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comments4.xml" ContentType="application/vnd.openxmlformats-officedocument.spreadsheetml.comments+xml"/>
  <Override PartName="/xl/drawings/drawing13.xml" ContentType="application/vnd.openxmlformats-officedocument.drawing+xml"/>
  <Override PartName="/xl/comments5.xml" ContentType="application/vnd.openxmlformats-officedocument.spreadsheetml.comments+xml"/>
  <Override PartName="/xl/drawings/drawing14.xml" ContentType="application/vnd.openxmlformats-officedocument.drawing+xml"/>
  <Override PartName="/xl/comments6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7.xml" ContentType="application/vnd.openxmlformats-officedocument.spreadsheetml.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ENGENHARIA\CALÇAMENTO HUMAITÁ\"/>
    </mc:Choice>
  </mc:AlternateContent>
  <xr:revisionPtr revIDLastSave="0" documentId="13_ncr:1_{A250D0D1-BFDC-4B12-9474-E95A84B00B81}" xr6:coauthVersionLast="47" xr6:coauthVersionMax="47" xr10:uidLastSave="{00000000-0000-0000-0000-000000000000}"/>
  <bookViews>
    <workbookView xWindow="-120" yWindow="-120" windowWidth="29040" windowHeight="15720" tabRatio="854" firstSheet="1" activeTab="15" xr2:uid="{00000000-000D-0000-FFFF-FFFF00000000}"/>
  </bookViews>
  <sheets>
    <sheet name="Dados" sheetId="1" r:id="rId1"/>
    <sheet name="BDI" sheetId="2" r:id="rId2"/>
    <sheet name="Composições" sheetId="33" r:id="rId3"/>
    <sheet name="Orçamento" sheetId="3" r:id="rId4"/>
    <sheet name="Cronograma F. F." sheetId="21" r:id="rId5"/>
    <sheet name="Orç. Licitação" sheetId="5" r:id="rId6"/>
    <sheet name="Cronograma F. F. Licitação" sheetId="22" r:id="rId7"/>
    <sheet name="BDI Licitação" sheetId="36" r:id="rId8"/>
    <sheet name="Orç. Pós Licitação" sheetId="4" r:id="rId9"/>
    <sheet name="BM 01" sheetId="7" r:id="rId10"/>
    <sheet name="BM 02" sheetId="25" r:id="rId11"/>
    <sheet name="BM 03" sheetId="26" r:id="rId12"/>
    <sheet name="BM 04" sheetId="27" r:id="rId13"/>
    <sheet name="BM 05" sheetId="28" r:id="rId14"/>
    <sheet name="BM 06" sheetId="29" r:id="rId15"/>
    <sheet name="Supressão-Acréscimo" sheetId="30" r:id="rId16"/>
    <sheet name="BM Supr-Acrés" sheetId="31" r:id="rId17"/>
    <sheet name="Diários" sheetId="13" r:id="rId18"/>
    <sheet name="Resumo Diários" sheetId="14" r:id="rId19"/>
    <sheet name="Laudo 1" sheetId="15" r:id="rId20"/>
    <sheet name="Laudo 2" sheetId="16" r:id="rId21"/>
    <sheet name="Laudo 3" sheetId="17" r:id="rId22"/>
    <sheet name="Laudo 4" sheetId="18" r:id="rId23"/>
    <sheet name="Laudo 5" sheetId="19" r:id="rId24"/>
    <sheet name="Laudo 6" sheetId="20" r:id="rId25"/>
    <sheet name="NF" sheetId="32" r:id="rId26"/>
    <sheet name="Termo Rec. Prov." sheetId="34" r:id="rId27"/>
    <sheet name="Termo Rec. Def." sheetId="35" r:id="rId28"/>
  </sheets>
  <externalReferences>
    <externalReference r:id="rId29"/>
  </externalReferences>
  <definedNames>
    <definedName name="_xlnm.Print_Area" localSheetId="1">BDI!$A$1:$J$40</definedName>
    <definedName name="_xlnm.Print_Area" localSheetId="7">'BDI Licitação'!$A$1:$J$40</definedName>
    <definedName name="_xlnm.Print_Area" localSheetId="2">Composições!$A$1:$I$954</definedName>
    <definedName name="_xlnm.Print_Area" localSheetId="5">'Orç. Licitação'!$A$1:$I$946</definedName>
    <definedName name="_xlnm.Print_Area" localSheetId="8">'Orç. Pós Licitação'!$A$1:$I$952</definedName>
    <definedName name="_xlnm.Print_Area" localSheetId="3">Orçamento!$A$1:$I$938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99" i="3"/>
  <c r="F127" i="3"/>
  <c r="F46" i="3" l="1"/>
  <c r="F48" i="3"/>
  <c r="F100" i="3"/>
  <c r="F98" i="3"/>
  <c r="F16" i="3"/>
  <c r="B18" i="14"/>
  <c r="E51" i="3" l="1"/>
  <c r="D51" i="3"/>
  <c r="B51" i="3"/>
  <c r="F126" i="3"/>
  <c r="F47" i="3" l="1"/>
  <c r="E67" i="3"/>
  <c r="D67" i="3"/>
  <c r="B67" i="3"/>
  <c r="F23" i="33"/>
  <c r="F24" i="33"/>
  <c r="F22" i="33"/>
  <c r="D30" i="32" l="1"/>
  <c r="D31" i="32" s="1"/>
  <c r="D28" i="32"/>
  <c r="D26" i="32"/>
  <c r="D24" i="32"/>
  <c r="D23" i="32"/>
  <c r="D27" i="32" s="1"/>
  <c r="H51" i="22" l="1"/>
  <c r="H52" i="22"/>
  <c r="H53" i="22"/>
  <c r="H50" i="22"/>
  <c r="C37" i="35" l="1"/>
  <c r="B36" i="35"/>
  <c r="B35" i="35"/>
  <c r="B29" i="35"/>
  <c r="B31" i="34"/>
  <c r="C39" i="34"/>
  <c r="B38" i="34"/>
  <c r="B37" i="34"/>
  <c r="B5" i="20" l="1"/>
  <c r="B5" i="19"/>
  <c r="B5" i="18"/>
  <c r="B5" i="17"/>
  <c r="B5" i="16"/>
  <c r="F17" i="13" l="1"/>
  <c r="B17" i="13"/>
  <c r="B16" i="13"/>
  <c r="C24" i="20" l="1"/>
  <c r="C24" i="19"/>
  <c r="C24" i="18"/>
  <c r="C24" i="17"/>
  <c r="C24" i="16"/>
  <c r="C24" i="15"/>
  <c r="J17" i="36" l="1"/>
  <c r="J10" i="36"/>
  <c r="J11" i="36"/>
  <c r="J12" i="36"/>
  <c r="J13" i="36"/>
  <c r="J14" i="36"/>
  <c r="J15" i="36"/>
  <c r="J9" i="36"/>
  <c r="G3" i="36"/>
  <c r="J16" i="36" s="1"/>
  <c r="J18" i="36" l="1"/>
  <c r="J19" i="36"/>
  <c r="J16" i="2"/>
  <c r="K19" i="2" s="1"/>
  <c r="J18" i="2" l="1"/>
  <c r="J19" i="2"/>
  <c r="F37" i="35"/>
  <c r="F36" i="35"/>
  <c r="F35" i="35"/>
  <c r="H15" i="35"/>
  <c r="B15" i="35"/>
  <c r="A14" i="35"/>
  <c r="E12" i="35"/>
  <c r="C12" i="35"/>
  <c r="A11" i="35"/>
  <c r="A10" i="35"/>
  <c r="B15" i="34"/>
  <c r="F38" i="34"/>
  <c r="F39" i="34"/>
  <c r="F37" i="34"/>
  <c r="H15" i="34"/>
  <c r="A14" i="34"/>
  <c r="E12" i="34"/>
  <c r="C12" i="34"/>
  <c r="A11" i="34"/>
  <c r="A10" i="34"/>
  <c r="G947" i="33"/>
  <c r="B19" i="32"/>
  <c r="G14" i="22"/>
  <c r="B14" i="15" l="1"/>
  <c r="D952" i="33" l="1"/>
  <c r="D951" i="33"/>
  <c r="D950" i="33"/>
  <c r="D949" i="33"/>
  <c r="E9" i="33"/>
  <c r="E7" i="33"/>
  <c r="E5" i="33"/>
  <c r="E3" i="33"/>
  <c r="G43" i="17" l="1"/>
  <c r="G939" i="5" l="1"/>
  <c r="A14" i="32" l="1"/>
  <c r="B18" i="32"/>
  <c r="B16" i="32"/>
  <c r="D15" i="32"/>
  <c r="A13" i="32"/>
  <c r="B7" i="32"/>
  <c r="B6" i="32"/>
  <c r="J987" i="31"/>
  <c r="D987" i="31"/>
  <c r="J986" i="31"/>
  <c r="D986" i="31"/>
  <c r="J985" i="31"/>
  <c r="D985" i="31"/>
  <c r="J984" i="31"/>
  <c r="D984" i="31"/>
  <c r="E974" i="31"/>
  <c r="D974" i="31"/>
  <c r="C974" i="31"/>
  <c r="B974" i="31"/>
  <c r="A974" i="31"/>
  <c r="E973" i="31"/>
  <c r="D973" i="31"/>
  <c r="C973" i="31"/>
  <c r="B973" i="31"/>
  <c r="A973" i="31"/>
  <c r="E972" i="31"/>
  <c r="D972" i="31"/>
  <c r="C972" i="31"/>
  <c r="B972" i="31"/>
  <c r="A972" i="31"/>
  <c r="E971" i="31"/>
  <c r="D971" i="31"/>
  <c r="C971" i="31"/>
  <c r="B971" i="31"/>
  <c r="A971" i="31"/>
  <c r="E970" i="31"/>
  <c r="D970" i="31"/>
  <c r="C970" i="31"/>
  <c r="B970" i="31"/>
  <c r="A970" i="31"/>
  <c r="E969" i="31"/>
  <c r="D969" i="31"/>
  <c r="C969" i="31"/>
  <c r="B969" i="31"/>
  <c r="A969" i="31"/>
  <c r="E968" i="31"/>
  <c r="D968" i="31"/>
  <c r="C968" i="31"/>
  <c r="B968" i="31"/>
  <c r="A968" i="31"/>
  <c r="E967" i="31"/>
  <c r="D967" i="31"/>
  <c r="C967" i="31"/>
  <c r="B967" i="31"/>
  <c r="A967" i="31"/>
  <c r="E966" i="31"/>
  <c r="D966" i="31"/>
  <c r="C966" i="31"/>
  <c r="B966" i="31"/>
  <c r="A966" i="31"/>
  <c r="E965" i="31"/>
  <c r="D965" i="31"/>
  <c r="C965" i="31"/>
  <c r="B965" i="31"/>
  <c r="A965" i="31"/>
  <c r="E964" i="31"/>
  <c r="D964" i="31"/>
  <c r="C964" i="31"/>
  <c r="B964" i="31"/>
  <c r="A964" i="31"/>
  <c r="E963" i="31"/>
  <c r="D963" i="31"/>
  <c r="C963" i="31"/>
  <c r="B963" i="31"/>
  <c r="A963" i="31"/>
  <c r="E962" i="31"/>
  <c r="D962" i="31"/>
  <c r="C962" i="31"/>
  <c r="B962" i="31"/>
  <c r="A962" i="31"/>
  <c r="E961" i="31"/>
  <c r="D961" i="31"/>
  <c r="C961" i="31"/>
  <c r="B961" i="31"/>
  <c r="A961" i="31"/>
  <c r="E960" i="31"/>
  <c r="D960" i="31"/>
  <c r="C960" i="31"/>
  <c r="B960" i="31"/>
  <c r="A960" i="31"/>
  <c r="E959" i="31"/>
  <c r="D959" i="31"/>
  <c r="C959" i="31"/>
  <c r="B959" i="31"/>
  <c r="A959" i="31"/>
  <c r="E958" i="31"/>
  <c r="D958" i="31"/>
  <c r="C958" i="31"/>
  <c r="B958" i="31"/>
  <c r="A958" i="31"/>
  <c r="E957" i="31"/>
  <c r="D957" i="31"/>
  <c r="C957" i="31"/>
  <c r="B957" i="31"/>
  <c r="A957" i="31"/>
  <c r="E956" i="31"/>
  <c r="D956" i="31"/>
  <c r="C956" i="31"/>
  <c r="B956" i="31"/>
  <c r="A956" i="31"/>
  <c r="E955" i="31"/>
  <c r="D955" i="31"/>
  <c r="C955" i="31"/>
  <c r="B955" i="31"/>
  <c r="A955" i="31"/>
  <c r="E954" i="31"/>
  <c r="D954" i="31"/>
  <c r="C954" i="31"/>
  <c r="B954" i="31"/>
  <c r="A954" i="31"/>
  <c r="E953" i="31"/>
  <c r="D953" i="31"/>
  <c r="C953" i="31"/>
  <c r="B953" i="31"/>
  <c r="A953" i="31"/>
  <c r="E952" i="31"/>
  <c r="D952" i="31"/>
  <c r="C952" i="31"/>
  <c r="B952" i="31"/>
  <c r="A952" i="31"/>
  <c r="E951" i="31"/>
  <c r="D951" i="31"/>
  <c r="C951" i="31"/>
  <c r="B951" i="31"/>
  <c r="A951" i="31"/>
  <c r="E950" i="31"/>
  <c r="D950" i="31"/>
  <c r="C950" i="31"/>
  <c r="B950" i="31"/>
  <c r="A950" i="31"/>
  <c r="E949" i="31"/>
  <c r="D949" i="31"/>
  <c r="C949" i="31"/>
  <c r="B949" i="31"/>
  <c r="A949" i="31"/>
  <c r="E948" i="31"/>
  <c r="D948" i="31"/>
  <c r="C948" i="31"/>
  <c r="B948" i="31"/>
  <c r="A948" i="31"/>
  <c r="E947" i="31"/>
  <c r="D947" i="31"/>
  <c r="C947" i="31"/>
  <c r="B947" i="31"/>
  <c r="A947" i="31"/>
  <c r="E946" i="31"/>
  <c r="D946" i="31"/>
  <c r="C946" i="31"/>
  <c r="B946" i="31"/>
  <c r="A946" i="31"/>
  <c r="E945" i="31"/>
  <c r="D945" i="31"/>
  <c r="C945" i="31"/>
  <c r="B945" i="31"/>
  <c r="A945" i="31"/>
  <c r="D944" i="31"/>
  <c r="A944" i="31"/>
  <c r="E942" i="31"/>
  <c r="D942" i="31"/>
  <c r="C942" i="31"/>
  <c r="B942" i="31"/>
  <c r="A942" i="31"/>
  <c r="E941" i="31"/>
  <c r="D941" i="31"/>
  <c r="C941" i="31"/>
  <c r="B941" i="31"/>
  <c r="A941" i="31"/>
  <c r="E940" i="31"/>
  <c r="D940" i="31"/>
  <c r="C940" i="31"/>
  <c r="B940" i="31"/>
  <c r="A940" i="31"/>
  <c r="E939" i="31"/>
  <c r="D939" i="31"/>
  <c r="C939" i="31"/>
  <c r="B939" i="31"/>
  <c r="A939" i="31"/>
  <c r="E938" i="31"/>
  <c r="D938" i="31"/>
  <c r="C938" i="31"/>
  <c r="B938" i="31"/>
  <c r="A938" i="31"/>
  <c r="E937" i="31"/>
  <c r="D937" i="31"/>
  <c r="C937" i="31"/>
  <c r="B937" i="31"/>
  <c r="A937" i="31"/>
  <c r="E936" i="31"/>
  <c r="D936" i="31"/>
  <c r="C936" i="31"/>
  <c r="B936" i="31"/>
  <c r="A936" i="31"/>
  <c r="E935" i="31"/>
  <c r="D935" i="31"/>
  <c r="C935" i="31"/>
  <c r="B935" i="31"/>
  <c r="A935" i="31"/>
  <c r="E934" i="31"/>
  <c r="D934" i="31"/>
  <c r="C934" i="31"/>
  <c r="B934" i="31"/>
  <c r="A934" i="31"/>
  <c r="E933" i="31"/>
  <c r="D933" i="31"/>
  <c r="C933" i="31"/>
  <c r="B933" i="31"/>
  <c r="A933" i="31"/>
  <c r="E932" i="31"/>
  <c r="D932" i="31"/>
  <c r="C932" i="31"/>
  <c r="B932" i="31"/>
  <c r="A932" i="31"/>
  <c r="E931" i="31"/>
  <c r="D931" i="31"/>
  <c r="C931" i="31"/>
  <c r="B931" i="31"/>
  <c r="A931" i="31"/>
  <c r="E930" i="31"/>
  <c r="D930" i="31"/>
  <c r="C930" i="31"/>
  <c r="B930" i="31"/>
  <c r="A930" i="31"/>
  <c r="E929" i="31"/>
  <c r="D929" i="31"/>
  <c r="C929" i="31"/>
  <c r="B929" i="31"/>
  <c r="A929" i="31"/>
  <c r="E928" i="31"/>
  <c r="D928" i="31"/>
  <c r="C928" i="31"/>
  <c r="B928" i="31"/>
  <c r="A928" i="31"/>
  <c r="E927" i="31"/>
  <c r="D927" i="31"/>
  <c r="C927" i="31"/>
  <c r="B927" i="31"/>
  <c r="A927" i="31"/>
  <c r="E926" i="31"/>
  <c r="D926" i="31"/>
  <c r="C926" i="31"/>
  <c r="B926" i="31"/>
  <c r="A926" i="31"/>
  <c r="E925" i="31"/>
  <c r="D925" i="31"/>
  <c r="C925" i="31"/>
  <c r="B925" i="31"/>
  <c r="A925" i="31"/>
  <c r="E924" i="31"/>
  <c r="D924" i="31"/>
  <c r="C924" i="31"/>
  <c r="B924" i="31"/>
  <c r="A924" i="31"/>
  <c r="E923" i="31"/>
  <c r="D923" i="31"/>
  <c r="C923" i="31"/>
  <c r="B923" i="31"/>
  <c r="A923" i="31"/>
  <c r="E922" i="31"/>
  <c r="D922" i="31"/>
  <c r="C922" i="31"/>
  <c r="B922" i="31"/>
  <c r="A922" i="31"/>
  <c r="E921" i="31"/>
  <c r="D921" i="31"/>
  <c r="C921" i="31"/>
  <c r="B921" i="31"/>
  <c r="A921" i="31"/>
  <c r="E920" i="31"/>
  <c r="D920" i="31"/>
  <c r="C920" i="31"/>
  <c r="B920" i="31"/>
  <c r="A920" i="31"/>
  <c r="E919" i="31"/>
  <c r="D919" i="31"/>
  <c r="C919" i="31"/>
  <c r="B919" i="31"/>
  <c r="A919" i="31"/>
  <c r="E918" i="31"/>
  <c r="D918" i="31"/>
  <c r="C918" i="31"/>
  <c r="B918" i="31"/>
  <c r="A918" i="31"/>
  <c r="E917" i="31"/>
  <c r="D917" i="31"/>
  <c r="C917" i="31"/>
  <c r="B917" i="31"/>
  <c r="A917" i="31"/>
  <c r="E916" i="31"/>
  <c r="D916" i="31"/>
  <c r="C916" i="31"/>
  <c r="B916" i="31"/>
  <c r="A916" i="31"/>
  <c r="E915" i="31"/>
  <c r="D915" i="31"/>
  <c r="C915" i="31"/>
  <c r="B915" i="31"/>
  <c r="A915" i="31"/>
  <c r="E914" i="31"/>
  <c r="D914" i="31"/>
  <c r="C914" i="31"/>
  <c r="B914" i="31"/>
  <c r="A914" i="31"/>
  <c r="E913" i="31"/>
  <c r="D913" i="31"/>
  <c r="C913" i="31"/>
  <c r="B913" i="31"/>
  <c r="A913" i="31"/>
  <c r="D912" i="31"/>
  <c r="A912" i="31"/>
  <c r="E910" i="31"/>
  <c r="D910" i="31"/>
  <c r="C910" i="31"/>
  <c r="B910" i="31"/>
  <c r="A910" i="31"/>
  <c r="E909" i="31"/>
  <c r="D909" i="31"/>
  <c r="C909" i="31"/>
  <c r="B909" i="31"/>
  <c r="A909" i="31"/>
  <c r="E908" i="31"/>
  <c r="D908" i="31"/>
  <c r="C908" i="31"/>
  <c r="B908" i="31"/>
  <c r="A908" i="31"/>
  <c r="E907" i="31"/>
  <c r="D907" i="31"/>
  <c r="C907" i="31"/>
  <c r="B907" i="31"/>
  <c r="A907" i="31"/>
  <c r="E906" i="31"/>
  <c r="D906" i="31"/>
  <c r="C906" i="31"/>
  <c r="B906" i="31"/>
  <c r="A906" i="31"/>
  <c r="E905" i="31"/>
  <c r="D905" i="31"/>
  <c r="C905" i="31"/>
  <c r="B905" i="31"/>
  <c r="A905" i="31"/>
  <c r="E904" i="31"/>
  <c r="D904" i="31"/>
  <c r="C904" i="31"/>
  <c r="B904" i="31"/>
  <c r="A904" i="31"/>
  <c r="E903" i="31"/>
  <c r="D903" i="31"/>
  <c r="C903" i="31"/>
  <c r="B903" i="31"/>
  <c r="A903" i="31"/>
  <c r="E902" i="31"/>
  <c r="D902" i="31"/>
  <c r="C902" i="31"/>
  <c r="B902" i="31"/>
  <c r="A902" i="31"/>
  <c r="E901" i="31"/>
  <c r="D901" i="31"/>
  <c r="C901" i="31"/>
  <c r="B901" i="31"/>
  <c r="A901" i="31"/>
  <c r="E900" i="31"/>
  <c r="D900" i="31"/>
  <c r="C900" i="31"/>
  <c r="B900" i="31"/>
  <c r="A900" i="31"/>
  <c r="E899" i="31"/>
  <c r="D899" i="31"/>
  <c r="C899" i="31"/>
  <c r="B899" i="31"/>
  <c r="A899" i="31"/>
  <c r="E898" i="31"/>
  <c r="D898" i="31"/>
  <c r="C898" i="31"/>
  <c r="B898" i="31"/>
  <c r="A898" i="31"/>
  <c r="E897" i="31"/>
  <c r="D897" i="31"/>
  <c r="C897" i="31"/>
  <c r="B897" i="31"/>
  <c r="A897" i="31"/>
  <c r="E896" i="31"/>
  <c r="D896" i="31"/>
  <c r="C896" i="31"/>
  <c r="B896" i="31"/>
  <c r="A896" i="31"/>
  <c r="E895" i="31"/>
  <c r="D895" i="31"/>
  <c r="C895" i="31"/>
  <c r="B895" i="31"/>
  <c r="A895" i="31"/>
  <c r="E894" i="31"/>
  <c r="D894" i="31"/>
  <c r="C894" i="31"/>
  <c r="B894" i="31"/>
  <c r="A894" i="31"/>
  <c r="E893" i="31"/>
  <c r="D893" i="31"/>
  <c r="C893" i="31"/>
  <c r="B893" i="31"/>
  <c r="A893" i="31"/>
  <c r="E892" i="31"/>
  <c r="D892" i="31"/>
  <c r="C892" i="31"/>
  <c r="B892" i="31"/>
  <c r="A892" i="31"/>
  <c r="E891" i="31"/>
  <c r="D891" i="31"/>
  <c r="C891" i="31"/>
  <c r="B891" i="31"/>
  <c r="A891" i="31"/>
  <c r="E890" i="31"/>
  <c r="D890" i="31"/>
  <c r="C890" i="31"/>
  <c r="B890" i="31"/>
  <c r="A890" i="31"/>
  <c r="E889" i="31"/>
  <c r="D889" i="31"/>
  <c r="C889" i="31"/>
  <c r="B889" i="31"/>
  <c r="A889" i="31"/>
  <c r="E888" i="31"/>
  <c r="D888" i="31"/>
  <c r="C888" i="31"/>
  <c r="B888" i="31"/>
  <c r="A888" i="31"/>
  <c r="E887" i="31"/>
  <c r="D887" i="31"/>
  <c r="C887" i="31"/>
  <c r="B887" i="31"/>
  <c r="A887" i="31"/>
  <c r="E886" i="31"/>
  <c r="D886" i="31"/>
  <c r="C886" i="31"/>
  <c r="B886" i="31"/>
  <c r="A886" i="31"/>
  <c r="E885" i="31"/>
  <c r="D885" i="31"/>
  <c r="C885" i="31"/>
  <c r="B885" i="31"/>
  <c r="A885" i="31"/>
  <c r="E884" i="31"/>
  <c r="D884" i="31"/>
  <c r="C884" i="31"/>
  <c r="B884" i="31"/>
  <c r="A884" i="31"/>
  <c r="E883" i="31"/>
  <c r="D883" i="31"/>
  <c r="C883" i="31"/>
  <c r="B883" i="31"/>
  <c r="A883" i="31"/>
  <c r="E882" i="31"/>
  <c r="D882" i="31"/>
  <c r="C882" i="31"/>
  <c r="B882" i="31"/>
  <c r="A882" i="31"/>
  <c r="E881" i="31"/>
  <c r="D881" i="31"/>
  <c r="C881" i="31"/>
  <c r="B881" i="31"/>
  <c r="A881" i="31"/>
  <c r="D880" i="31"/>
  <c r="A880" i="31"/>
  <c r="E878" i="31"/>
  <c r="D878" i="31"/>
  <c r="C878" i="31"/>
  <c r="B878" i="31"/>
  <c r="A878" i="31"/>
  <c r="E877" i="31"/>
  <c r="D877" i="31"/>
  <c r="C877" i="31"/>
  <c r="B877" i="31"/>
  <c r="A877" i="31"/>
  <c r="E876" i="31"/>
  <c r="D876" i="31"/>
  <c r="C876" i="31"/>
  <c r="B876" i="31"/>
  <c r="A876" i="31"/>
  <c r="E875" i="31"/>
  <c r="D875" i="31"/>
  <c r="C875" i="31"/>
  <c r="B875" i="31"/>
  <c r="A875" i="31"/>
  <c r="E874" i="31"/>
  <c r="D874" i="31"/>
  <c r="C874" i="31"/>
  <c r="B874" i="31"/>
  <c r="A874" i="31"/>
  <c r="E873" i="31"/>
  <c r="D873" i="31"/>
  <c r="C873" i="31"/>
  <c r="B873" i="31"/>
  <c r="A873" i="31"/>
  <c r="E872" i="31"/>
  <c r="D872" i="31"/>
  <c r="C872" i="31"/>
  <c r="B872" i="31"/>
  <c r="A872" i="31"/>
  <c r="E871" i="31"/>
  <c r="D871" i="31"/>
  <c r="C871" i="31"/>
  <c r="B871" i="31"/>
  <c r="A871" i="31"/>
  <c r="E870" i="31"/>
  <c r="D870" i="31"/>
  <c r="C870" i="31"/>
  <c r="B870" i="31"/>
  <c r="A870" i="31"/>
  <c r="E869" i="31"/>
  <c r="D869" i="31"/>
  <c r="C869" i="31"/>
  <c r="B869" i="31"/>
  <c r="A869" i="31"/>
  <c r="E868" i="31"/>
  <c r="D868" i="31"/>
  <c r="C868" i="31"/>
  <c r="B868" i="31"/>
  <c r="A868" i="31"/>
  <c r="E867" i="31"/>
  <c r="D867" i="31"/>
  <c r="C867" i="31"/>
  <c r="B867" i="31"/>
  <c r="A867" i="31"/>
  <c r="E866" i="31"/>
  <c r="D866" i="31"/>
  <c r="C866" i="31"/>
  <c r="B866" i="31"/>
  <c r="A866" i="31"/>
  <c r="E865" i="31"/>
  <c r="D865" i="31"/>
  <c r="C865" i="31"/>
  <c r="B865" i="31"/>
  <c r="A865" i="31"/>
  <c r="E864" i="31"/>
  <c r="D864" i="31"/>
  <c r="C864" i="31"/>
  <c r="B864" i="31"/>
  <c r="A864" i="31"/>
  <c r="E863" i="31"/>
  <c r="D863" i="31"/>
  <c r="C863" i="31"/>
  <c r="B863" i="31"/>
  <c r="A863" i="31"/>
  <c r="E862" i="31"/>
  <c r="D862" i="31"/>
  <c r="C862" i="31"/>
  <c r="B862" i="31"/>
  <c r="A862" i="31"/>
  <c r="E861" i="31"/>
  <c r="D861" i="31"/>
  <c r="C861" i="31"/>
  <c r="B861" i="31"/>
  <c r="A861" i="31"/>
  <c r="E860" i="31"/>
  <c r="D860" i="31"/>
  <c r="C860" i="31"/>
  <c r="B860" i="31"/>
  <c r="A860" i="31"/>
  <c r="E859" i="31"/>
  <c r="D859" i="31"/>
  <c r="C859" i="31"/>
  <c r="B859" i="31"/>
  <c r="A859" i="31"/>
  <c r="E858" i="31"/>
  <c r="D858" i="31"/>
  <c r="C858" i="31"/>
  <c r="B858" i="31"/>
  <c r="A858" i="31"/>
  <c r="E857" i="31"/>
  <c r="D857" i="31"/>
  <c r="C857" i="31"/>
  <c r="B857" i="31"/>
  <c r="A857" i="31"/>
  <c r="E856" i="31"/>
  <c r="D856" i="31"/>
  <c r="C856" i="31"/>
  <c r="B856" i="31"/>
  <c r="A856" i="31"/>
  <c r="E855" i="31"/>
  <c r="D855" i="31"/>
  <c r="C855" i="31"/>
  <c r="B855" i="31"/>
  <c r="A855" i="31"/>
  <c r="E854" i="31"/>
  <c r="D854" i="31"/>
  <c r="C854" i="31"/>
  <c r="B854" i="31"/>
  <c r="A854" i="31"/>
  <c r="E853" i="31"/>
  <c r="D853" i="31"/>
  <c r="C853" i="31"/>
  <c r="B853" i="31"/>
  <c r="A853" i="31"/>
  <c r="E852" i="31"/>
  <c r="D852" i="31"/>
  <c r="C852" i="31"/>
  <c r="B852" i="31"/>
  <c r="A852" i="31"/>
  <c r="E851" i="31"/>
  <c r="D851" i="31"/>
  <c r="C851" i="31"/>
  <c r="B851" i="31"/>
  <c r="A851" i="31"/>
  <c r="E850" i="31"/>
  <c r="D850" i="31"/>
  <c r="C850" i="31"/>
  <c r="B850" i="31"/>
  <c r="A850" i="31"/>
  <c r="E849" i="31"/>
  <c r="D849" i="31"/>
  <c r="C849" i="31"/>
  <c r="B849" i="31"/>
  <c r="A849" i="31"/>
  <c r="D848" i="31"/>
  <c r="A848" i="31"/>
  <c r="E846" i="31"/>
  <c r="D846" i="31"/>
  <c r="C846" i="31"/>
  <c r="B846" i="31"/>
  <c r="A846" i="31"/>
  <c r="E845" i="31"/>
  <c r="D845" i="31"/>
  <c r="C845" i="31"/>
  <c r="B845" i="31"/>
  <c r="A845" i="31"/>
  <c r="E844" i="31"/>
  <c r="D844" i="31"/>
  <c r="C844" i="31"/>
  <c r="B844" i="31"/>
  <c r="A844" i="31"/>
  <c r="E843" i="31"/>
  <c r="D843" i="31"/>
  <c r="C843" i="31"/>
  <c r="B843" i="31"/>
  <c r="A843" i="31"/>
  <c r="E842" i="31"/>
  <c r="D842" i="31"/>
  <c r="C842" i="31"/>
  <c r="B842" i="31"/>
  <c r="A842" i="31"/>
  <c r="E841" i="31"/>
  <c r="D841" i="31"/>
  <c r="C841" i="31"/>
  <c r="B841" i="31"/>
  <c r="A841" i="31"/>
  <c r="E840" i="31"/>
  <c r="D840" i="31"/>
  <c r="C840" i="31"/>
  <c r="B840" i="31"/>
  <c r="A840" i="31"/>
  <c r="E839" i="31"/>
  <c r="D839" i="31"/>
  <c r="C839" i="31"/>
  <c r="B839" i="31"/>
  <c r="A839" i="31"/>
  <c r="E838" i="31"/>
  <c r="D838" i="31"/>
  <c r="C838" i="31"/>
  <c r="B838" i="31"/>
  <c r="A838" i="31"/>
  <c r="E837" i="31"/>
  <c r="D837" i="31"/>
  <c r="C837" i="31"/>
  <c r="B837" i="31"/>
  <c r="A837" i="31"/>
  <c r="E836" i="31"/>
  <c r="D836" i="31"/>
  <c r="C836" i="31"/>
  <c r="B836" i="31"/>
  <c r="A836" i="31"/>
  <c r="E835" i="31"/>
  <c r="D835" i="31"/>
  <c r="C835" i="31"/>
  <c r="B835" i="31"/>
  <c r="A835" i="31"/>
  <c r="E834" i="31"/>
  <c r="D834" i="31"/>
  <c r="C834" i="31"/>
  <c r="B834" i="31"/>
  <c r="A834" i="31"/>
  <c r="E833" i="31"/>
  <c r="D833" i="31"/>
  <c r="C833" i="31"/>
  <c r="B833" i="31"/>
  <c r="A833" i="31"/>
  <c r="E832" i="31"/>
  <c r="D832" i="31"/>
  <c r="C832" i="31"/>
  <c r="B832" i="31"/>
  <c r="A832" i="31"/>
  <c r="E831" i="31"/>
  <c r="D831" i="31"/>
  <c r="C831" i="31"/>
  <c r="B831" i="31"/>
  <c r="A831" i="31"/>
  <c r="E830" i="31"/>
  <c r="D830" i="31"/>
  <c r="C830" i="31"/>
  <c r="B830" i="31"/>
  <c r="A830" i="31"/>
  <c r="E829" i="31"/>
  <c r="D829" i="31"/>
  <c r="C829" i="31"/>
  <c r="B829" i="31"/>
  <c r="A829" i="31"/>
  <c r="E828" i="31"/>
  <c r="D828" i="31"/>
  <c r="C828" i="31"/>
  <c r="B828" i="31"/>
  <c r="A828" i="31"/>
  <c r="E827" i="31"/>
  <c r="D827" i="31"/>
  <c r="C827" i="31"/>
  <c r="B827" i="31"/>
  <c r="A827" i="31"/>
  <c r="E826" i="31"/>
  <c r="D826" i="31"/>
  <c r="C826" i="31"/>
  <c r="B826" i="31"/>
  <c r="A826" i="31"/>
  <c r="E825" i="31"/>
  <c r="D825" i="31"/>
  <c r="C825" i="31"/>
  <c r="B825" i="31"/>
  <c r="A825" i="31"/>
  <c r="E824" i="31"/>
  <c r="D824" i="31"/>
  <c r="C824" i="31"/>
  <c r="B824" i="31"/>
  <c r="A824" i="31"/>
  <c r="E823" i="31"/>
  <c r="D823" i="31"/>
  <c r="C823" i="31"/>
  <c r="B823" i="31"/>
  <c r="A823" i="31"/>
  <c r="E822" i="31"/>
  <c r="D822" i="31"/>
  <c r="C822" i="31"/>
  <c r="B822" i="31"/>
  <c r="A822" i="31"/>
  <c r="E821" i="31"/>
  <c r="D821" i="31"/>
  <c r="C821" i="31"/>
  <c r="B821" i="31"/>
  <c r="A821" i="31"/>
  <c r="E820" i="31"/>
  <c r="D820" i="31"/>
  <c r="C820" i="31"/>
  <c r="B820" i="31"/>
  <c r="A820" i="31"/>
  <c r="E819" i="31"/>
  <c r="D819" i="31"/>
  <c r="C819" i="31"/>
  <c r="B819" i="31"/>
  <c r="A819" i="31"/>
  <c r="E818" i="31"/>
  <c r="D818" i="31"/>
  <c r="C818" i="31"/>
  <c r="B818" i="31"/>
  <c r="A818" i="31"/>
  <c r="E817" i="31"/>
  <c r="D817" i="31"/>
  <c r="C817" i="31"/>
  <c r="B817" i="31"/>
  <c r="A817" i="31"/>
  <c r="D816" i="31"/>
  <c r="A816" i="31"/>
  <c r="E814" i="31"/>
  <c r="D814" i="31"/>
  <c r="C814" i="31"/>
  <c r="B814" i="31"/>
  <c r="A814" i="31"/>
  <c r="E813" i="31"/>
  <c r="D813" i="31"/>
  <c r="C813" i="31"/>
  <c r="B813" i="31"/>
  <c r="A813" i="31"/>
  <c r="E812" i="31"/>
  <c r="D812" i="31"/>
  <c r="C812" i="31"/>
  <c r="B812" i="31"/>
  <c r="A812" i="31"/>
  <c r="E811" i="31"/>
  <c r="D811" i="31"/>
  <c r="C811" i="31"/>
  <c r="B811" i="31"/>
  <c r="A811" i="31"/>
  <c r="E810" i="31"/>
  <c r="D810" i="31"/>
  <c r="C810" i="31"/>
  <c r="B810" i="31"/>
  <c r="A810" i="31"/>
  <c r="E809" i="31"/>
  <c r="D809" i="31"/>
  <c r="C809" i="31"/>
  <c r="B809" i="31"/>
  <c r="A809" i="31"/>
  <c r="E808" i="31"/>
  <c r="D808" i="31"/>
  <c r="C808" i="31"/>
  <c r="B808" i="31"/>
  <c r="A808" i="31"/>
  <c r="E807" i="31"/>
  <c r="D807" i="31"/>
  <c r="C807" i="31"/>
  <c r="B807" i="31"/>
  <c r="A807" i="31"/>
  <c r="E806" i="31"/>
  <c r="D806" i="31"/>
  <c r="C806" i="31"/>
  <c r="B806" i="31"/>
  <c r="A806" i="31"/>
  <c r="E805" i="31"/>
  <c r="D805" i="31"/>
  <c r="C805" i="31"/>
  <c r="B805" i="31"/>
  <c r="A805" i="31"/>
  <c r="E804" i="31"/>
  <c r="D804" i="31"/>
  <c r="C804" i="31"/>
  <c r="B804" i="31"/>
  <c r="A804" i="31"/>
  <c r="E803" i="31"/>
  <c r="D803" i="31"/>
  <c r="C803" i="31"/>
  <c r="B803" i="31"/>
  <c r="A803" i="31"/>
  <c r="E802" i="31"/>
  <c r="D802" i="31"/>
  <c r="C802" i="31"/>
  <c r="B802" i="31"/>
  <c r="A802" i="31"/>
  <c r="E801" i="31"/>
  <c r="D801" i="31"/>
  <c r="C801" i="31"/>
  <c r="B801" i="31"/>
  <c r="A801" i="31"/>
  <c r="E800" i="31"/>
  <c r="D800" i="31"/>
  <c r="C800" i="31"/>
  <c r="B800" i="31"/>
  <c r="A800" i="31"/>
  <c r="E799" i="31"/>
  <c r="D799" i="31"/>
  <c r="C799" i="31"/>
  <c r="B799" i="31"/>
  <c r="A799" i="31"/>
  <c r="E798" i="31"/>
  <c r="D798" i="31"/>
  <c r="C798" i="31"/>
  <c r="B798" i="31"/>
  <c r="A798" i="31"/>
  <c r="E797" i="31"/>
  <c r="D797" i="31"/>
  <c r="C797" i="31"/>
  <c r="B797" i="31"/>
  <c r="A797" i="31"/>
  <c r="E796" i="31"/>
  <c r="D796" i="31"/>
  <c r="C796" i="31"/>
  <c r="B796" i="31"/>
  <c r="A796" i="31"/>
  <c r="E795" i="31"/>
  <c r="D795" i="31"/>
  <c r="C795" i="31"/>
  <c r="B795" i="31"/>
  <c r="A795" i="31"/>
  <c r="E794" i="31"/>
  <c r="D794" i="31"/>
  <c r="C794" i="31"/>
  <c r="B794" i="31"/>
  <c r="A794" i="31"/>
  <c r="E793" i="31"/>
  <c r="D793" i="31"/>
  <c r="C793" i="31"/>
  <c r="B793" i="31"/>
  <c r="A793" i="31"/>
  <c r="E792" i="31"/>
  <c r="D792" i="31"/>
  <c r="C792" i="31"/>
  <c r="B792" i="31"/>
  <c r="A792" i="31"/>
  <c r="E791" i="31"/>
  <c r="D791" i="31"/>
  <c r="C791" i="31"/>
  <c r="B791" i="31"/>
  <c r="A791" i="31"/>
  <c r="E790" i="31"/>
  <c r="D790" i="31"/>
  <c r="C790" i="31"/>
  <c r="B790" i="31"/>
  <c r="A790" i="31"/>
  <c r="E789" i="31"/>
  <c r="D789" i="31"/>
  <c r="C789" i="31"/>
  <c r="B789" i="31"/>
  <c r="A789" i="31"/>
  <c r="E788" i="31"/>
  <c r="D788" i="31"/>
  <c r="C788" i="31"/>
  <c r="B788" i="31"/>
  <c r="A788" i="31"/>
  <c r="E787" i="31"/>
  <c r="D787" i="31"/>
  <c r="C787" i="31"/>
  <c r="B787" i="31"/>
  <c r="A787" i="31"/>
  <c r="E786" i="31"/>
  <c r="D786" i="31"/>
  <c r="C786" i="31"/>
  <c r="B786" i="31"/>
  <c r="A786" i="31"/>
  <c r="E785" i="31"/>
  <c r="D785" i="31"/>
  <c r="C785" i="31"/>
  <c r="B785" i="31"/>
  <c r="A785" i="31"/>
  <c r="D784" i="31"/>
  <c r="A784" i="31"/>
  <c r="E782" i="31"/>
  <c r="D782" i="31"/>
  <c r="C782" i="31"/>
  <c r="B782" i="31"/>
  <c r="A782" i="31"/>
  <c r="E781" i="31"/>
  <c r="D781" i="31"/>
  <c r="C781" i="31"/>
  <c r="B781" i="31"/>
  <c r="A781" i="31"/>
  <c r="E780" i="31"/>
  <c r="D780" i="31"/>
  <c r="C780" i="31"/>
  <c r="B780" i="31"/>
  <c r="A780" i="31"/>
  <c r="E779" i="31"/>
  <c r="D779" i="31"/>
  <c r="C779" i="31"/>
  <c r="B779" i="31"/>
  <c r="A779" i="31"/>
  <c r="E778" i="31"/>
  <c r="D778" i="31"/>
  <c r="C778" i="31"/>
  <c r="B778" i="31"/>
  <c r="A778" i="31"/>
  <c r="E777" i="31"/>
  <c r="D777" i="31"/>
  <c r="C777" i="31"/>
  <c r="B777" i="31"/>
  <c r="A777" i="31"/>
  <c r="E776" i="31"/>
  <c r="D776" i="31"/>
  <c r="C776" i="31"/>
  <c r="B776" i="31"/>
  <c r="A776" i="31"/>
  <c r="E775" i="31"/>
  <c r="D775" i="31"/>
  <c r="C775" i="31"/>
  <c r="B775" i="31"/>
  <c r="A775" i="31"/>
  <c r="E774" i="31"/>
  <c r="D774" i="31"/>
  <c r="C774" i="31"/>
  <c r="B774" i="31"/>
  <c r="A774" i="31"/>
  <c r="E773" i="31"/>
  <c r="D773" i="31"/>
  <c r="C773" i="31"/>
  <c r="B773" i="31"/>
  <c r="A773" i="31"/>
  <c r="E772" i="31"/>
  <c r="D772" i="31"/>
  <c r="C772" i="31"/>
  <c r="B772" i="31"/>
  <c r="A772" i="31"/>
  <c r="E771" i="31"/>
  <c r="D771" i="31"/>
  <c r="C771" i="31"/>
  <c r="B771" i="31"/>
  <c r="A771" i="31"/>
  <c r="E770" i="31"/>
  <c r="D770" i="31"/>
  <c r="C770" i="31"/>
  <c r="B770" i="31"/>
  <c r="A770" i="31"/>
  <c r="E769" i="31"/>
  <c r="D769" i="31"/>
  <c r="C769" i="31"/>
  <c r="B769" i="31"/>
  <c r="A769" i="31"/>
  <c r="E768" i="31"/>
  <c r="D768" i="31"/>
  <c r="C768" i="31"/>
  <c r="B768" i="31"/>
  <c r="A768" i="31"/>
  <c r="E767" i="31"/>
  <c r="D767" i="31"/>
  <c r="C767" i="31"/>
  <c r="B767" i="31"/>
  <c r="A767" i="31"/>
  <c r="E766" i="31"/>
  <c r="D766" i="31"/>
  <c r="C766" i="31"/>
  <c r="B766" i="31"/>
  <c r="A766" i="31"/>
  <c r="E765" i="31"/>
  <c r="D765" i="31"/>
  <c r="C765" i="31"/>
  <c r="B765" i="31"/>
  <c r="A765" i="31"/>
  <c r="E764" i="31"/>
  <c r="D764" i="31"/>
  <c r="C764" i="31"/>
  <c r="B764" i="31"/>
  <c r="A764" i="31"/>
  <c r="E763" i="31"/>
  <c r="D763" i="31"/>
  <c r="C763" i="31"/>
  <c r="B763" i="31"/>
  <c r="A763" i="31"/>
  <c r="E762" i="31"/>
  <c r="D762" i="31"/>
  <c r="C762" i="31"/>
  <c r="B762" i="31"/>
  <c r="A762" i="31"/>
  <c r="E761" i="31"/>
  <c r="D761" i="31"/>
  <c r="C761" i="31"/>
  <c r="B761" i="31"/>
  <c r="A761" i="31"/>
  <c r="E760" i="31"/>
  <c r="D760" i="31"/>
  <c r="C760" i="31"/>
  <c r="B760" i="31"/>
  <c r="A760" i="31"/>
  <c r="E759" i="31"/>
  <c r="D759" i="31"/>
  <c r="C759" i="31"/>
  <c r="B759" i="31"/>
  <c r="A759" i="31"/>
  <c r="E758" i="31"/>
  <c r="D758" i="31"/>
  <c r="C758" i="31"/>
  <c r="B758" i="31"/>
  <c r="A758" i="31"/>
  <c r="E757" i="31"/>
  <c r="D757" i="31"/>
  <c r="C757" i="31"/>
  <c r="B757" i="31"/>
  <c r="A757" i="31"/>
  <c r="E756" i="31"/>
  <c r="D756" i="31"/>
  <c r="C756" i="31"/>
  <c r="B756" i="31"/>
  <c r="A756" i="31"/>
  <c r="E755" i="31"/>
  <c r="D755" i="31"/>
  <c r="C755" i="31"/>
  <c r="B755" i="31"/>
  <c r="A755" i="31"/>
  <c r="E754" i="31"/>
  <c r="D754" i="31"/>
  <c r="C754" i="31"/>
  <c r="B754" i="31"/>
  <c r="A754" i="31"/>
  <c r="E753" i="31"/>
  <c r="D753" i="31"/>
  <c r="C753" i="31"/>
  <c r="B753" i="31"/>
  <c r="A753" i="31"/>
  <c r="D752" i="31"/>
  <c r="A752" i="31"/>
  <c r="E750" i="31"/>
  <c r="D750" i="31"/>
  <c r="C750" i="31"/>
  <c r="B750" i="31"/>
  <c r="A750" i="31"/>
  <c r="E749" i="31"/>
  <c r="D749" i="31"/>
  <c r="C749" i="31"/>
  <c r="B749" i="31"/>
  <c r="A749" i="31"/>
  <c r="E748" i="31"/>
  <c r="D748" i="31"/>
  <c r="C748" i="31"/>
  <c r="B748" i="31"/>
  <c r="A748" i="31"/>
  <c r="E747" i="31"/>
  <c r="D747" i="31"/>
  <c r="C747" i="31"/>
  <c r="B747" i="31"/>
  <c r="A747" i="31"/>
  <c r="E746" i="31"/>
  <c r="D746" i="31"/>
  <c r="C746" i="31"/>
  <c r="B746" i="31"/>
  <c r="A746" i="31"/>
  <c r="E745" i="31"/>
  <c r="D745" i="31"/>
  <c r="C745" i="31"/>
  <c r="B745" i="31"/>
  <c r="A745" i="31"/>
  <c r="E744" i="31"/>
  <c r="D744" i="31"/>
  <c r="C744" i="31"/>
  <c r="B744" i="31"/>
  <c r="A744" i="31"/>
  <c r="E743" i="31"/>
  <c r="D743" i="31"/>
  <c r="C743" i="31"/>
  <c r="B743" i="31"/>
  <c r="A743" i="31"/>
  <c r="E742" i="31"/>
  <c r="D742" i="31"/>
  <c r="C742" i="31"/>
  <c r="B742" i="31"/>
  <c r="A742" i="31"/>
  <c r="E741" i="31"/>
  <c r="D741" i="31"/>
  <c r="C741" i="31"/>
  <c r="B741" i="31"/>
  <c r="A741" i="31"/>
  <c r="E740" i="31"/>
  <c r="D740" i="31"/>
  <c r="C740" i="31"/>
  <c r="B740" i="31"/>
  <c r="A740" i="31"/>
  <c r="E739" i="31"/>
  <c r="D739" i="31"/>
  <c r="C739" i="31"/>
  <c r="B739" i="31"/>
  <c r="A739" i="31"/>
  <c r="E738" i="31"/>
  <c r="D738" i="31"/>
  <c r="C738" i="31"/>
  <c r="B738" i="31"/>
  <c r="A738" i="31"/>
  <c r="E737" i="31"/>
  <c r="D737" i="31"/>
  <c r="C737" i="31"/>
  <c r="B737" i="31"/>
  <c r="A737" i="31"/>
  <c r="E736" i="31"/>
  <c r="D736" i="31"/>
  <c r="C736" i="31"/>
  <c r="B736" i="31"/>
  <c r="A736" i="31"/>
  <c r="E735" i="31"/>
  <c r="D735" i="31"/>
  <c r="C735" i="31"/>
  <c r="B735" i="31"/>
  <c r="A735" i="31"/>
  <c r="E734" i="31"/>
  <c r="D734" i="31"/>
  <c r="C734" i="31"/>
  <c r="B734" i="31"/>
  <c r="A734" i="31"/>
  <c r="E733" i="31"/>
  <c r="D733" i="31"/>
  <c r="C733" i="31"/>
  <c r="B733" i="31"/>
  <c r="A733" i="31"/>
  <c r="E732" i="31"/>
  <c r="D732" i="31"/>
  <c r="C732" i="31"/>
  <c r="B732" i="31"/>
  <c r="A732" i="31"/>
  <c r="E731" i="31"/>
  <c r="D731" i="31"/>
  <c r="C731" i="31"/>
  <c r="B731" i="31"/>
  <c r="A731" i="31"/>
  <c r="E730" i="31"/>
  <c r="D730" i="31"/>
  <c r="C730" i="31"/>
  <c r="B730" i="31"/>
  <c r="A730" i="31"/>
  <c r="E729" i="31"/>
  <c r="D729" i="31"/>
  <c r="C729" i="31"/>
  <c r="B729" i="31"/>
  <c r="A729" i="31"/>
  <c r="E728" i="31"/>
  <c r="D728" i="31"/>
  <c r="C728" i="31"/>
  <c r="B728" i="31"/>
  <c r="A728" i="31"/>
  <c r="E727" i="31"/>
  <c r="D727" i="31"/>
  <c r="C727" i="31"/>
  <c r="B727" i="31"/>
  <c r="A727" i="31"/>
  <c r="E726" i="31"/>
  <c r="D726" i="31"/>
  <c r="C726" i="31"/>
  <c r="B726" i="31"/>
  <c r="A726" i="31"/>
  <c r="E725" i="31"/>
  <c r="D725" i="31"/>
  <c r="C725" i="31"/>
  <c r="B725" i="31"/>
  <c r="A725" i="31"/>
  <c r="E724" i="31"/>
  <c r="D724" i="31"/>
  <c r="C724" i="31"/>
  <c r="B724" i="31"/>
  <c r="A724" i="31"/>
  <c r="E723" i="31"/>
  <c r="D723" i="31"/>
  <c r="C723" i="31"/>
  <c r="B723" i="31"/>
  <c r="A723" i="31"/>
  <c r="E722" i="31"/>
  <c r="D722" i="31"/>
  <c r="C722" i="31"/>
  <c r="B722" i="31"/>
  <c r="A722" i="31"/>
  <c r="E721" i="31"/>
  <c r="D721" i="31"/>
  <c r="C721" i="31"/>
  <c r="B721" i="31"/>
  <c r="A721" i="31"/>
  <c r="D720" i="31"/>
  <c r="A720" i="31"/>
  <c r="E718" i="31"/>
  <c r="D718" i="31"/>
  <c r="C718" i="31"/>
  <c r="B718" i="31"/>
  <c r="A718" i="31"/>
  <c r="E717" i="31"/>
  <c r="D717" i="31"/>
  <c r="C717" i="31"/>
  <c r="B717" i="31"/>
  <c r="A717" i="31"/>
  <c r="E716" i="31"/>
  <c r="D716" i="31"/>
  <c r="C716" i="31"/>
  <c r="B716" i="31"/>
  <c r="A716" i="31"/>
  <c r="E715" i="31"/>
  <c r="D715" i="31"/>
  <c r="C715" i="31"/>
  <c r="B715" i="31"/>
  <c r="A715" i="31"/>
  <c r="E714" i="31"/>
  <c r="D714" i="31"/>
  <c r="C714" i="31"/>
  <c r="B714" i="31"/>
  <c r="A714" i="31"/>
  <c r="E713" i="31"/>
  <c r="D713" i="31"/>
  <c r="C713" i="31"/>
  <c r="B713" i="31"/>
  <c r="A713" i="31"/>
  <c r="E712" i="31"/>
  <c r="D712" i="31"/>
  <c r="C712" i="31"/>
  <c r="B712" i="31"/>
  <c r="A712" i="31"/>
  <c r="E711" i="31"/>
  <c r="D711" i="31"/>
  <c r="C711" i="31"/>
  <c r="B711" i="31"/>
  <c r="A711" i="31"/>
  <c r="E710" i="31"/>
  <c r="D710" i="31"/>
  <c r="C710" i="31"/>
  <c r="B710" i="31"/>
  <c r="A710" i="31"/>
  <c r="E709" i="31"/>
  <c r="D709" i="31"/>
  <c r="C709" i="31"/>
  <c r="B709" i="31"/>
  <c r="A709" i="31"/>
  <c r="E708" i="31"/>
  <c r="D708" i="31"/>
  <c r="C708" i="31"/>
  <c r="B708" i="31"/>
  <c r="A708" i="31"/>
  <c r="E707" i="31"/>
  <c r="D707" i="31"/>
  <c r="C707" i="31"/>
  <c r="B707" i="31"/>
  <c r="A707" i="31"/>
  <c r="E706" i="31"/>
  <c r="D706" i="31"/>
  <c r="C706" i="31"/>
  <c r="B706" i="31"/>
  <c r="A706" i="31"/>
  <c r="E705" i="31"/>
  <c r="D705" i="31"/>
  <c r="C705" i="31"/>
  <c r="B705" i="31"/>
  <c r="A705" i="31"/>
  <c r="E704" i="31"/>
  <c r="D704" i="31"/>
  <c r="C704" i="31"/>
  <c r="B704" i="31"/>
  <c r="A704" i="31"/>
  <c r="E703" i="31"/>
  <c r="D703" i="31"/>
  <c r="C703" i="31"/>
  <c r="B703" i="31"/>
  <c r="A703" i="31"/>
  <c r="E702" i="31"/>
  <c r="D702" i="31"/>
  <c r="C702" i="31"/>
  <c r="B702" i="31"/>
  <c r="A702" i="31"/>
  <c r="E701" i="31"/>
  <c r="D701" i="31"/>
  <c r="C701" i="31"/>
  <c r="B701" i="31"/>
  <c r="A701" i="31"/>
  <c r="E700" i="31"/>
  <c r="D700" i="31"/>
  <c r="C700" i="31"/>
  <c r="B700" i="31"/>
  <c r="A700" i="31"/>
  <c r="E699" i="31"/>
  <c r="D699" i="31"/>
  <c r="C699" i="31"/>
  <c r="B699" i="31"/>
  <c r="A699" i="31"/>
  <c r="E698" i="31"/>
  <c r="D698" i="31"/>
  <c r="C698" i="31"/>
  <c r="B698" i="31"/>
  <c r="A698" i="31"/>
  <c r="E697" i="31"/>
  <c r="D697" i="31"/>
  <c r="C697" i="31"/>
  <c r="B697" i="31"/>
  <c r="A697" i="31"/>
  <c r="E696" i="31"/>
  <c r="D696" i="31"/>
  <c r="C696" i="31"/>
  <c r="B696" i="31"/>
  <c r="A696" i="31"/>
  <c r="E695" i="31"/>
  <c r="D695" i="31"/>
  <c r="C695" i="31"/>
  <c r="B695" i="31"/>
  <c r="A695" i="31"/>
  <c r="E694" i="31"/>
  <c r="D694" i="31"/>
  <c r="C694" i="31"/>
  <c r="B694" i="31"/>
  <c r="A694" i="31"/>
  <c r="E693" i="31"/>
  <c r="D693" i="31"/>
  <c r="C693" i="31"/>
  <c r="B693" i="31"/>
  <c r="A693" i="31"/>
  <c r="E692" i="31"/>
  <c r="D692" i="31"/>
  <c r="C692" i="31"/>
  <c r="B692" i="31"/>
  <c r="A692" i="31"/>
  <c r="E691" i="31"/>
  <c r="D691" i="31"/>
  <c r="C691" i="31"/>
  <c r="B691" i="31"/>
  <c r="A691" i="31"/>
  <c r="E690" i="31"/>
  <c r="D690" i="31"/>
  <c r="C690" i="31"/>
  <c r="B690" i="31"/>
  <c r="A690" i="31"/>
  <c r="E689" i="31"/>
  <c r="D689" i="31"/>
  <c r="C689" i="31"/>
  <c r="B689" i="31"/>
  <c r="A689" i="31"/>
  <c r="D688" i="31"/>
  <c r="A688" i="31"/>
  <c r="E686" i="31"/>
  <c r="D686" i="31"/>
  <c r="C686" i="31"/>
  <c r="B686" i="31"/>
  <c r="A686" i="31"/>
  <c r="E685" i="31"/>
  <c r="D685" i="31"/>
  <c r="C685" i="31"/>
  <c r="B685" i="31"/>
  <c r="A685" i="31"/>
  <c r="E684" i="31"/>
  <c r="D684" i="31"/>
  <c r="C684" i="31"/>
  <c r="B684" i="31"/>
  <c r="A684" i="31"/>
  <c r="E683" i="31"/>
  <c r="D683" i="31"/>
  <c r="C683" i="31"/>
  <c r="B683" i="31"/>
  <c r="A683" i="31"/>
  <c r="E682" i="31"/>
  <c r="D682" i="31"/>
  <c r="C682" i="31"/>
  <c r="B682" i="31"/>
  <c r="A682" i="31"/>
  <c r="E681" i="31"/>
  <c r="D681" i="31"/>
  <c r="C681" i="31"/>
  <c r="B681" i="31"/>
  <c r="A681" i="31"/>
  <c r="E680" i="31"/>
  <c r="D680" i="31"/>
  <c r="C680" i="31"/>
  <c r="B680" i="31"/>
  <c r="A680" i="31"/>
  <c r="E679" i="31"/>
  <c r="D679" i="31"/>
  <c r="C679" i="31"/>
  <c r="B679" i="31"/>
  <c r="A679" i="31"/>
  <c r="E678" i="31"/>
  <c r="D678" i="31"/>
  <c r="C678" i="31"/>
  <c r="B678" i="31"/>
  <c r="A678" i="31"/>
  <c r="E677" i="31"/>
  <c r="D677" i="31"/>
  <c r="C677" i="31"/>
  <c r="B677" i="31"/>
  <c r="A677" i="31"/>
  <c r="E676" i="31"/>
  <c r="D676" i="31"/>
  <c r="C676" i="31"/>
  <c r="B676" i="31"/>
  <c r="A676" i="31"/>
  <c r="E675" i="31"/>
  <c r="D675" i="31"/>
  <c r="C675" i="31"/>
  <c r="B675" i="31"/>
  <c r="A675" i="31"/>
  <c r="E674" i="31"/>
  <c r="D674" i="31"/>
  <c r="C674" i="31"/>
  <c r="B674" i="31"/>
  <c r="A674" i="31"/>
  <c r="E673" i="31"/>
  <c r="D673" i="31"/>
  <c r="C673" i="31"/>
  <c r="B673" i="31"/>
  <c r="A673" i="31"/>
  <c r="E672" i="31"/>
  <c r="D672" i="31"/>
  <c r="C672" i="31"/>
  <c r="B672" i="31"/>
  <c r="A672" i="31"/>
  <c r="E671" i="31"/>
  <c r="D671" i="31"/>
  <c r="C671" i="31"/>
  <c r="B671" i="31"/>
  <c r="A671" i="31"/>
  <c r="E670" i="31"/>
  <c r="D670" i="31"/>
  <c r="C670" i="31"/>
  <c r="B670" i="31"/>
  <c r="A670" i="31"/>
  <c r="E669" i="31"/>
  <c r="D669" i="31"/>
  <c r="C669" i="31"/>
  <c r="B669" i="31"/>
  <c r="A669" i="31"/>
  <c r="E668" i="31"/>
  <c r="D668" i="31"/>
  <c r="C668" i="31"/>
  <c r="B668" i="31"/>
  <c r="A668" i="31"/>
  <c r="E667" i="31"/>
  <c r="D667" i="31"/>
  <c r="C667" i="31"/>
  <c r="B667" i="31"/>
  <c r="A667" i="31"/>
  <c r="E666" i="31"/>
  <c r="D666" i="31"/>
  <c r="C666" i="31"/>
  <c r="B666" i="31"/>
  <c r="A666" i="31"/>
  <c r="E665" i="31"/>
  <c r="D665" i="31"/>
  <c r="C665" i="31"/>
  <c r="B665" i="31"/>
  <c r="A665" i="31"/>
  <c r="E664" i="31"/>
  <c r="D664" i="31"/>
  <c r="C664" i="31"/>
  <c r="B664" i="31"/>
  <c r="A664" i="31"/>
  <c r="E663" i="31"/>
  <c r="D663" i="31"/>
  <c r="C663" i="31"/>
  <c r="B663" i="31"/>
  <c r="A663" i="31"/>
  <c r="E662" i="31"/>
  <c r="D662" i="31"/>
  <c r="C662" i="31"/>
  <c r="B662" i="31"/>
  <c r="A662" i="31"/>
  <c r="E661" i="31"/>
  <c r="D661" i="31"/>
  <c r="C661" i="31"/>
  <c r="B661" i="31"/>
  <c r="A661" i="31"/>
  <c r="E660" i="31"/>
  <c r="D660" i="31"/>
  <c r="C660" i="31"/>
  <c r="B660" i="31"/>
  <c r="A660" i="31"/>
  <c r="E659" i="31"/>
  <c r="D659" i="31"/>
  <c r="C659" i="31"/>
  <c r="B659" i="31"/>
  <c r="A659" i="31"/>
  <c r="E658" i="31"/>
  <c r="D658" i="31"/>
  <c r="C658" i="31"/>
  <c r="B658" i="31"/>
  <c r="A658" i="31"/>
  <c r="E657" i="31"/>
  <c r="D657" i="31"/>
  <c r="C657" i="31"/>
  <c r="B657" i="31"/>
  <c r="A657" i="31"/>
  <c r="D656" i="31"/>
  <c r="A656" i="31"/>
  <c r="E654" i="31"/>
  <c r="D654" i="31"/>
  <c r="C654" i="31"/>
  <c r="B654" i="31"/>
  <c r="A654" i="31"/>
  <c r="E653" i="31"/>
  <c r="D653" i="31"/>
  <c r="C653" i="31"/>
  <c r="B653" i="31"/>
  <c r="A653" i="31"/>
  <c r="E652" i="31"/>
  <c r="D652" i="31"/>
  <c r="C652" i="31"/>
  <c r="B652" i="31"/>
  <c r="A652" i="31"/>
  <c r="E651" i="31"/>
  <c r="D651" i="31"/>
  <c r="C651" i="31"/>
  <c r="B651" i="31"/>
  <c r="A651" i="31"/>
  <c r="E650" i="31"/>
  <c r="D650" i="31"/>
  <c r="C650" i="31"/>
  <c r="B650" i="31"/>
  <c r="A650" i="31"/>
  <c r="E649" i="31"/>
  <c r="D649" i="31"/>
  <c r="C649" i="31"/>
  <c r="B649" i="31"/>
  <c r="A649" i="31"/>
  <c r="E648" i="31"/>
  <c r="D648" i="31"/>
  <c r="C648" i="31"/>
  <c r="B648" i="31"/>
  <c r="A648" i="31"/>
  <c r="E647" i="31"/>
  <c r="D647" i="31"/>
  <c r="C647" i="31"/>
  <c r="B647" i="31"/>
  <c r="A647" i="31"/>
  <c r="E646" i="31"/>
  <c r="D646" i="31"/>
  <c r="C646" i="31"/>
  <c r="B646" i="31"/>
  <c r="A646" i="31"/>
  <c r="E645" i="31"/>
  <c r="D645" i="31"/>
  <c r="C645" i="31"/>
  <c r="B645" i="31"/>
  <c r="A645" i="31"/>
  <c r="E644" i="31"/>
  <c r="D644" i="31"/>
  <c r="C644" i="31"/>
  <c r="B644" i="31"/>
  <c r="A644" i="31"/>
  <c r="E643" i="31"/>
  <c r="D643" i="31"/>
  <c r="C643" i="31"/>
  <c r="B643" i="31"/>
  <c r="A643" i="31"/>
  <c r="E642" i="31"/>
  <c r="D642" i="31"/>
  <c r="C642" i="31"/>
  <c r="B642" i="31"/>
  <c r="A642" i="31"/>
  <c r="E641" i="31"/>
  <c r="D641" i="31"/>
  <c r="C641" i="31"/>
  <c r="B641" i="31"/>
  <c r="A641" i="31"/>
  <c r="E640" i="31"/>
  <c r="D640" i="31"/>
  <c r="C640" i="31"/>
  <c r="B640" i="31"/>
  <c r="A640" i="31"/>
  <c r="E639" i="31"/>
  <c r="D639" i="31"/>
  <c r="C639" i="31"/>
  <c r="B639" i="31"/>
  <c r="A639" i="31"/>
  <c r="E638" i="31"/>
  <c r="D638" i="31"/>
  <c r="C638" i="31"/>
  <c r="B638" i="31"/>
  <c r="A638" i="31"/>
  <c r="E637" i="31"/>
  <c r="D637" i="31"/>
  <c r="C637" i="31"/>
  <c r="B637" i="31"/>
  <c r="A637" i="31"/>
  <c r="E636" i="31"/>
  <c r="D636" i="31"/>
  <c r="C636" i="31"/>
  <c r="B636" i="31"/>
  <c r="A636" i="31"/>
  <c r="E635" i="31"/>
  <c r="D635" i="31"/>
  <c r="C635" i="31"/>
  <c r="B635" i="31"/>
  <c r="A635" i="31"/>
  <c r="E634" i="31"/>
  <c r="D634" i="31"/>
  <c r="C634" i="31"/>
  <c r="B634" i="31"/>
  <c r="A634" i="31"/>
  <c r="E633" i="31"/>
  <c r="D633" i="31"/>
  <c r="C633" i="31"/>
  <c r="B633" i="31"/>
  <c r="A633" i="31"/>
  <c r="E632" i="31"/>
  <c r="D632" i="31"/>
  <c r="C632" i="31"/>
  <c r="B632" i="31"/>
  <c r="A632" i="31"/>
  <c r="E631" i="31"/>
  <c r="D631" i="31"/>
  <c r="C631" i="31"/>
  <c r="B631" i="31"/>
  <c r="A631" i="31"/>
  <c r="E630" i="31"/>
  <c r="D630" i="31"/>
  <c r="C630" i="31"/>
  <c r="B630" i="31"/>
  <c r="A630" i="31"/>
  <c r="E629" i="31"/>
  <c r="D629" i="31"/>
  <c r="C629" i="31"/>
  <c r="B629" i="31"/>
  <c r="A629" i="31"/>
  <c r="E628" i="31"/>
  <c r="D628" i="31"/>
  <c r="C628" i="31"/>
  <c r="B628" i="31"/>
  <c r="A628" i="31"/>
  <c r="E627" i="31"/>
  <c r="D627" i="31"/>
  <c r="C627" i="31"/>
  <c r="B627" i="31"/>
  <c r="A627" i="31"/>
  <c r="E626" i="31"/>
  <c r="D626" i="31"/>
  <c r="C626" i="31"/>
  <c r="B626" i="31"/>
  <c r="A626" i="31"/>
  <c r="E625" i="31"/>
  <c r="D625" i="31"/>
  <c r="C625" i="31"/>
  <c r="B625" i="31"/>
  <c r="A625" i="31"/>
  <c r="D624" i="31"/>
  <c r="A624" i="31"/>
  <c r="E622" i="31"/>
  <c r="D622" i="31"/>
  <c r="C622" i="31"/>
  <c r="B622" i="31"/>
  <c r="A622" i="31"/>
  <c r="E621" i="31"/>
  <c r="D621" i="31"/>
  <c r="C621" i="31"/>
  <c r="B621" i="31"/>
  <c r="A621" i="31"/>
  <c r="E620" i="31"/>
  <c r="D620" i="31"/>
  <c r="C620" i="31"/>
  <c r="B620" i="31"/>
  <c r="A620" i="31"/>
  <c r="E619" i="31"/>
  <c r="D619" i="31"/>
  <c r="C619" i="31"/>
  <c r="B619" i="31"/>
  <c r="A619" i="31"/>
  <c r="E618" i="31"/>
  <c r="D618" i="31"/>
  <c r="C618" i="31"/>
  <c r="B618" i="31"/>
  <c r="A618" i="31"/>
  <c r="E617" i="31"/>
  <c r="D617" i="31"/>
  <c r="C617" i="31"/>
  <c r="B617" i="31"/>
  <c r="A617" i="31"/>
  <c r="E616" i="31"/>
  <c r="D616" i="31"/>
  <c r="C616" i="31"/>
  <c r="B616" i="31"/>
  <c r="A616" i="31"/>
  <c r="E615" i="31"/>
  <c r="D615" i="31"/>
  <c r="C615" i="31"/>
  <c r="B615" i="31"/>
  <c r="A615" i="31"/>
  <c r="E614" i="31"/>
  <c r="D614" i="31"/>
  <c r="C614" i="31"/>
  <c r="B614" i="31"/>
  <c r="A614" i="31"/>
  <c r="E613" i="31"/>
  <c r="D613" i="31"/>
  <c r="C613" i="31"/>
  <c r="B613" i="31"/>
  <c r="A613" i="31"/>
  <c r="E612" i="31"/>
  <c r="D612" i="31"/>
  <c r="C612" i="31"/>
  <c r="B612" i="31"/>
  <c r="A612" i="31"/>
  <c r="E611" i="31"/>
  <c r="D611" i="31"/>
  <c r="C611" i="31"/>
  <c r="B611" i="31"/>
  <c r="A611" i="31"/>
  <c r="E610" i="31"/>
  <c r="D610" i="31"/>
  <c r="C610" i="31"/>
  <c r="B610" i="31"/>
  <c r="A610" i="31"/>
  <c r="E609" i="31"/>
  <c r="D609" i="31"/>
  <c r="C609" i="31"/>
  <c r="B609" i="31"/>
  <c r="A609" i="31"/>
  <c r="E608" i="31"/>
  <c r="D608" i="31"/>
  <c r="C608" i="31"/>
  <c r="B608" i="31"/>
  <c r="A608" i="31"/>
  <c r="E607" i="31"/>
  <c r="D607" i="31"/>
  <c r="C607" i="31"/>
  <c r="B607" i="31"/>
  <c r="A607" i="31"/>
  <c r="E606" i="31"/>
  <c r="D606" i="31"/>
  <c r="C606" i="31"/>
  <c r="B606" i="31"/>
  <c r="A606" i="31"/>
  <c r="E605" i="31"/>
  <c r="D605" i="31"/>
  <c r="C605" i="31"/>
  <c r="B605" i="31"/>
  <c r="A605" i="31"/>
  <c r="E604" i="31"/>
  <c r="D604" i="31"/>
  <c r="C604" i="31"/>
  <c r="B604" i="31"/>
  <c r="A604" i="31"/>
  <c r="E603" i="31"/>
  <c r="D603" i="31"/>
  <c r="C603" i="31"/>
  <c r="B603" i="31"/>
  <c r="A603" i="31"/>
  <c r="E602" i="31"/>
  <c r="D602" i="31"/>
  <c r="C602" i="31"/>
  <c r="B602" i="31"/>
  <c r="A602" i="31"/>
  <c r="E601" i="31"/>
  <c r="D601" i="31"/>
  <c r="C601" i="31"/>
  <c r="B601" i="31"/>
  <c r="A601" i="31"/>
  <c r="E600" i="31"/>
  <c r="D600" i="31"/>
  <c r="C600" i="31"/>
  <c r="B600" i="31"/>
  <c r="A600" i="31"/>
  <c r="E599" i="31"/>
  <c r="D599" i="31"/>
  <c r="C599" i="31"/>
  <c r="B599" i="31"/>
  <c r="A599" i="31"/>
  <c r="E598" i="31"/>
  <c r="D598" i="31"/>
  <c r="C598" i="31"/>
  <c r="B598" i="31"/>
  <c r="A598" i="31"/>
  <c r="E597" i="31"/>
  <c r="D597" i="31"/>
  <c r="C597" i="31"/>
  <c r="B597" i="31"/>
  <c r="A597" i="31"/>
  <c r="E596" i="31"/>
  <c r="D596" i="31"/>
  <c r="C596" i="31"/>
  <c r="B596" i="31"/>
  <c r="A596" i="31"/>
  <c r="E595" i="31"/>
  <c r="D595" i="31"/>
  <c r="C595" i="31"/>
  <c r="B595" i="31"/>
  <c r="A595" i="31"/>
  <c r="E594" i="31"/>
  <c r="D594" i="31"/>
  <c r="C594" i="31"/>
  <c r="B594" i="31"/>
  <c r="A594" i="31"/>
  <c r="E593" i="31"/>
  <c r="D593" i="31"/>
  <c r="C593" i="31"/>
  <c r="B593" i="31"/>
  <c r="A593" i="31"/>
  <c r="D592" i="31"/>
  <c r="A592" i="31"/>
  <c r="E590" i="31"/>
  <c r="D590" i="31"/>
  <c r="C590" i="31"/>
  <c r="B590" i="31"/>
  <c r="A590" i="31"/>
  <c r="E589" i="31"/>
  <c r="D589" i="31"/>
  <c r="C589" i="31"/>
  <c r="B589" i="31"/>
  <c r="A589" i="31"/>
  <c r="E588" i="31"/>
  <c r="D588" i="31"/>
  <c r="C588" i="31"/>
  <c r="B588" i="31"/>
  <c r="A588" i="31"/>
  <c r="E587" i="31"/>
  <c r="D587" i="31"/>
  <c r="C587" i="31"/>
  <c r="B587" i="31"/>
  <c r="A587" i="31"/>
  <c r="E586" i="31"/>
  <c r="D586" i="31"/>
  <c r="C586" i="31"/>
  <c r="B586" i="31"/>
  <c r="A586" i="31"/>
  <c r="E585" i="31"/>
  <c r="D585" i="31"/>
  <c r="C585" i="31"/>
  <c r="B585" i="31"/>
  <c r="A585" i="31"/>
  <c r="E584" i="31"/>
  <c r="D584" i="31"/>
  <c r="C584" i="31"/>
  <c r="B584" i="31"/>
  <c r="A584" i="31"/>
  <c r="E583" i="31"/>
  <c r="D583" i="31"/>
  <c r="C583" i="31"/>
  <c r="B583" i="31"/>
  <c r="A583" i="31"/>
  <c r="E582" i="31"/>
  <c r="D582" i="31"/>
  <c r="C582" i="31"/>
  <c r="B582" i="31"/>
  <c r="A582" i="31"/>
  <c r="E581" i="31"/>
  <c r="D581" i="31"/>
  <c r="C581" i="31"/>
  <c r="B581" i="31"/>
  <c r="A581" i="31"/>
  <c r="E580" i="31"/>
  <c r="D580" i="31"/>
  <c r="C580" i="31"/>
  <c r="B580" i="31"/>
  <c r="A580" i="31"/>
  <c r="E579" i="31"/>
  <c r="D579" i="31"/>
  <c r="C579" i="31"/>
  <c r="B579" i="31"/>
  <c r="A579" i="31"/>
  <c r="E578" i="31"/>
  <c r="D578" i="31"/>
  <c r="C578" i="31"/>
  <c r="B578" i="31"/>
  <c r="A578" i="31"/>
  <c r="E577" i="31"/>
  <c r="D577" i="31"/>
  <c r="C577" i="31"/>
  <c r="B577" i="31"/>
  <c r="A577" i="31"/>
  <c r="E576" i="31"/>
  <c r="D576" i="31"/>
  <c r="C576" i="31"/>
  <c r="B576" i="31"/>
  <c r="A576" i="31"/>
  <c r="E575" i="31"/>
  <c r="D575" i="31"/>
  <c r="C575" i="31"/>
  <c r="B575" i="31"/>
  <c r="A575" i="31"/>
  <c r="E574" i="31"/>
  <c r="D574" i="31"/>
  <c r="C574" i="31"/>
  <c r="B574" i="31"/>
  <c r="A574" i="31"/>
  <c r="E573" i="31"/>
  <c r="D573" i="31"/>
  <c r="C573" i="31"/>
  <c r="B573" i="31"/>
  <c r="A573" i="31"/>
  <c r="E572" i="31"/>
  <c r="D572" i="31"/>
  <c r="C572" i="31"/>
  <c r="B572" i="31"/>
  <c r="A572" i="31"/>
  <c r="E571" i="31"/>
  <c r="D571" i="31"/>
  <c r="C571" i="31"/>
  <c r="B571" i="31"/>
  <c r="A571" i="31"/>
  <c r="E570" i="31"/>
  <c r="D570" i="31"/>
  <c r="C570" i="31"/>
  <c r="B570" i="31"/>
  <c r="A570" i="31"/>
  <c r="E569" i="31"/>
  <c r="D569" i="31"/>
  <c r="C569" i="31"/>
  <c r="B569" i="31"/>
  <c r="A569" i="31"/>
  <c r="E568" i="31"/>
  <c r="D568" i="31"/>
  <c r="C568" i="31"/>
  <c r="B568" i="31"/>
  <c r="A568" i="31"/>
  <c r="E567" i="31"/>
  <c r="D567" i="31"/>
  <c r="C567" i="31"/>
  <c r="B567" i="31"/>
  <c r="A567" i="31"/>
  <c r="E566" i="31"/>
  <c r="D566" i="31"/>
  <c r="C566" i="31"/>
  <c r="B566" i="31"/>
  <c r="A566" i="31"/>
  <c r="E565" i="31"/>
  <c r="D565" i="31"/>
  <c r="C565" i="31"/>
  <c r="B565" i="31"/>
  <c r="A565" i="31"/>
  <c r="E564" i="31"/>
  <c r="D564" i="31"/>
  <c r="C564" i="31"/>
  <c r="B564" i="31"/>
  <c r="A564" i="31"/>
  <c r="E563" i="31"/>
  <c r="D563" i="31"/>
  <c r="C563" i="31"/>
  <c r="B563" i="31"/>
  <c r="A563" i="31"/>
  <c r="E562" i="31"/>
  <c r="D562" i="31"/>
  <c r="C562" i="31"/>
  <c r="B562" i="31"/>
  <c r="A562" i="31"/>
  <c r="E561" i="31"/>
  <c r="D561" i="31"/>
  <c r="C561" i="31"/>
  <c r="B561" i="31"/>
  <c r="A561" i="31"/>
  <c r="D560" i="31"/>
  <c r="A560" i="31"/>
  <c r="E558" i="31"/>
  <c r="D558" i="31"/>
  <c r="C558" i="31"/>
  <c r="B558" i="31"/>
  <c r="A558" i="31"/>
  <c r="E557" i="31"/>
  <c r="D557" i="31"/>
  <c r="C557" i="31"/>
  <c r="B557" i="31"/>
  <c r="A557" i="31"/>
  <c r="E556" i="31"/>
  <c r="D556" i="31"/>
  <c r="C556" i="31"/>
  <c r="B556" i="31"/>
  <c r="A556" i="31"/>
  <c r="E555" i="31"/>
  <c r="D555" i="31"/>
  <c r="C555" i="31"/>
  <c r="B555" i="31"/>
  <c r="A555" i="31"/>
  <c r="E554" i="31"/>
  <c r="D554" i="31"/>
  <c r="C554" i="31"/>
  <c r="B554" i="31"/>
  <c r="A554" i="31"/>
  <c r="E553" i="31"/>
  <c r="D553" i="31"/>
  <c r="C553" i="31"/>
  <c r="B553" i="31"/>
  <c r="A553" i="31"/>
  <c r="E552" i="31"/>
  <c r="D552" i="31"/>
  <c r="C552" i="31"/>
  <c r="B552" i="31"/>
  <c r="A552" i="31"/>
  <c r="E551" i="31"/>
  <c r="D551" i="31"/>
  <c r="C551" i="31"/>
  <c r="B551" i="31"/>
  <c r="A551" i="31"/>
  <c r="E550" i="31"/>
  <c r="D550" i="31"/>
  <c r="C550" i="31"/>
  <c r="B550" i="31"/>
  <c r="A550" i="31"/>
  <c r="E549" i="31"/>
  <c r="D549" i="31"/>
  <c r="C549" i="31"/>
  <c r="B549" i="31"/>
  <c r="A549" i="31"/>
  <c r="E548" i="31"/>
  <c r="D548" i="31"/>
  <c r="C548" i="31"/>
  <c r="B548" i="31"/>
  <c r="A548" i="31"/>
  <c r="E547" i="31"/>
  <c r="D547" i="31"/>
  <c r="C547" i="31"/>
  <c r="B547" i="31"/>
  <c r="A547" i="31"/>
  <c r="E546" i="31"/>
  <c r="D546" i="31"/>
  <c r="C546" i="31"/>
  <c r="B546" i="31"/>
  <c r="A546" i="31"/>
  <c r="E545" i="31"/>
  <c r="D545" i="31"/>
  <c r="C545" i="31"/>
  <c r="B545" i="31"/>
  <c r="A545" i="31"/>
  <c r="E544" i="31"/>
  <c r="D544" i="31"/>
  <c r="C544" i="31"/>
  <c r="B544" i="31"/>
  <c r="A544" i="31"/>
  <c r="E543" i="31"/>
  <c r="D543" i="31"/>
  <c r="C543" i="31"/>
  <c r="B543" i="31"/>
  <c r="A543" i="31"/>
  <c r="E542" i="31"/>
  <c r="D542" i="31"/>
  <c r="C542" i="31"/>
  <c r="B542" i="31"/>
  <c r="A542" i="31"/>
  <c r="E541" i="31"/>
  <c r="D541" i="31"/>
  <c r="C541" i="31"/>
  <c r="B541" i="31"/>
  <c r="A541" i="31"/>
  <c r="E540" i="31"/>
  <c r="D540" i="31"/>
  <c r="C540" i="31"/>
  <c r="B540" i="31"/>
  <c r="A540" i="31"/>
  <c r="E539" i="31"/>
  <c r="D539" i="31"/>
  <c r="C539" i="31"/>
  <c r="B539" i="31"/>
  <c r="A539" i="31"/>
  <c r="E538" i="31"/>
  <c r="D538" i="31"/>
  <c r="C538" i="31"/>
  <c r="B538" i="31"/>
  <c r="A538" i="31"/>
  <c r="E537" i="31"/>
  <c r="D537" i="31"/>
  <c r="C537" i="31"/>
  <c r="B537" i="31"/>
  <c r="A537" i="31"/>
  <c r="E536" i="31"/>
  <c r="D536" i="31"/>
  <c r="C536" i="31"/>
  <c r="B536" i="31"/>
  <c r="A536" i="31"/>
  <c r="E535" i="31"/>
  <c r="D535" i="31"/>
  <c r="C535" i="31"/>
  <c r="B535" i="31"/>
  <c r="A535" i="31"/>
  <c r="E534" i="31"/>
  <c r="D534" i="31"/>
  <c r="C534" i="31"/>
  <c r="B534" i="31"/>
  <c r="A534" i="31"/>
  <c r="E533" i="31"/>
  <c r="D533" i="31"/>
  <c r="C533" i="31"/>
  <c r="B533" i="31"/>
  <c r="A533" i="31"/>
  <c r="E532" i="31"/>
  <c r="D532" i="31"/>
  <c r="C532" i="31"/>
  <c r="B532" i="31"/>
  <c r="A532" i="31"/>
  <c r="E531" i="31"/>
  <c r="D531" i="31"/>
  <c r="C531" i="31"/>
  <c r="B531" i="31"/>
  <c r="A531" i="31"/>
  <c r="E530" i="31"/>
  <c r="D530" i="31"/>
  <c r="C530" i="31"/>
  <c r="B530" i="31"/>
  <c r="A530" i="31"/>
  <c r="E529" i="31"/>
  <c r="D529" i="31"/>
  <c r="C529" i="31"/>
  <c r="B529" i="31"/>
  <c r="A529" i="31"/>
  <c r="D528" i="31"/>
  <c r="A528" i="31"/>
  <c r="E526" i="31"/>
  <c r="D526" i="31"/>
  <c r="C526" i="31"/>
  <c r="B526" i="31"/>
  <c r="A526" i="31"/>
  <c r="E525" i="31"/>
  <c r="D525" i="31"/>
  <c r="C525" i="31"/>
  <c r="B525" i="31"/>
  <c r="A525" i="31"/>
  <c r="E524" i="31"/>
  <c r="D524" i="31"/>
  <c r="C524" i="31"/>
  <c r="B524" i="31"/>
  <c r="A524" i="31"/>
  <c r="E523" i="31"/>
  <c r="D523" i="31"/>
  <c r="C523" i="31"/>
  <c r="B523" i="31"/>
  <c r="A523" i="31"/>
  <c r="E522" i="31"/>
  <c r="D522" i="31"/>
  <c r="C522" i="31"/>
  <c r="B522" i="31"/>
  <c r="A522" i="31"/>
  <c r="E521" i="31"/>
  <c r="D521" i="31"/>
  <c r="C521" i="31"/>
  <c r="B521" i="31"/>
  <c r="A521" i="31"/>
  <c r="E520" i="31"/>
  <c r="D520" i="31"/>
  <c r="C520" i="31"/>
  <c r="B520" i="31"/>
  <c r="A520" i="31"/>
  <c r="E519" i="31"/>
  <c r="D519" i="31"/>
  <c r="C519" i="31"/>
  <c r="B519" i="31"/>
  <c r="A519" i="31"/>
  <c r="E518" i="31"/>
  <c r="D518" i="31"/>
  <c r="C518" i="31"/>
  <c r="B518" i="31"/>
  <c r="A518" i="31"/>
  <c r="E517" i="31"/>
  <c r="D517" i="31"/>
  <c r="C517" i="31"/>
  <c r="B517" i="31"/>
  <c r="A517" i="31"/>
  <c r="E516" i="31"/>
  <c r="D516" i="31"/>
  <c r="C516" i="31"/>
  <c r="B516" i="31"/>
  <c r="A516" i="31"/>
  <c r="E515" i="31"/>
  <c r="D515" i="31"/>
  <c r="C515" i="31"/>
  <c r="B515" i="31"/>
  <c r="A515" i="31"/>
  <c r="E514" i="31"/>
  <c r="D514" i="31"/>
  <c r="C514" i="31"/>
  <c r="B514" i="31"/>
  <c r="A514" i="31"/>
  <c r="E513" i="31"/>
  <c r="D513" i="31"/>
  <c r="C513" i="31"/>
  <c r="B513" i="31"/>
  <c r="A513" i="31"/>
  <c r="E512" i="31"/>
  <c r="D512" i="31"/>
  <c r="C512" i="31"/>
  <c r="B512" i="31"/>
  <c r="A512" i="31"/>
  <c r="E511" i="31"/>
  <c r="D511" i="31"/>
  <c r="C511" i="31"/>
  <c r="B511" i="31"/>
  <c r="A511" i="31"/>
  <c r="E510" i="31"/>
  <c r="D510" i="31"/>
  <c r="C510" i="31"/>
  <c r="B510" i="31"/>
  <c r="A510" i="31"/>
  <c r="E509" i="31"/>
  <c r="D509" i="31"/>
  <c r="C509" i="31"/>
  <c r="B509" i="31"/>
  <c r="A509" i="31"/>
  <c r="E508" i="31"/>
  <c r="D508" i="31"/>
  <c r="C508" i="31"/>
  <c r="B508" i="31"/>
  <c r="A508" i="31"/>
  <c r="E507" i="31"/>
  <c r="D507" i="31"/>
  <c r="C507" i="31"/>
  <c r="B507" i="31"/>
  <c r="A507" i="31"/>
  <c r="E506" i="31"/>
  <c r="D506" i="31"/>
  <c r="C506" i="31"/>
  <c r="B506" i="31"/>
  <c r="A506" i="31"/>
  <c r="E505" i="31"/>
  <c r="D505" i="31"/>
  <c r="C505" i="31"/>
  <c r="B505" i="31"/>
  <c r="A505" i="31"/>
  <c r="E504" i="31"/>
  <c r="D504" i="31"/>
  <c r="C504" i="31"/>
  <c r="B504" i="31"/>
  <c r="A504" i="31"/>
  <c r="E503" i="31"/>
  <c r="D503" i="31"/>
  <c r="C503" i="31"/>
  <c r="B503" i="31"/>
  <c r="A503" i="31"/>
  <c r="E502" i="31"/>
  <c r="D502" i="31"/>
  <c r="C502" i="31"/>
  <c r="B502" i="31"/>
  <c r="A502" i="31"/>
  <c r="E501" i="31"/>
  <c r="D501" i="31"/>
  <c r="C501" i="31"/>
  <c r="B501" i="31"/>
  <c r="A501" i="31"/>
  <c r="E500" i="31"/>
  <c r="D500" i="31"/>
  <c r="C500" i="31"/>
  <c r="B500" i="31"/>
  <c r="A500" i="31"/>
  <c r="E499" i="31"/>
  <c r="D499" i="31"/>
  <c r="C499" i="31"/>
  <c r="B499" i="31"/>
  <c r="A499" i="31"/>
  <c r="E498" i="31"/>
  <c r="D498" i="31"/>
  <c r="C498" i="31"/>
  <c r="B498" i="31"/>
  <c r="A498" i="31"/>
  <c r="E497" i="31"/>
  <c r="D497" i="31"/>
  <c r="C497" i="31"/>
  <c r="B497" i="31"/>
  <c r="A497" i="31"/>
  <c r="D496" i="31"/>
  <c r="A496" i="31"/>
  <c r="E494" i="31"/>
  <c r="D494" i="31"/>
  <c r="C494" i="31"/>
  <c r="B494" i="31"/>
  <c r="A494" i="31"/>
  <c r="E493" i="31"/>
  <c r="D493" i="31"/>
  <c r="C493" i="31"/>
  <c r="B493" i="31"/>
  <c r="A493" i="31"/>
  <c r="E492" i="31"/>
  <c r="D492" i="31"/>
  <c r="C492" i="31"/>
  <c r="B492" i="31"/>
  <c r="A492" i="31"/>
  <c r="E491" i="31"/>
  <c r="D491" i="31"/>
  <c r="C491" i="31"/>
  <c r="B491" i="31"/>
  <c r="A491" i="31"/>
  <c r="E490" i="31"/>
  <c r="D490" i="31"/>
  <c r="C490" i="31"/>
  <c r="B490" i="31"/>
  <c r="A490" i="31"/>
  <c r="E489" i="31"/>
  <c r="D489" i="31"/>
  <c r="C489" i="31"/>
  <c r="B489" i="31"/>
  <c r="A489" i="31"/>
  <c r="E488" i="31"/>
  <c r="D488" i="31"/>
  <c r="C488" i="31"/>
  <c r="B488" i="31"/>
  <c r="A488" i="31"/>
  <c r="E487" i="31"/>
  <c r="D487" i="31"/>
  <c r="C487" i="31"/>
  <c r="B487" i="31"/>
  <c r="A487" i="31"/>
  <c r="E486" i="31"/>
  <c r="D486" i="31"/>
  <c r="C486" i="31"/>
  <c r="B486" i="31"/>
  <c r="A486" i="31"/>
  <c r="E485" i="31"/>
  <c r="D485" i="31"/>
  <c r="C485" i="31"/>
  <c r="B485" i="31"/>
  <c r="A485" i="31"/>
  <c r="E484" i="31"/>
  <c r="D484" i="31"/>
  <c r="C484" i="31"/>
  <c r="B484" i="31"/>
  <c r="A484" i="31"/>
  <c r="E483" i="31"/>
  <c r="D483" i="31"/>
  <c r="C483" i="31"/>
  <c r="B483" i="31"/>
  <c r="A483" i="31"/>
  <c r="E482" i="31"/>
  <c r="D482" i="31"/>
  <c r="C482" i="31"/>
  <c r="B482" i="31"/>
  <c r="A482" i="31"/>
  <c r="E481" i="31"/>
  <c r="D481" i="31"/>
  <c r="C481" i="31"/>
  <c r="B481" i="31"/>
  <c r="A481" i="31"/>
  <c r="E480" i="31"/>
  <c r="D480" i="31"/>
  <c r="C480" i="31"/>
  <c r="B480" i="31"/>
  <c r="A480" i="31"/>
  <c r="E479" i="31"/>
  <c r="D479" i="31"/>
  <c r="C479" i="31"/>
  <c r="B479" i="31"/>
  <c r="A479" i="31"/>
  <c r="E478" i="31"/>
  <c r="D478" i="31"/>
  <c r="C478" i="31"/>
  <c r="B478" i="31"/>
  <c r="A478" i="31"/>
  <c r="E477" i="31"/>
  <c r="D477" i="31"/>
  <c r="C477" i="31"/>
  <c r="B477" i="31"/>
  <c r="A477" i="31"/>
  <c r="E476" i="31"/>
  <c r="D476" i="31"/>
  <c r="C476" i="31"/>
  <c r="B476" i="31"/>
  <c r="A476" i="31"/>
  <c r="E475" i="31"/>
  <c r="D475" i="31"/>
  <c r="C475" i="31"/>
  <c r="B475" i="31"/>
  <c r="A475" i="31"/>
  <c r="E474" i="31"/>
  <c r="D474" i="31"/>
  <c r="C474" i="31"/>
  <c r="B474" i="31"/>
  <c r="A474" i="31"/>
  <c r="E473" i="31"/>
  <c r="D473" i="31"/>
  <c r="C473" i="31"/>
  <c r="B473" i="31"/>
  <c r="A473" i="31"/>
  <c r="E472" i="31"/>
  <c r="D472" i="31"/>
  <c r="C472" i="31"/>
  <c r="B472" i="31"/>
  <c r="A472" i="31"/>
  <c r="E471" i="31"/>
  <c r="D471" i="31"/>
  <c r="C471" i="31"/>
  <c r="B471" i="31"/>
  <c r="A471" i="31"/>
  <c r="E470" i="31"/>
  <c r="D470" i="31"/>
  <c r="C470" i="31"/>
  <c r="B470" i="31"/>
  <c r="A470" i="31"/>
  <c r="E469" i="31"/>
  <c r="D469" i="31"/>
  <c r="C469" i="31"/>
  <c r="B469" i="31"/>
  <c r="A469" i="31"/>
  <c r="E468" i="31"/>
  <c r="D468" i="31"/>
  <c r="C468" i="31"/>
  <c r="B468" i="31"/>
  <c r="A468" i="31"/>
  <c r="E467" i="31"/>
  <c r="D467" i="31"/>
  <c r="C467" i="31"/>
  <c r="B467" i="31"/>
  <c r="A467" i="31"/>
  <c r="E466" i="31"/>
  <c r="D466" i="31"/>
  <c r="C466" i="31"/>
  <c r="B466" i="31"/>
  <c r="A466" i="31"/>
  <c r="E465" i="31"/>
  <c r="D465" i="31"/>
  <c r="C465" i="31"/>
  <c r="B465" i="31"/>
  <c r="A465" i="31"/>
  <c r="D464" i="31"/>
  <c r="A464" i="31"/>
  <c r="E462" i="31"/>
  <c r="D462" i="31"/>
  <c r="C462" i="31"/>
  <c r="B462" i="31"/>
  <c r="A462" i="31"/>
  <c r="E461" i="31"/>
  <c r="D461" i="31"/>
  <c r="C461" i="31"/>
  <c r="B461" i="31"/>
  <c r="A461" i="31"/>
  <c r="E460" i="31"/>
  <c r="D460" i="31"/>
  <c r="C460" i="31"/>
  <c r="B460" i="31"/>
  <c r="A460" i="31"/>
  <c r="E459" i="31"/>
  <c r="D459" i="31"/>
  <c r="C459" i="31"/>
  <c r="B459" i="31"/>
  <c r="A459" i="31"/>
  <c r="E458" i="31"/>
  <c r="D458" i="31"/>
  <c r="C458" i="31"/>
  <c r="B458" i="31"/>
  <c r="A458" i="31"/>
  <c r="E457" i="31"/>
  <c r="D457" i="31"/>
  <c r="C457" i="31"/>
  <c r="B457" i="31"/>
  <c r="A457" i="31"/>
  <c r="E456" i="31"/>
  <c r="D456" i="31"/>
  <c r="C456" i="31"/>
  <c r="B456" i="31"/>
  <c r="A456" i="31"/>
  <c r="E455" i="31"/>
  <c r="D455" i="31"/>
  <c r="C455" i="31"/>
  <c r="B455" i="31"/>
  <c r="A455" i="31"/>
  <c r="E454" i="31"/>
  <c r="D454" i="31"/>
  <c r="C454" i="31"/>
  <c r="B454" i="31"/>
  <c r="A454" i="31"/>
  <c r="E453" i="31"/>
  <c r="D453" i="31"/>
  <c r="C453" i="31"/>
  <c r="B453" i="31"/>
  <c r="A453" i="31"/>
  <c r="E452" i="31"/>
  <c r="D452" i="31"/>
  <c r="C452" i="31"/>
  <c r="B452" i="31"/>
  <c r="A452" i="31"/>
  <c r="E451" i="31"/>
  <c r="D451" i="31"/>
  <c r="C451" i="31"/>
  <c r="B451" i="31"/>
  <c r="A451" i="31"/>
  <c r="E450" i="31"/>
  <c r="D450" i="31"/>
  <c r="C450" i="31"/>
  <c r="B450" i="31"/>
  <c r="A450" i="31"/>
  <c r="E449" i="31"/>
  <c r="D449" i="31"/>
  <c r="C449" i="31"/>
  <c r="B449" i="31"/>
  <c r="A449" i="31"/>
  <c r="E448" i="31"/>
  <c r="D448" i="31"/>
  <c r="C448" i="31"/>
  <c r="B448" i="31"/>
  <c r="A448" i="31"/>
  <c r="E447" i="31"/>
  <c r="D447" i="31"/>
  <c r="C447" i="31"/>
  <c r="B447" i="31"/>
  <c r="A447" i="31"/>
  <c r="E446" i="31"/>
  <c r="D446" i="31"/>
  <c r="C446" i="31"/>
  <c r="B446" i="31"/>
  <c r="A446" i="31"/>
  <c r="E445" i="31"/>
  <c r="D445" i="31"/>
  <c r="C445" i="31"/>
  <c r="B445" i="31"/>
  <c r="A445" i="31"/>
  <c r="E444" i="31"/>
  <c r="D444" i="31"/>
  <c r="C444" i="31"/>
  <c r="B444" i="31"/>
  <c r="A444" i="31"/>
  <c r="E443" i="31"/>
  <c r="D443" i="31"/>
  <c r="C443" i="31"/>
  <c r="B443" i="31"/>
  <c r="A443" i="31"/>
  <c r="E442" i="31"/>
  <c r="D442" i="31"/>
  <c r="C442" i="31"/>
  <c r="B442" i="31"/>
  <c r="A442" i="31"/>
  <c r="E441" i="31"/>
  <c r="D441" i="31"/>
  <c r="C441" i="31"/>
  <c r="B441" i="31"/>
  <c r="A441" i="31"/>
  <c r="E440" i="31"/>
  <c r="D440" i="31"/>
  <c r="C440" i="31"/>
  <c r="B440" i="31"/>
  <c r="A440" i="31"/>
  <c r="E439" i="31"/>
  <c r="D439" i="31"/>
  <c r="C439" i="31"/>
  <c r="B439" i="31"/>
  <c r="A439" i="31"/>
  <c r="E438" i="31"/>
  <c r="D438" i="31"/>
  <c r="C438" i="31"/>
  <c r="B438" i="31"/>
  <c r="A438" i="31"/>
  <c r="E437" i="31"/>
  <c r="D437" i="31"/>
  <c r="C437" i="31"/>
  <c r="B437" i="31"/>
  <c r="A437" i="31"/>
  <c r="E436" i="31"/>
  <c r="D436" i="31"/>
  <c r="C436" i="31"/>
  <c r="B436" i="31"/>
  <c r="A436" i="31"/>
  <c r="E435" i="31"/>
  <c r="D435" i="31"/>
  <c r="C435" i="31"/>
  <c r="B435" i="31"/>
  <c r="A435" i="31"/>
  <c r="E434" i="31"/>
  <c r="D434" i="31"/>
  <c r="C434" i="31"/>
  <c r="B434" i="31"/>
  <c r="A434" i="31"/>
  <c r="E433" i="31"/>
  <c r="D433" i="31"/>
  <c r="C433" i="31"/>
  <c r="B433" i="31"/>
  <c r="A433" i="31"/>
  <c r="D432" i="31"/>
  <c r="A432" i="31"/>
  <c r="E430" i="31"/>
  <c r="D430" i="31"/>
  <c r="C430" i="31"/>
  <c r="B430" i="31"/>
  <c r="A430" i="31"/>
  <c r="E429" i="31"/>
  <c r="D429" i="31"/>
  <c r="C429" i="31"/>
  <c r="B429" i="31"/>
  <c r="A429" i="31"/>
  <c r="E428" i="31"/>
  <c r="D428" i="31"/>
  <c r="C428" i="31"/>
  <c r="B428" i="31"/>
  <c r="A428" i="31"/>
  <c r="E427" i="31"/>
  <c r="D427" i="31"/>
  <c r="C427" i="31"/>
  <c r="B427" i="31"/>
  <c r="A427" i="31"/>
  <c r="E426" i="31"/>
  <c r="D426" i="31"/>
  <c r="C426" i="31"/>
  <c r="B426" i="31"/>
  <c r="A426" i="31"/>
  <c r="E425" i="31"/>
  <c r="D425" i="31"/>
  <c r="C425" i="31"/>
  <c r="B425" i="31"/>
  <c r="A425" i="31"/>
  <c r="E424" i="31"/>
  <c r="D424" i="31"/>
  <c r="C424" i="31"/>
  <c r="B424" i="31"/>
  <c r="A424" i="31"/>
  <c r="E423" i="31"/>
  <c r="D423" i="31"/>
  <c r="C423" i="31"/>
  <c r="B423" i="31"/>
  <c r="A423" i="31"/>
  <c r="E422" i="31"/>
  <c r="D422" i="31"/>
  <c r="C422" i="31"/>
  <c r="B422" i="31"/>
  <c r="A422" i="31"/>
  <c r="E421" i="31"/>
  <c r="D421" i="31"/>
  <c r="C421" i="31"/>
  <c r="B421" i="31"/>
  <c r="A421" i="31"/>
  <c r="E420" i="31"/>
  <c r="D420" i="31"/>
  <c r="C420" i="31"/>
  <c r="B420" i="31"/>
  <c r="A420" i="31"/>
  <c r="E419" i="31"/>
  <c r="D419" i="31"/>
  <c r="C419" i="31"/>
  <c r="B419" i="31"/>
  <c r="A419" i="31"/>
  <c r="E418" i="31"/>
  <c r="D418" i="31"/>
  <c r="C418" i="31"/>
  <c r="B418" i="31"/>
  <c r="A418" i="31"/>
  <c r="E417" i="31"/>
  <c r="D417" i="31"/>
  <c r="C417" i="31"/>
  <c r="B417" i="31"/>
  <c r="A417" i="31"/>
  <c r="E416" i="31"/>
  <c r="D416" i="31"/>
  <c r="C416" i="31"/>
  <c r="B416" i="31"/>
  <c r="A416" i="31"/>
  <c r="E415" i="31"/>
  <c r="D415" i="31"/>
  <c r="C415" i="31"/>
  <c r="B415" i="31"/>
  <c r="A415" i="31"/>
  <c r="E414" i="31"/>
  <c r="D414" i="31"/>
  <c r="C414" i="31"/>
  <c r="B414" i="31"/>
  <c r="A414" i="31"/>
  <c r="E413" i="31"/>
  <c r="D413" i="31"/>
  <c r="C413" i="31"/>
  <c r="B413" i="31"/>
  <c r="A413" i="31"/>
  <c r="E412" i="31"/>
  <c r="D412" i="31"/>
  <c r="C412" i="31"/>
  <c r="B412" i="31"/>
  <c r="A412" i="31"/>
  <c r="E411" i="31"/>
  <c r="D411" i="31"/>
  <c r="C411" i="31"/>
  <c r="B411" i="31"/>
  <c r="A411" i="31"/>
  <c r="E410" i="31"/>
  <c r="D410" i="31"/>
  <c r="C410" i="31"/>
  <c r="B410" i="31"/>
  <c r="A410" i="31"/>
  <c r="E409" i="31"/>
  <c r="D409" i="31"/>
  <c r="C409" i="31"/>
  <c r="B409" i="31"/>
  <c r="A409" i="31"/>
  <c r="E408" i="31"/>
  <c r="D408" i="31"/>
  <c r="C408" i="31"/>
  <c r="B408" i="31"/>
  <c r="A408" i="31"/>
  <c r="E407" i="31"/>
  <c r="D407" i="31"/>
  <c r="C407" i="31"/>
  <c r="B407" i="31"/>
  <c r="A407" i="31"/>
  <c r="E406" i="31"/>
  <c r="D406" i="31"/>
  <c r="C406" i="31"/>
  <c r="B406" i="31"/>
  <c r="A406" i="31"/>
  <c r="E405" i="31"/>
  <c r="D405" i="31"/>
  <c r="C405" i="31"/>
  <c r="B405" i="31"/>
  <c r="A405" i="31"/>
  <c r="E404" i="31"/>
  <c r="D404" i="31"/>
  <c r="C404" i="31"/>
  <c r="B404" i="31"/>
  <c r="A404" i="31"/>
  <c r="E403" i="31"/>
  <c r="D403" i="31"/>
  <c r="C403" i="31"/>
  <c r="B403" i="31"/>
  <c r="A403" i="31"/>
  <c r="E402" i="31"/>
  <c r="D402" i="31"/>
  <c r="C402" i="31"/>
  <c r="B402" i="31"/>
  <c r="A402" i="31"/>
  <c r="E401" i="31"/>
  <c r="D401" i="31"/>
  <c r="C401" i="31"/>
  <c r="B401" i="31"/>
  <c r="A401" i="31"/>
  <c r="D400" i="31"/>
  <c r="A400" i="31"/>
  <c r="E398" i="31"/>
  <c r="D398" i="31"/>
  <c r="C398" i="31"/>
  <c r="B398" i="31"/>
  <c r="A398" i="31"/>
  <c r="E397" i="31"/>
  <c r="D397" i="31"/>
  <c r="C397" i="31"/>
  <c r="B397" i="31"/>
  <c r="A397" i="31"/>
  <c r="E396" i="31"/>
  <c r="D396" i="31"/>
  <c r="C396" i="31"/>
  <c r="B396" i="31"/>
  <c r="A396" i="31"/>
  <c r="E395" i="31"/>
  <c r="D395" i="31"/>
  <c r="C395" i="31"/>
  <c r="B395" i="31"/>
  <c r="A395" i="31"/>
  <c r="E394" i="31"/>
  <c r="D394" i="31"/>
  <c r="C394" i="31"/>
  <c r="B394" i="31"/>
  <c r="A394" i="31"/>
  <c r="E393" i="31"/>
  <c r="D393" i="31"/>
  <c r="C393" i="31"/>
  <c r="B393" i="31"/>
  <c r="A393" i="31"/>
  <c r="E392" i="31"/>
  <c r="D392" i="31"/>
  <c r="C392" i="31"/>
  <c r="B392" i="31"/>
  <c r="A392" i="31"/>
  <c r="E391" i="31"/>
  <c r="D391" i="31"/>
  <c r="C391" i="31"/>
  <c r="B391" i="31"/>
  <c r="A391" i="31"/>
  <c r="E390" i="31"/>
  <c r="D390" i="31"/>
  <c r="C390" i="31"/>
  <c r="B390" i="31"/>
  <c r="A390" i="31"/>
  <c r="E389" i="31"/>
  <c r="D389" i="31"/>
  <c r="C389" i="31"/>
  <c r="B389" i="31"/>
  <c r="A389" i="31"/>
  <c r="E388" i="31"/>
  <c r="D388" i="31"/>
  <c r="C388" i="31"/>
  <c r="B388" i="31"/>
  <c r="A388" i="31"/>
  <c r="E387" i="31"/>
  <c r="D387" i="31"/>
  <c r="C387" i="31"/>
  <c r="B387" i="31"/>
  <c r="A387" i="31"/>
  <c r="E386" i="31"/>
  <c r="D386" i="31"/>
  <c r="C386" i="31"/>
  <c r="B386" i="31"/>
  <c r="A386" i="31"/>
  <c r="E385" i="31"/>
  <c r="D385" i="31"/>
  <c r="C385" i="31"/>
  <c r="B385" i="31"/>
  <c r="A385" i="31"/>
  <c r="E384" i="31"/>
  <c r="D384" i="31"/>
  <c r="C384" i="31"/>
  <c r="B384" i="31"/>
  <c r="A384" i="31"/>
  <c r="E383" i="31"/>
  <c r="D383" i="31"/>
  <c r="C383" i="31"/>
  <c r="B383" i="31"/>
  <c r="A383" i="31"/>
  <c r="E382" i="31"/>
  <c r="D382" i="31"/>
  <c r="C382" i="31"/>
  <c r="B382" i="31"/>
  <c r="A382" i="31"/>
  <c r="E381" i="31"/>
  <c r="D381" i="31"/>
  <c r="C381" i="31"/>
  <c r="B381" i="31"/>
  <c r="A381" i="31"/>
  <c r="E380" i="31"/>
  <c r="D380" i="31"/>
  <c r="C380" i="31"/>
  <c r="B380" i="31"/>
  <c r="A380" i="31"/>
  <c r="E379" i="31"/>
  <c r="D379" i="31"/>
  <c r="C379" i="31"/>
  <c r="B379" i="31"/>
  <c r="A379" i="31"/>
  <c r="E378" i="31"/>
  <c r="D378" i="31"/>
  <c r="C378" i="31"/>
  <c r="B378" i="31"/>
  <c r="A378" i="31"/>
  <c r="E377" i="31"/>
  <c r="D377" i="31"/>
  <c r="C377" i="31"/>
  <c r="B377" i="31"/>
  <c r="A377" i="31"/>
  <c r="E376" i="31"/>
  <c r="D376" i="31"/>
  <c r="C376" i="31"/>
  <c r="B376" i="31"/>
  <c r="A376" i="31"/>
  <c r="E375" i="31"/>
  <c r="D375" i="31"/>
  <c r="C375" i="31"/>
  <c r="B375" i="31"/>
  <c r="A375" i="31"/>
  <c r="E374" i="31"/>
  <c r="D374" i="31"/>
  <c r="C374" i="31"/>
  <c r="B374" i="31"/>
  <c r="A374" i="31"/>
  <c r="E373" i="31"/>
  <c r="D373" i="31"/>
  <c r="C373" i="31"/>
  <c r="B373" i="31"/>
  <c r="A373" i="31"/>
  <c r="E372" i="31"/>
  <c r="D372" i="31"/>
  <c r="C372" i="31"/>
  <c r="B372" i="31"/>
  <c r="A372" i="31"/>
  <c r="E371" i="31"/>
  <c r="D371" i="31"/>
  <c r="C371" i="31"/>
  <c r="B371" i="31"/>
  <c r="A371" i="31"/>
  <c r="E370" i="31"/>
  <c r="D370" i="31"/>
  <c r="C370" i="31"/>
  <c r="B370" i="31"/>
  <c r="A370" i="31"/>
  <c r="E369" i="31"/>
  <c r="D369" i="31"/>
  <c r="C369" i="31"/>
  <c r="B369" i="31"/>
  <c r="A369" i="31"/>
  <c r="D368" i="31"/>
  <c r="A368" i="31"/>
  <c r="E366" i="31"/>
  <c r="D366" i="31"/>
  <c r="C366" i="31"/>
  <c r="B366" i="31"/>
  <c r="A366" i="31"/>
  <c r="E365" i="31"/>
  <c r="D365" i="31"/>
  <c r="C365" i="31"/>
  <c r="B365" i="31"/>
  <c r="A365" i="31"/>
  <c r="E364" i="31"/>
  <c r="D364" i="31"/>
  <c r="C364" i="31"/>
  <c r="B364" i="31"/>
  <c r="A364" i="31"/>
  <c r="E363" i="31"/>
  <c r="D363" i="31"/>
  <c r="C363" i="31"/>
  <c r="B363" i="31"/>
  <c r="A363" i="31"/>
  <c r="E362" i="31"/>
  <c r="D362" i="31"/>
  <c r="C362" i="31"/>
  <c r="B362" i="31"/>
  <c r="A362" i="31"/>
  <c r="E361" i="31"/>
  <c r="D361" i="31"/>
  <c r="C361" i="31"/>
  <c r="B361" i="31"/>
  <c r="A361" i="31"/>
  <c r="E360" i="31"/>
  <c r="D360" i="31"/>
  <c r="C360" i="31"/>
  <c r="B360" i="31"/>
  <c r="A360" i="31"/>
  <c r="E359" i="31"/>
  <c r="D359" i="31"/>
  <c r="C359" i="31"/>
  <c r="B359" i="31"/>
  <c r="A359" i="31"/>
  <c r="E358" i="31"/>
  <c r="D358" i="31"/>
  <c r="C358" i="31"/>
  <c r="B358" i="31"/>
  <c r="A358" i="31"/>
  <c r="E357" i="31"/>
  <c r="D357" i="31"/>
  <c r="C357" i="31"/>
  <c r="B357" i="31"/>
  <c r="A357" i="31"/>
  <c r="E356" i="31"/>
  <c r="D356" i="31"/>
  <c r="C356" i="31"/>
  <c r="B356" i="31"/>
  <c r="A356" i="31"/>
  <c r="E355" i="31"/>
  <c r="D355" i="31"/>
  <c r="C355" i="31"/>
  <c r="B355" i="31"/>
  <c r="A355" i="31"/>
  <c r="E354" i="31"/>
  <c r="D354" i="31"/>
  <c r="C354" i="31"/>
  <c r="B354" i="31"/>
  <c r="A354" i="31"/>
  <c r="E353" i="31"/>
  <c r="D353" i="31"/>
  <c r="C353" i="31"/>
  <c r="B353" i="31"/>
  <c r="A353" i="31"/>
  <c r="E352" i="31"/>
  <c r="D352" i="31"/>
  <c r="C352" i="31"/>
  <c r="B352" i="31"/>
  <c r="A352" i="31"/>
  <c r="E351" i="31"/>
  <c r="D351" i="31"/>
  <c r="C351" i="31"/>
  <c r="B351" i="31"/>
  <c r="A351" i="31"/>
  <c r="E350" i="31"/>
  <c r="D350" i="31"/>
  <c r="C350" i="31"/>
  <c r="B350" i="31"/>
  <c r="A350" i="31"/>
  <c r="E349" i="31"/>
  <c r="D349" i="31"/>
  <c r="C349" i="31"/>
  <c r="B349" i="31"/>
  <c r="A349" i="31"/>
  <c r="E348" i="31"/>
  <c r="D348" i="31"/>
  <c r="C348" i="31"/>
  <c r="B348" i="31"/>
  <c r="A348" i="31"/>
  <c r="E347" i="31"/>
  <c r="D347" i="31"/>
  <c r="C347" i="31"/>
  <c r="B347" i="31"/>
  <c r="A347" i="31"/>
  <c r="E346" i="31"/>
  <c r="D346" i="31"/>
  <c r="C346" i="31"/>
  <c r="B346" i="31"/>
  <c r="A346" i="31"/>
  <c r="E345" i="31"/>
  <c r="D345" i="31"/>
  <c r="C345" i="31"/>
  <c r="B345" i="31"/>
  <c r="A345" i="31"/>
  <c r="E344" i="31"/>
  <c r="D344" i="31"/>
  <c r="C344" i="31"/>
  <c r="B344" i="31"/>
  <c r="A344" i="31"/>
  <c r="E343" i="31"/>
  <c r="D343" i="31"/>
  <c r="C343" i="31"/>
  <c r="B343" i="31"/>
  <c r="A343" i="31"/>
  <c r="E342" i="31"/>
  <c r="D342" i="31"/>
  <c r="C342" i="31"/>
  <c r="B342" i="31"/>
  <c r="A342" i="31"/>
  <c r="E341" i="31"/>
  <c r="D341" i="31"/>
  <c r="C341" i="31"/>
  <c r="B341" i="31"/>
  <c r="A341" i="31"/>
  <c r="E340" i="31"/>
  <c r="D340" i="31"/>
  <c r="C340" i="31"/>
  <c r="B340" i="31"/>
  <c r="A340" i="31"/>
  <c r="E339" i="31"/>
  <c r="D339" i="31"/>
  <c r="C339" i="31"/>
  <c r="B339" i="31"/>
  <c r="A339" i="31"/>
  <c r="E338" i="31"/>
  <c r="D338" i="31"/>
  <c r="C338" i="31"/>
  <c r="B338" i="31"/>
  <c r="A338" i="31"/>
  <c r="E337" i="31"/>
  <c r="D337" i="31"/>
  <c r="C337" i="31"/>
  <c r="B337" i="31"/>
  <c r="A337" i="31"/>
  <c r="D336" i="31"/>
  <c r="A336" i="31"/>
  <c r="E334" i="31"/>
  <c r="D334" i="31"/>
  <c r="C334" i="31"/>
  <c r="B334" i="31"/>
  <c r="A334" i="31"/>
  <c r="E333" i="31"/>
  <c r="D333" i="31"/>
  <c r="C333" i="31"/>
  <c r="B333" i="31"/>
  <c r="A333" i="31"/>
  <c r="E332" i="31"/>
  <c r="D332" i="31"/>
  <c r="C332" i="31"/>
  <c r="B332" i="31"/>
  <c r="A332" i="31"/>
  <c r="E331" i="31"/>
  <c r="D331" i="31"/>
  <c r="C331" i="31"/>
  <c r="B331" i="31"/>
  <c r="A331" i="31"/>
  <c r="E330" i="31"/>
  <c r="D330" i="31"/>
  <c r="C330" i="31"/>
  <c r="B330" i="31"/>
  <c r="A330" i="31"/>
  <c r="E329" i="31"/>
  <c r="D329" i="31"/>
  <c r="C329" i="31"/>
  <c r="B329" i="31"/>
  <c r="A329" i="31"/>
  <c r="E328" i="31"/>
  <c r="D328" i="31"/>
  <c r="C328" i="31"/>
  <c r="B328" i="31"/>
  <c r="A328" i="31"/>
  <c r="E327" i="31"/>
  <c r="D327" i="31"/>
  <c r="C327" i="31"/>
  <c r="B327" i="31"/>
  <c r="A327" i="31"/>
  <c r="E326" i="31"/>
  <c r="D326" i="31"/>
  <c r="C326" i="31"/>
  <c r="B326" i="31"/>
  <c r="A326" i="31"/>
  <c r="E325" i="31"/>
  <c r="D325" i="31"/>
  <c r="C325" i="31"/>
  <c r="B325" i="31"/>
  <c r="A325" i="31"/>
  <c r="E324" i="31"/>
  <c r="D324" i="31"/>
  <c r="C324" i="31"/>
  <c r="B324" i="31"/>
  <c r="A324" i="31"/>
  <c r="E323" i="31"/>
  <c r="D323" i="31"/>
  <c r="C323" i="31"/>
  <c r="B323" i="31"/>
  <c r="A323" i="31"/>
  <c r="E322" i="31"/>
  <c r="D322" i="31"/>
  <c r="C322" i="31"/>
  <c r="B322" i="31"/>
  <c r="A322" i="31"/>
  <c r="E321" i="31"/>
  <c r="D321" i="31"/>
  <c r="C321" i="31"/>
  <c r="B321" i="31"/>
  <c r="A321" i="31"/>
  <c r="E320" i="31"/>
  <c r="D320" i="31"/>
  <c r="C320" i="31"/>
  <c r="B320" i="31"/>
  <c r="A320" i="31"/>
  <c r="E319" i="31"/>
  <c r="D319" i="31"/>
  <c r="C319" i="31"/>
  <c r="B319" i="31"/>
  <c r="A319" i="31"/>
  <c r="E318" i="31"/>
  <c r="D318" i="31"/>
  <c r="C318" i="31"/>
  <c r="B318" i="31"/>
  <c r="A318" i="31"/>
  <c r="E317" i="31"/>
  <c r="D317" i="31"/>
  <c r="C317" i="31"/>
  <c r="B317" i="31"/>
  <c r="A317" i="31"/>
  <c r="E316" i="31"/>
  <c r="D316" i="31"/>
  <c r="C316" i="31"/>
  <c r="B316" i="31"/>
  <c r="A316" i="31"/>
  <c r="E315" i="31"/>
  <c r="D315" i="31"/>
  <c r="C315" i="31"/>
  <c r="B315" i="31"/>
  <c r="A315" i="31"/>
  <c r="E314" i="31"/>
  <c r="D314" i="31"/>
  <c r="C314" i="31"/>
  <c r="B314" i="31"/>
  <c r="A314" i="31"/>
  <c r="E313" i="31"/>
  <c r="D313" i="31"/>
  <c r="C313" i="31"/>
  <c r="B313" i="31"/>
  <c r="A313" i="31"/>
  <c r="E312" i="31"/>
  <c r="D312" i="31"/>
  <c r="C312" i="31"/>
  <c r="B312" i="31"/>
  <c r="A312" i="31"/>
  <c r="E311" i="31"/>
  <c r="D311" i="31"/>
  <c r="C311" i="31"/>
  <c r="B311" i="31"/>
  <c r="A311" i="31"/>
  <c r="E310" i="31"/>
  <c r="D310" i="31"/>
  <c r="C310" i="31"/>
  <c r="B310" i="31"/>
  <c r="A310" i="31"/>
  <c r="E309" i="31"/>
  <c r="D309" i="31"/>
  <c r="C309" i="31"/>
  <c r="B309" i="31"/>
  <c r="A309" i="31"/>
  <c r="E308" i="31"/>
  <c r="D308" i="31"/>
  <c r="C308" i="31"/>
  <c r="B308" i="31"/>
  <c r="A308" i="31"/>
  <c r="E307" i="31"/>
  <c r="D307" i="31"/>
  <c r="C307" i="31"/>
  <c r="B307" i="31"/>
  <c r="A307" i="31"/>
  <c r="E306" i="31"/>
  <c r="D306" i="31"/>
  <c r="C306" i="31"/>
  <c r="B306" i="31"/>
  <c r="A306" i="31"/>
  <c r="E305" i="31"/>
  <c r="D305" i="31"/>
  <c r="C305" i="31"/>
  <c r="B305" i="31"/>
  <c r="A305" i="31"/>
  <c r="D304" i="31"/>
  <c r="A304" i="31"/>
  <c r="E302" i="31"/>
  <c r="D302" i="31"/>
  <c r="C302" i="31"/>
  <c r="B302" i="31"/>
  <c r="A302" i="31"/>
  <c r="E301" i="31"/>
  <c r="D301" i="31"/>
  <c r="C301" i="31"/>
  <c r="B301" i="31"/>
  <c r="A301" i="31"/>
  <c r="E300" i="31"/>
  <c r="D300" i="31"/>
  <c r="C300" i="31"/>
  <c r="B300" i="31"/>
  <c r="A300" i="31"/>
  <c r="E299" i="31"/>
  <c r="D299" i="31"/>
  <c r="C299" i="31"/>
  <c r="B299" i="31"/>
  <c r="A299" i="31"/>
  <c r="E298" i="31"/>
  <c r="D298" i="31"/>
  <c r="C298" i="31"/>
  <c r="B298" i="31"/>
  <c r="A298" i="31"/>
  <c r="E297" i="31"/>
  <c r="D297" i="31"/>
  <c r="C297" i="31"/>
  <c r="B297" i="31"/>
  <c r="A297" i="31"/>
  <c r="E296" i="31"/>
  <c r="D296" i="31"/>
  <c r="C296" i="31"/>
  <c r="B296" i="31"/>
  <c r="A296" i="31"/>
  <c r="E295" i="31"/>
  <c r="D295" i="31"/>
  <c r="C295" i="31"/>
  <c r="B295" i="31"/>
  <c r="A295" i="31"/>
  <c r="E294" i="31"/>
  <c r="D294" i="31"/>
  <c r="C294" i="31"/>
  <c r="B294" i="31"/>
  <c r="A294" i="31"/>
  <c r="E293" i="31"/>
  <c r="D293" i="31"/>
  <c r="C293" i="31"/>
  <c r="B293" i="31"/>
  <c r="A293" i="31"/>
  <c r="E292" i="31"/>
  <c r="D292" i="31"/>
  <c r="C292" i="31"/>
  <c r="B292" i="31"/>
  <c r="A292" i="31"/>
  <c r="E291" i="31"/>
  <c r="D291" i="31"/>
  <c r="C291" i="31"/>
  <c r="B291" i="31"/>
  <c r="A291" i="31"/>
  <c r="E290" i="31"/>
  <c r="D290" i="31"/>
  <c r="C290" i="31"/>
  <c r="B290" i="31"/>
  <c r="A290" i="31"/>
  <c r="E289" i="31"/>
  <c r="D289" i="31"/>
  <c r="C289" i="31"/>
  <c r="B289" i="31"/>
  <c r="A289" i="31"/>
  <c r="E288" i="31"/>
  <c r="D288" i="31"/>
  <c r="C288" i="31"/>
  <c r="B288" i="31"/>
  <c r="A288" i="31"/>
  <c r="E287" i="31"/>
  <c r="D287" i="31"/>
  <c r="C287" i="31"/>
  <c r="B287" i="31"/>
  <c r="A287" i="31"/>
  <c r="E286" i="31"/>
  <c r="D286" i="31"/>
  <c r="C286" i="31"/>
  <c r="B286" i="31"/>
  <c r="A286" i="31"/>
  <c r="E285" i="31"/>
  <c r="D285" i="31"/>
  <c r="C285" i="31"/>
  <c r="B285" i="31"/>
  <c r="A285" i="31"/>
  <c r="E284" i="31"/>
  <c r="D284" i="31"/>
  <c r="C284" i="31"/>
  <c r="B284" i="31"/>
  <c r="A284" i="31"/>
  <c r="E283" i="31"/>
  <c r="D283" i="31"/>
  <c r="C283" i="31"/>
  <c r="B283" i="31"/>
  <c r="A283" i="31"/>
  <c r="E282" i="31"/>
  <c r="D282" i="31"/>
  <c r="C282" i="31"/>
  <c r="B282" i="31"/>
  <c r="A282" i="31"/>
  <c r="E281" i="31"/>
  <c r="D281" i="31"/>
  <c r="C281" i="31"/>
  <c r="B281" i="31"/>
  <c r="A281" i="31"/>
  <c r="E280" i="31"/>
  <c r="D280" i="31"/>
  <c r="C280" i="31"/>
  <c r="B280" i="31"/>
  <c r="A280" i="31"/>
  <c r="E279" i="31"/>
  <c r="D279" i="31"/>
  <c r="C279" i="31"/>
  <c r="B279" i="31"/>
  <c r="A279" i="31"/>
  <c r="E278" i="31"/>
  <c r="D278" i="31"/>
  <c r="C278" i="31"/>
  <c r="B278" i="31"/>
  <c r="A278" i="31"/>
  <c r="E277" i="31"/>
  <c r="D277" i="31"/>
  <c r="C277" i="31"/>
  <c r="B277" i="31"/>
  <c r="A277" i="31"/>
  <c r="E276" i="31"/>
  <c r="D276" i="31"/>
  <c r="C276" i="31"/>
  <c r="B276" i="31"/>
  <c r="A276" i="31"/>
  <c r="E275" i="31"/>
  <c r="D275" i="31"/>
  <c r="C275" i="31"/>
  <c r="B275" i="31"/>
  <c r="A275" i="31"/>
  <c r="E274" i="31"/>
  <c r="D274" i="31"/>
  <c r="C274" i="31"/>
  <c r="B274" i="31"/>
  <c r="A274" i="31"/>
  <c r="E273" i="31"/>
  <c r="D273" i="31"/>
  <c r="C273" i="31"/>
  <c r="B273" i="31"/>
  <c r="A273" i="31"/>
  <c r="D272" i="31"/>
  <c r="A272" i="31"/>
  <c r="E270" i="31"/>
  <c r="D270" i="31"/>
  <c r="C270" i="31"/>
  <c r="B270" i="31"/>
  <c r="A270" i="31"/>
  <c r="E269" i="31"/>
  <c r="D269" i="31"/>
  <c r="C269" i="31"/>
  <c r="B269" i="31"/>
  <c r="A269" i="31"/>
  <c r="E268" i="31"/>
  <c r="D268" i="31"/>
  <c r="C268" i="31"/>
  <c r="B268" i="31"/>
  <c r="A268" i="31"/>
  <c r="E267" i="31"/>
  <c r="D267" i="31"/>
  <c r="C267" i="31"/>
  <c r="B267" i="31"/>
  <c r="A267" i="31"/>
  <c r="E266" i="31"/>
  <c r="D266" i="31"/>
  <c r="C266" i="31"/>
  <c r="B266" i="31"/>
  <c r="A266" i="31"/>
  <c r="E265" i="31"/>
  <c r="D265" i="31"/>
  <c r="C265" i="31"/>
  <c r="B265" i="31"/>
  <c r="A265" i="31"/>
  <c r="E264" i="31"/>
  <c r="D264" i="31"/>
  <c r="C264" i="31"/>
  <c r="B264" i="31"/>
  <c r="A264" i="31"/>
  <c r="E263" i="31"/>
  <c r="D263" i="31"/>
  <c r="C263" i="31"/>
  <c r="B263" i="31"/>
  <c r="A263" i="31"/>
  <c r="E262" i="31"/>
  <c r="D262" i="31"/>
  <c r="C262" i="31"/>
  <c r="B262" i="31"/>
  <c r="A262" i="31"/>
  <c r="E261" i="31"/>
  <c r="D261" i="31"/>
  <c r="C261" i="31"/>
  <c r="B261" i="31"/>
  <c r="A261" i="31"/>
  <c r="E260" i="31"/>
  <c r="D260" i="31"/>
  <c r="C260" i="31"/>
  <c r="B260" i="31"/>
  <c r="A260" i="31"/>
  <c r="E259" i="31"/>
  <c r="D259" i="31"/>
  <c r="C259" i="31"/>
  <c r="B259" i="31"/>
  <c r="A259" i="31"/>
  <c r="E258" i="31"/>
  <c r="D258" i="31"/>
  <c r="C258" i="31"/>
  <c r="B258" i="31"/>
  <c r="A258" i="31"/>
  <c r="E257" i="31"/>
  <c r="D257" i="31"/>
  <c r="C257" i="31"/>
  <c r="B257" i="31"/>
  <c r="A257" i="31"/>
  <c r="E256" i="31"/>
  <c r="D256" i="31"/>
  <c r="C256" i="31"/>
  <c r="B256" i="31"/>
  <c r="A256" i="31"/>
  <c r="E255" i="31"/>
  <c r="D255" i="31"/>
  <c r="C255" i="31"/>
  <c r="B255" i="31"/>
  <c r="A255" i="31"/>
  <c r="E254" i="31"/>
  <c r="D254" i="31"/>
  <c r="C254" i="31"/>
  <c r="B254" i="31"/>
  <c r="A254" i="31"/>
  <c r="E253" i="31"/>
  <c r="D253" i="31"/>
  <c r="C253" i="31"/>
  <c r="B253" i="31"/>
  <c r="A253" i="31"/>
  <c r="E252" i="31"/>
  <c r="D252" i="31"/>
  <c r="C252" i="31"/>
  <c r="B252" i="31"/>
  <c r="A252" i="31"/>
  <c r="E251" i="31"/>
  <c r="D251" i="31"/>
  <c r="C251" i="31"/>
  <c r="B251" i="31"/>
  <c r="A251" i="31"/>
  <c r="E250" i="31"/>
  <c r="D250" i="31"/>
  <c r="C250" i="31"/>
  <c r="B250" i="31"/>
  <c r="A250" i="31"/>
  <c r="E249" i="31"/>
  <c r="D249" i="31"/>
  <c r="C249" i="31"/>
  <c r="B249" i="31"/>
  <c r="A249" i="31"/>
  <c r="E248" i="31"/>
  <c r="D248" i="31"/>
  <c r="C248" i="31"/>
  <c r="B248" i="31"/>
  <c r="A248" i="31"/>
  <c r="E247" i="31"/>
  <c r="D247" i="31"/>
  <c r="C247" i="31"/>
  <c r="B247" i="31"/>
  <c r="A247" i="31"/>
  <c r="E246" i="31"/>
  <c r="D246" i="31"/>
  <c r="C246" i="31"/>
  <c r="B246" i="31"/>
  <c r="A246" i="31"/>
  <c r="E245" i="31"/>
  <c r="D245" i="31"/>
  <c r="C245" i="31"/>
  <c r="B245" i="31"/>
  <c r="A245" i="31"/>
  <c r="E244" i="31"/>
  <c r="D244" i="31"/>
  <c r="C244" i="31"/>
  <c r="B244" i="31"/>
  <c r="A244" i="31"/>
  <c r="E243" i="31"/>
  <c r="D243" i="31"/>
  <c r="C243" i="31"/>
  <c r="B243" i="31"/>
  <c r="A243" i="31"/>
  <c r="E242" i="31"/>
  <c r="D242" i="31"/>
  <c r="C242" i="31"/>
  <c r="B242" i="31"/>
  <c r="A242" i="31"/>
  <c r="E241" i="31"/>
  <c r="D241" i="31"/>
  <c r="C241" i="31"/>
  <c r="B241" i="31"/>
  <c r="A241" i="31"/>
  <c r="D240" i="31"/>
  <c r="A240" i="31"/>
  <c r="E238" i="31"/>
  <c r="D238" i="31"/>
  <c r="C238" i="31"/>
  <c r="B238" i="31"/>
  <c r="A238" i="31"/>
  <c r="E237" i="31"/>
  <c r="D237" i="31"/>
  <c r="C237" i="31"/>
  <c r="B237" i="31"/>
  <c r="A237" i="31"/>
  <c r="E236" i="31"/>
  <c r="D236" i="31"/>
  <c r="C236" i="31"/>
  <c r="B236" i="31"/>
  <c r="A236" i="31"/>
  <c r="E235" i="31"/>
  <c r="D235" i="31"/>
  <c r="C235" i="31"/>
  <c r="B235" i="31"/>
  <c r="A235" i="31"/>
  <c r="E234" i="31"/>
  <c r="D234" i="31"/>
  <c r="C234" i="31"/>
  <c r="B234" i="31"/>
  <c r="A234" i="31"/>
  <c r="E233" i="31"/>
  <c r="D233" i="31"/>
  <c r="C233" i="31"/>
  <c r="B233" i="31"/>
  <c r="A233" i="31"/>
  <c r="E232" i="31"/>
  <c r="D232" i="31"/>
  <c r="C232" i="31"/>
  <c r="B232" i="31"/>
  <c r="A232" i="31"/>
  <c r="E231" i="31"/>
  <c r="D231" i="31"/>
  <c r="C231" i="31"/>
  <c r="B231" i="31"/>
  <c r="A231" i="31"/>
  <c r="E230" i="31"/>
  <c r="D230" i="31"/>
  <c r="C230" i="31"/>
  <c r="B230" i="31"/>
  <c r="A230" i="31"/>
  <c r="E229" i="31"/>
  <c r="D229" i="31"/>
  <c r="C229" i="31"/>
  <c r="B229" i="31"/>
  <c r="A229" i="31"/>
  <c r="E228" i="31"/>
  <c r="D228" i="31"/>
  <c r="C228" i="31"/>
  <c r="B228" i="31"/>
  <c r="A228" i="31"/>
  <c r="E227" i="31"/>
  <c r="D227" i="31"/>
  <c r="C227" i="31"/>
  <c r="B227" i="31"/>
  <c r="A227" i="31"/>
  <c r="E226" i="31"/>
  <c r="D226" i="31"/>
  <c r="C226" i="31"/>
  <c r="B226" i="31"/>
  <c r="A226" i="31"/>
  <c r="E225" i="31"/>
  <c r="D225" i="31"/>
  <c r="C225" i="31"/>
  <c r="B225" i="31"/>
  <c r="A225" i="31"/>
  <c r="E224" i="31"/>
  <c r="D224" i="31"/>
  <c r="C224" i="31"/>
  <c r="B224" i="31"/>
  <c r="A224" i="31"/>
  <c r="E223" i="31"/>
  <c r="D223" i="31"/>
  <c r="C223" i="31"/>
  <c r="B223" i="31"/>
  <c r="A223" i="31"/>
  <c r="E222" i="31"/>
  <c r="D222" i="31"/>
  <c r="C222" i="31"/>
  <c r="B222" i="31"/>
  <c r="A222" i="31"/>
  <c r="E221" i="31"/>
  <c r="D221" i="31"/>
  <c r="C221" i="31"/>
  <c r="B221" i="31"/>
  <c r="A221" i="31"/>
  <c r="E220" i="31"/>
  <c r="D220" i="31"/>
  <c r="C220" i="31"/>
  <c r="B220" i="31"/>
  <c r="A220" i="31"/>
  <c r="E219" i="31"/>
  <c r="D219" i="31"/>
  <c r="C219" i="31"/>
  <c r="B219" i="31"/>
  <c r="A219" i="31"/>
  <c r="E218" i="31"/>
  <c r="D218" i="31"/>
  <c r="C218" i="31"/>
  <c r="B218" i="31"/>
  <c r="A218" i="31"/>
  <c r="E217" i="31"/>
  <c r="D217" i="31"/>
  <c r="C217" i="31"/>
  <c r="B217" i="31"/>
  <c r="A217" i="31"/>
  <c r="E216" i="31"/>
  <c r="D216" i="31"/>
  <c r="C216" i="31"/>
  <c r="B216" i="31"/>
  <c r="A216" i="31"/>
  <c r="E215" i="31"/>
  <c r="D215" i="31"/>
  <c r="C215" i="31"/>
  <c r="B215" i="31"/>
  <c r="A215" i="31"/>
  <c r="E214" i="31"/>
  <c r="D214" i="31"/>
  <c r="C214" i="31"/>
  <c r="B214" i="31"/>
  <c r="A214" i="31"/>
  <c r="E213" i="31"/>
  <c r="D213" i="31"/>
  <c r="C213" i="31"/>
  <c r="B213" i="31"/>
  <c r="A213" i="31"/>
  <c r="E212" i="31"/>
  <c r="D212" i="31"/>
  <c r="C212" i="31"/>
  <c r="B212" i="31"/>
  <c r="A212" i="31"/>
  <c r="E211" i="31"/>
  <c r="D211" i="31"/>
  <c r="C211" i="31"/>
  <c r="B211" i="31"/>
  <c r="A211" i="31"/>
  <c r="E210" i="31"/>
  <c r="D210" i="31"/>
  <c r="C210" i="31"/>
  <c r="B210" i="31"/>
  <c r="A210" i="31"/>
  <c r="E209" i="31"/>
  <c r="D209" i="31"/>
  <c r="C209" i="31"/>
  <c r="B209" i="31"/>
  <c r="A209" i="31"/>
  <c r="D208" i="31"/>
  <c r="A208" i="31"/>
  <c r="E206" i="31"/>
  <c r="D206" i="31"/>
  <c r="C206" i="31"/>
  <c r="B206" i="31"/>
  <c r="A206" i="31"/>
  <c r="E205" i="31"/>
  <c r="D205" i="31"/>
  <c r="C205" i="31"/>
  <c r="B205" i="31"/>
  <c r="A205" i="31"/>
  <c r="E204" i="31"/>
  <c r="D204" i="31"/>
  <c r="C204" i="31"/>
  <c r="B204" i="31"/>
  <c r="A204" i="31"/>
  <c r="E203" i="31"/>
  <c r="D203" i="31"/>
  <c r="C203" i="31"/>
  <c r="B203" i="31"/>
  <c r="A203" i="31"/>
  <c r="E202" i="31"/>
  <c r="D202" i="31"/>
  <c r="C202" i="31"/>
  <c r="B202" i="31"/>
  <c r="A202" i="31"/>
  <c r="E201" i="31"/>
  <c r="D201" i="31"/>
  <c r="C201" i="31"/>
  <c r="B201" i="31"/>
  <c r="A201" i="31"/>
  <c r="E200" i="31"/>
  <c r="D200" i="31"/>
  <c r="C200" i="31"/>
  <c r="B200" i="31"/>
  <c r="A200" i="31"/>
  <c r="E199" i="31"/>
  <c r="D199" i="31"/>
  <c r="C199" i="31"/>
  <c r="B199" i="31"/>
  <c r="A199" i="31"/>
  <c r="E198" i="31"/>
  <c r="D198" i="31"/>
  <c r="C198" i="31"/>
  <c r="B198" i="31"/>
  <c r="A198" i="31"/>
  <c r="E197" i="31"/>
  <c r="D197" i="31"/>
  <c r="C197" i="31"/>
  <c r="B197" i="31"/>
  <c r="A197" i="31"/>
  <c r="E196" i="31"/>
  <c r="D196" i="31"/>
  <c r="C196" i="31"/>
  <c r="B196" i="31"/>
  <c r="A196" i="31"/>
  <c r="E195" i="31"/>
  <c r="D195" i="31"/>
  <c r="C195" i="31"/>
  <c r="B195" i="31"/>
  <c r="A195" i="31"/>
  <c r="E194" i="31"/>
  <c r="D194" i="31"/>
  <c r="C194" i="31"/>
  <c r="B194" i="31"/>
  <c r="A194" i="31"/>
  <c r="E193" i="31"/>
  <c r="D193" i="31"/>
  <c r="C193" i="31"/>
  <c r="B193" i="31"/>
  <c r="A193" i="31"/>
  <c r="E192" i="31"/>
  <c r="D192" i="31"/>
  <c r="C192" i="31"/>
  <c r="B192" i="31"/>
  <c r="A192" i="31"/>
  <c r="E191" i="31"/>
  <c r="D191" i="31"/>
  <c r="C191" i="31"/>
  <c r="B191" i="31"/>
  <c r="A191" i="31"/>
  <c r="E190" i="31"/>
  <c r="D190" i="31"/>
  <c r="C190" i="31"/>
  <c r="B190" i="31"/>
  <c r="A190" i="31"/>
  <c r="E189" i="31"/>
  <c r="D189" i="31"/>
  <c r="C189" i="31"/>
  <c r="B189" i="31"/>
  <c r="A189" i="31"/>
  <c r="E188" i="31"/>
  <c r="D188" i="31"/>
  <c r="C188" i="31"/>
  <c r="B188" i="31"/>
  <c r="A188" i="31"/>
  <c r="E187" i="31"/>
  <c r="D187" i="31"/>
  <c r="C187" i="31"/>
  <c r="B187" i="31"/>
  <c r="A187" i="31"/>
  <c r="E186" i="31"/>
  <c r="D186" i="31"/>
  <c r="C186" i="31"/>
  <c r="B186" i="31"/>
  <c r="A186" i="31"/>
  <c r="E185" i="31"/>
  <c r="D185" i="31"/>
  <c r="C185" i="31"/>
  <c r="B185" i="31"/>
  <c r="A185" i="31"/>
  <c r="E184" i="31"/>
  <c r="D184" i="31"/>
  <c r="C184" i="31"/>
  <c r="B184" i="31"/>
  <c r="A184" i="31"/>
  <c r="E183" i="31"/>
  <c r="D183" i="31"/>
  <c r="C183" i="31"/>
  <c r="B183" i="31"/>
  <c r="A183" i="31"/>
  <c r="E182" i="31"/>
  <c r="D182" i="31"/>
  <c r="C182" i="31"/>
  <c r="B182" i="31"/>
  <c r="A182" i="31"/>
  <c r="E181" i="31"/>
  <c r="D181" i="31"/>
  <c r="C181" i="31"/>
  <c r="B181" i="31"/>
  <c r="A181" i="31"/>
  <c r="E180" i="31"/>
  <c r="D180" i="31"/>
  <c r="C180" i="31"/>
  <c r="B180" i="31"/>
  <c r="A180" i="31"/>
  <c r="E179" i="31"/>
  <c r="D179" i="31"/>
  <c r="C179" i="31"/>
  <c r="B179" i="31"/>
  <c r="A179" i="31"/>
  <c r="E178" i="31"/>
  <c r="D178" i="31"/>
  <c r="C178" i="31"/>
  <c r="B178" i="31"/>
  <c r="A178" i="31"/>
  <c r="E177" i="31"/>
  <c r="D177" i="31"/>
  <c r="C177" i="31"/>
  <c r="B177" i="31"/>
  <c r="A177" i="31"/>
  <c r="D176" i="31"/>
  <c r="A176" i="31"/>
  <c r="E174" i="31"/>
  <c r="D174" i="31"/>
  <c r="C174" i="31"/>
  <c r="B174" i="31"/>
  <c r="A174" i="31"/>
  <c r="E173" i="31"/>
  <c r="D173" i="31"/>
  <c r="C173" i="31"/>
  <c r="B173" i="31"/>
  <c r="A173" i="31"/>
  <c r="E172" i="31"/>
  <c r="D172" i="31"/>
  <c r="C172" i="31"/>
  <c r="B172" i="31"/>
  <c r="A172" i="31"/>
  <c r="E171" i="31"/>
  <c r="D171" i="31"/>
  <c r="C171" i="31"/>
  <c r="B171" i="31"/>
  <c r="A171" i="31"/>
  <c r="E170" i="31"/>
  <c r="D170" i="31"/>
  <c r="C170" i="31"/>
  <c r="B170" i="31"/>
  <c r="A170" i="31"/>
  <c r="E169" i="31"/>
  <c r="D169" i="31"/>
  <c r="C169" i="31"/>
  <c r="B169" i="31"/>
  <c r="A169" i="31"/>
  <c r="E168" i="31"/>
  <c r="D168" i="31"/>
  <c r="C168" i="31"/>
  <c r="B168" i="31"/>
  <c r="A168" i="31"/>
  <c r="E167" i="31"/>
  <c r="D167" i="31"/>
  <c r="C167" i="31"/>
  <c r="B167" i="31"/>
  <c r="A167" i="31"/>
  <c r="E166" i="31"/>
  <c r="D166" i="31"/>
  <c r="C166" i="31"/>
  <c r="B166" i="31"/>
  <c r="A166" i="31"/>
  <c r="E165" i="31"/>
  <c r="D165" i="31"/>
  <c r="C165" i="31"/>
  <c r="B165" i="31"/>
  <c r="A165" i="31"/>
  <c r="E164" i="31"/>
  <c r="D164" i="31"/>
  <c r="C164" i="31"/>
  <c r="B164" i="31"/>
  <c r="A164" i="31"/>
  <c r="E163" i="31"/>
  <c r="D163" i="31"/>
  <c r="C163" i="31"/>
  <c r="B163" i="31"/>
  <c r="A163" i="31"/>
  <c r="E162" i="31"/>
  <c r="D162" i="31"/>
  <c r="C162" i="31"/>
  <c r="B162" i="31"/>
  <c r="A162" i="31"/>
  <c r="E161" i="31"/>
  <c r="D161" i="31"/>
  <c r="C161" i="31"/>
  <c r="B161" i="31"/>
  <c r="A161" i="31"/>
  <c r="E160" i="31"/>
  <c r="D160" i="31"/>
  <c r="C160" i="31"/>
  <c r="B160" i="31"/>
  <c r="A160" i="31"/>
  <c r="E159" i="31"/>
  <c r="D159" i="31"/>
  <c r="C159" i="31"/>
  <c r="B159" i="31"/>
  <c r="A159" i="31"/>
  <c r="E158" i="31"/>
  <c r="D158" i="31"/>
  <c r="C158" i="31"/>
  <c r="B158" i="31"/>
  <c r="A158" i="31"/>
  <c r="E157" i="31"/>
  <c r="D157" i="31"/>
  <c r="C157" i="31"/>
  <c r="B157" i="31"/>
  <c r="A157" i="31"/>
  <c r="E156" i="31"/>
  <c r="D156" i="31"/>
  <c r="C156" i="31"/>
  <c r="B156" i="31"/>
  <c r="A156" i="31"/>
  <c r="E155" i="31"/>
  <c r="D155" i="31"/>
  <c r="C155" i="31"/>
  <c r="B155" i="31"/>
  <c r="A155" i="31"/>
  <c r="E154" i="31"/>
  <c r="D154" i="31"/>
  <c r="C154" i="31"/>
  <c r="B154" i="31"/>
  <c r="A154" i="31"/>
  <c r="E153" i="31"/>
  <c r="D153" i="31"/>
  <c r="C153" i="31"/>
  <c r="B153" i="31"/>
  <c r="A153" i="31"/>
  <c r="E152" i="31"/>
  <c r="D152" i="31"/>
  <c r="C152" i="31"/>
  <c r="B152" i="31"/>
  <c r="A152" i="31"/>
  <c r="E151" i="31"/>
  <c r="D151" i="31"/>
  <c r="C151" i="31"/>
  <c r="B151" i="31"/>
  <c r="A151" i="31"/>
  <c r="E150" i="31"/>
  <c r="D150" i="31"/>
  <c r="C150" i="31"/>
  <c r="B150" i="31"/>
  <c r="A150" i="31"/>
  <c r="E149" i="31"/>
  <c r="D149" i="31"/>
  <c r="C149" i="31"/>
  <c r="B149" i="31"/>
  <c r="A149" i="31"/>
  <c r="E148" i="31"/>
  <c r="D148" i="31"/>
  <c r="C148" i="31"/>
  <c r="B148" i="31"/>
  <c r="A148" i="31"/>
  <c r="E147" i="31"/>
  <c r="D147" i="31"/>
  <c r="C147" i="31"/>
  <c r="B147" i="31"/>
  <c r="A147" i="31"/>
  <c r="E146" i="31"/>
  <c r="D146" i="31"/>
  <c r="C146" i="31"/>
  <c r="B146" i="31"/>
  <c r="A146" i="31"/>
  <c r="E145" i="31"/>
  <c r="D145" i="31"/>
  <c r="C145" i="31"/>
  <c r="B145" i="31"/>
  <c r="A145" i="31"/>
  <c r="D144" i="31"/>
  <c r="A144" i="31"/>
  <c r="E142" i="31"/>
  <c r="D142" i="31"/>
  <c r="C142" i="31"/>
  <c r="B142" i="31"/>
  <c r="A142" i="31"/>
  <c r="E141" i="31"/>
  <c r="D141" i="31"/>
  <c r="C141" i="31"/>
  <c r="B141" i="31"/>
  <c r="A141" i="31"/>
  <c r="E140" i="31"/>
  <c r="D140" i="31"/>
  <c r="C140" i="31"/>
  <c r="B140" i="31"/>
  <c r="A140" i="31"/>
  <c r="E139" i="31"/>
  <c r="D139" i="31"/>
  <c r="C139" i="31"/>
  <c r="B139" i="31"/>
  <c r="A139" i="31"/>
  <c r="E138" i="31"/>
  <c r="D138" i="31"/>
  <c r="C138" i="31"/>
  <c r="B138" i="31"/>
  <c r="A138" i="31"/>
  <c r="E137" i="31"/>
  <c r="D137" i="31"/>
  <c r="C137" i="31"/>
  <c r="B137" i="31"/>
  <c r="A137" i="31"/>
  <c r="E136" i="31"/>
  <c r="D136" i="31"/>
  <c r="C136" i="31"/>
  <c r="B136" i="31"/>
  <c r="A136" i="31"/>
  <c r="E135" i="31"/>
  <c r="D135" i="31"/>
  <c r="C135" i="31"/>
  <c r="B135" i="31"/>
  <c r="A135" i="31"/>
  <c r="E134" i="31"/>
  <c r="D134" i="31"/>
  <c r="C134" i="31"/>
  <c r="B134" i="31"/>
  <c r="A134" i="31"/>
  <c r="E133" i="31"/>
  <c r="D133" i="31"/>
  <c r="C133" i="31"/>
  <c r="B133" i="31"/>
  <c r="A133" i="31"/>
  <c r="E132" i="31"/>
  <c r="D132" i="31"/>
  <c r="C132" i="31"/>
  <c r="B132" i="31"/>
  <c r="A132" i="31"/>
  <c r="E131" i="31"/>
  <c r="D131" i="31"/>
  <c r="C131" i="31"/>
  <c r="B131" i="31"/>
  <c r="A131" i="31"/>
  <c r="E130" i="31"/>
  <c r="D130" i="31"/>
  <c r="C130" i="31"/>
  <c r="B130" i="31"/>
  <c r="A130" i="31"/>
  <c r="E129" i="31"/>
  <c r="D129" i="31"/>
  <c r="C129" i="31"/>
  <c r="B129" i="31"/>
  <c r="A129" i="31"/>
  <c r="E128" i="31"/>
  <c r="D128" i="31"/>
  <c r="C128" i="31"/>
  <c r="B128" i="31"/>
  <c r="A128" i="31"/>
  <c r="E127" i="31"/>
  <c r="D127" i="31"/>
  <c r="C127" i="31"/>
  <c r="B127" i="31"/>
  <c r="A127" i="31"/>
  <c r="E126" i="31"/>
  <c r="D126" i="31"/>
  <c r="C126" i="31"/>
  <c r="B126" i="31"/>
  <c r="A126" i="31"/>
  <c r="E125" i="31"/>
  <c r="D125" i="31"/>
  <c r="C125" i="31"/>
  <c r="B125" i="31"/>
  <c r="A125" i="31"/>
  <c r="E124" i="31"/>
  <c r="D124" i="31"/>
  <c r="C124" i="31"/>
  <c r="B124" i="31"/>
  <c r="A124" i="31"/>
  <c r="E123" i="31"/>
  <c r="D123" i="31"/>
  <c r="C123" i="31"/>
  <c r="B123" i="31"/>
  <c r="A123" i="31"/>
  <c r="E122" i="31"/>
  <c r="D122" i="31"/>
  <c r="C122" i="31"/>
  <c r="B122" i="31"/>
  <c r="A122" i="31"/>
  <c r="E121" i="31"/>
  <c r="D121" i="31"/>
  <c r="C121" i="31"/>
  <c r="B121" i="31"/>
  <c r="A121" i="31"/>
  <c r="E120" i="31"/>
  <c r="D120" i="31"/>
  <c r="C120" i="31"/>
  <c r="B120" i="31"/>
  <c r="A120" i="31"/>
  <c r="E119" i="31"/>
  <c r="D119" i="31"/>
  <c r="C119" i="31"/>
  <c r="B119" i="31"/>
  <c r="A119" i="31"/>
  <c r="E118" i="31"/>
  <c r="D118" i="31"/>
  <c r="C118" i="31"/>
  <c r="B118" i="31"/>
  <c r="A118" i="31"/>
  <c r="E117" i="31"/>
  <c r="D117" i="31"/>
  <c r="C117" i="31"/>
  <c r="B117" i="31"/>
  <c r="A117" i="31"/>
  <c r="E116" i="31"/>
  <c r="D116" i="31"/>
  <c r="C116" i="31"/>
  <c r="B116" i="31"/>
  <c r="A116" i="31"/>
  <c r="E115" i="31"/>
  <c r="D115" i="31"/>
  <c r="C115" i="31"/>
  <c r="B115" i="31"/>
  <c r="A115" i="31"/>
  <c r="E114" i="31"/>
  <c r="D114" i="31"/>
  <c r="C114" i="31"/>
  <c r="B114" i="31"/>
  <c r="A114" i="31"/>
  <c r="E113" i="31"/>
  <c r="D113" i="31"/>
  <c r="C113" i="31"/>
  <c r="B113" i="31"/>
  <c r="A113" i="31"/>
  <c r="D112" i="31"/>
  <c r="A112" i="31"/>
  <c r="E110" i="31"/>
  <c r="D110" i="31"/>
  <c r="C110" i="31"/>
  <c r="B110" i="31"/>
  <c r="A110" i="31"/>
  <c r="E109" i="31"/>
  <c r="D109" i="31"/>
  <c r="C109" i="31"/>
  <c r="B109" i="31"/>
  <c r="A109" i="31"/>
  <c r="E108" i="31"/>
  <c r="D108" i="31"/>
  <c r="C108" i="31"/>
  <c r="B108" i="31"/>
  <c r="A108" i="31"/>
  <c r="E107" i="31"/>
  <c r="D107" i="31"/>
  <c r="C107" i="31"/>
  <c r="B107" i="31"/>
  <c r="A107" i="31"/>
  <c r="E106" i="31"/>
  <c r="D106" i="31"/>
  <c r="C106" i="31"/>
  <c r="B106" i="31"/>
  <c r="A106" i="31"/>
  <c r="E105" i="31"/>
  <c r="D105" i="31"/>
  <c r="C105" i="31"/>
  <c r="B105" i="31"/>
  <c r="A105" i="31"/>
  <c r="E104" i="31"/>
  <c r="D104" i="31"/>
  <c r="C104" i="31"/>
  <c r="B104" i="31"/>
  <c r="A104" i="31"/>
  <c r="E103" i="31"/>
  <c r="D103" i="31"/>
  <c r="C103" i="31"/>
  <c r="B103" i="31"/>
  <c r="A103" i="31"/>
  <c r="E102" i="31"/>
  <c r="D102" i="31"/>
  <c r="C102" i="31"/>
  <c r="B102" i="31"/>
  <c r="A102" i="31"/>
  <c r="E101" i="31"/>
  <c r="D101" i="31"/>
  <c r="C101" i="31"/>
  <c r="B101" i="31"/>
  <c r="A101" i="31"/>
  <c r="E100" i="31"/>
  <c r="D100" i="31"/>
  <c r="C100" i="31"/>
  <c r="B100" i="31"/>
  <c r="A100" i="31"/>
  <c r="E99" i="31"/>
  <c r="D99" i="31"/>
  <c r="C99" i="31"/>
  <c r="B99" i="31"/>
  <c r="A99" i="31"/>
  <c r="E98" i="31"/>
  <c r="D98" i="31"/>
  <c r="C98" i="31"/>
  <c r="B98" i="31"/>
  <c r="A98" i="31"/>
  <c r="E97" i="31"/>
  <c r="D97" i="31"/>
  <c r="C97" i="31"/>
  <c r="B97" i="31"/>
  <c r="A97" i="31"/>
  <c r="E96" i="31"/>
  <c r="D96" i="31"/>
  <c r="C96" i="31"/>
  <c r="B96" i="31"/>
  <c r="A96" i="31"/>
  <c r="E95" i="31"/>
  <c r="D95" i="31"/>
  <c r="C95" i="31"/>
  <c r="B95" i="31"/>
  <c r="A95" i="31"/>
  <c r="E94" i="31"/>
  <c r="D94" i="31"/>
  <c r="C94" i="31"/>
  <c r="B94" i="31"/>
  <c r="A94" i="31"/>
  <c r="E93" i="31"/>
  <c r="D93" i="31"/>
  <c r="C93" i="31"/>
  <c r="B93" i="31"/>
  <c r="A93" i="31"/>
  <c r="E92" i="31"/>
  <c r="D92" i="31"/>
  <c r="C92" i="31"/>
  <c r="B92" i="31"/>
  <c r="A92" i="31"/>
  <c r="E91" i="31"/>
  <c r="D91" i="31"/>
  <c r="C91" i="31"/>
  <c r="B91" i="31"/>
  <c r="A91" i="31"/>
  <c r="E90" i="31"/>
  <c r="D90" i="31"/>
  <c r="C90" i="31"/>
  <c r="B90" i="31"/>
  <c r="A90" i="31"/>
  <c r="E89" i="31"/>
  <c r="D89" i="31"/>
  <c r="C89" i="31"/>
  <c r="B89" i="31"/>
  <c r="A89" i="31"/>
  <c r="E88" i="31"/>
  <c r="D88" i="31"/>
  <c r="C88" i="31"/>
  <c r="B88" i="31"/>
  <c r="A88" i="31"/>
  <c r="E87" i="31"/>
  <c r="D87" i="31"/>
  <c r="C87" i="31"/>
  <c r="B87" i="31"/>
  <c r="A87" i="31"/>
  <c r="E86" i="31"/>
  <c r="D86" i="31"/>
  <c r="C86" i="31"/>
  <c r="B86" i="31"/>
  <c r="A86" i="31"/>
  <c r="E85" i="31"/>
  <c r="D85" i="31"/>
  <c r="C85" i="31"/>
  <c r="B85" i="31"/>
  <c r="A85" i="31"/>
  <c r="E84" i="31"/>
  <c r="D84" i="31"/>
  <c r="C84" i="31"/>
  <c r="B84" i="31"/>
  <c r="A84" i="31"/>
  <c r="E83" i="31"/>
  <c r="D83" i="31"/>
  <c r="C83" i="31"/>
  <c r="B83" i="31"/>
  <c r="A83" i="31"/>
  <c r="E82" i="31"/>
  <c r="D82" i="31"/>
  <c r="C82" i="31"/>
  <c r="B82" i="31"/>
  <c r="A82" i="31"/>
  <c r="E81" i="31"/>
  <c r="D81" i="31"/>
  <c r="C81" i="31"/>
  <c r="B81" i="31"/>
  <c r="A81" i="31"/>
  <c r="D80" i="31"/>
  <c r="A80" i="31"/>
  <c r="E78" i="31"/>
  <c r="D78" i="31"/>
  <c r="C78" i="31"/>
  <c r="B78" i="31"/>
  <c r="A78" i="31"/>
  <c r="E77" i="31"/>
  <c r="D77" i="31"/>
  <c r="C77" i="31"/>
  <c r="B77" i="31"/>
  <c r="A77" i="31"/>
  <c r="E76" i="31"/>
  <c r="D76" i="31"/>
  <c r="C76" i="31"/>
  <c r="B76" i="31"/>
  <c r="A76" i="31"/>
  <c r="E75" i="31"/>
  <c r="D75" i="31"/>
  <c r="C75" i="31"/>
  <c r="B75" i="31"/>
  <c r="A75" i="31"/>
  <c r="E74" i="31"/>
  <c r="D74" i="31"/>
  <c r="C74" i="31"/>
  <c r="B74" i="31"/>
  <c r="A74" i="31"/>
  <c r="E73" i="31"/>
  <c r="D73" i="31"/>
  <c r="C73" i="31"/>
  <c r="B73" i="31"/>
  <c r="A73" i="31"/>
  <c r="E72" i="31"/>
  <c r="D72" i="31"/>
  <c r="C72" i="31"/>
  <c r="B72" i="31"/>
  <c r="A72" i="31"/>
  <c r="E71" i="31"/>
  <c r="D71" i="31"/>
  <c r="C71" i="31"/>
  <c r="B71" i="31"/>
  <c r="A71" i="31"/>
  <c r="E70" i="31"/>
  <c r="D70" i="31"/>
  <c r="C70" i="31"/>
  <c r="B70" i="31"/>
  <c r="A70" i="31"/>
  <c r="E69" i="31"/>
  <c r="D69" i="31"/>
  <c r="C69" i="31"/>
  <c r="B69" i="31"/>
  <c r="A69" i="31"/>
  <c r="E68" i="31"/>
  <c r="D68" i="31"/>
  <c r="C68" i="31"/>
  <c r="B68" i="31"/>
  <c r="A68" i="31"/>
  <c r="E67" i="31"/>
  <c r="D67" i="31"/>
  <c r="C67" i="31"/>
  <c r="B67" i="31"/>
  <c r="A67" i="31"/>
  <c r="E66" i="31"/>
  <c r="D66" i="31"/>
  <c r="C66" i="31"/>
  <c r="B66" i="31"/>
  <c r="A66" i="31"/>
  <c r="E65" i="31"/>
  <c r="D65" i="31"/>
  <c r="C65" i="31"/>
  <c r="B65" i="31"/>
  <c r="A65" i="31"/>
  <c r="E64" i="31"/>
  <c r="D64" i="31"/>
  <c r="C64" i="31"/>
  <c r="B64" i="31"/>
  <c r="A64" i="31"/>
  <c r="E63" i="31"/>
  <c r="D63" i="31"/>
  <c r="C63" i="31"/>
  <c r="B63" i="31"/>
  <c r="A63" i="31"/>
  <c r="E62" i="31"/>
  <c r="D62" i="31"/>
  <c r="C62" i="31"/>
  <c r="B62" i="31"/>
  <c r="A62" i="31"/>
  <c r="E61" i="31"/>
  <c r="D61" i="31"/>
  <c r="C61" i="31"/>
  <c r="B61" i="31"/>
  <c r="A61" i="31"/>
  <c r="E60" i="31"/>
  <c r="D60" i="31"/>
  <c r="C60" i="31"/>
  <c r="B60" i="31"/>
  <c r="A60" i="31"/>
  <c r="E59" i="31"/>
  <c r="D59" i="31"/>
  <c r="C59" i="31"/>
  <c r="B59" i="31"/>
  <c r="A59" i="31"/>
  <c r="E58" i="31"/>
  <c r="D58" i="31"/>
  <c r="C58" i="31"/>
  <c r="B58" i="31"/>
  <c r="A58" i="31"/>
  <c r="E57" i="31"/>
  <c r="D57" i="31"/>
  <c r="C57" i="31"/>
  <c r="B57" i="31"/>
  <c r="A57" i="31"/>
  <c r="E56" i="31"/>
  <c r="D56" i="31"/>
  <c r="C56" i="31"/>
  <c r="B56" i="31"/>
  <c r="A56" i="31"/>
  <c r="E55" i="31"/>
  <c r="D55" i="31"/>
  <c r="C55" i="31"/>
  <c r="B55" i="31"/>
  <c r="A55" i="31"/>
  <c r="E54" i="31"/>
  <c r="D54" i="31"/>
  <c r="C54" i="31"/>
  <c r="B54" i="31"/>
  <c r="A54" i="31"/>
  <c r="E53" i="31"/>
  <c r="D53" i="31"/>
  <c r="C53" i="31"/>
  <c r="B53" i="31"/>
  <c r="A53" i="31"/>
  <c r="E52" i="31"/>
  <c r="D52" i="31"/>
  <c r="C52" i="31"/>
  <c r="B52" i="31"/>
  <c r="A52" i="31"/>
  <c r="E51" i="31"/>
  <c r="D51" i="31"/>
  <c r="C51" i="31"/>
  <c r="B51" i="31"/>
  <c r="A51" i="31"/>
  <c r="E50" i="31"/>
  <c r="D50" i="31"/>
  <c r="C50" i="31"/>
  <c r="B50" i="31"/>
  <c r="A50" i="31"/>
  <c r="E49" i="31"/>
  <c r="D49" i="31"/>
  <c r="C49" i="31"/>
  <c r="B49" i="31"/>
  <c r="A49" i="31"/>
  <c r="D48" i="31"/>
  <c r="A48" i="31"/>
  <c r="E46" i="31"/>
  <c r="D46" i="31"/>
  <c r="C46" i="31"/>
  <c r="B46" i="31"/>
  <c r="A46" i="31"/>
  <c r="E45" i="31"/>
  <c r="D45" i="31"/>
  <c r="C45" i="31"/>
  <c r="B45" i="31"/>
  <c r="A45" i="31"/>
  <c r="E44" i="31"/>
  <c r="D44" i="31"/>
  <c r="C44" i="31"/>
  <c r="B44" i="31"/>
  <c r="A44" i="31"/>
  <c r="E43" i="31"/>
  <c r="D43" i="31"/>
  <c r="C43" i="31"/>
  <c r="B43" i="31"/>
  <c r="A43" i="31"/>
  <c r="E42" i="31"/>
  <c r="D42" i="31"/>
  <c r="C42" i="31"/>
  <c r="B42" i="31"/>
  <c r="A42" i="31"/>
  <c r="E41" i="31"/>
  <c r="D41" i="31"/>
  <c r="C41" i="31"/>
  <c r="B41" i="31"/>
  <c r="A41" i="31"/>
  <c r="E40" i="31"/>
  <c r="D40" i="31"/>
  <c r="C40" i="31"/>
  <c r="B40" i="31"/>
  <c r="A40" i="31"/>
  <c r="E39" i="31"/>
  <c r="D39" i="31"/>
  <c r="C39" i="31"/>
  <c r="B39" i="31"/>
  <c r="A39" i="31"/>
  <c r="E38" i="31"/>
  <c r="D38" i="31"/>
  <c r="C38" i="31"/>
  <c r="B38" i="31"/>
  <c r="A38" i="31"/>
  <c r="E37" i="31"/>
  <c r="D37" i="31"/>
  <c r="C37" i="31"/>
  <c r="B37" i="31"/>
  <c r="A37" i="31"/>
  <c r="E36" i="31"/>
  <c r="D36" i="31"/>
  <c r="C36" i="31"/>
  <c r="B36" i="31"/>
  <c r="A36" i="31"/>
  <c r="E35" i="31"/>
  <c r="D35" i="31"/>
  <c r="C35" i="31"/>
  <c r="B35" i="31"/>
  <c r="A35" i="31"/>
  <c r="E34" i="31"/>
  <c r="D34" i="31"/>
  <c r="C34" i="31"/>
  <c r="B34" i="31"/>
  <c r="A34" i="31"/>
  <c r="E33" i="31"/>
  <c r="D33" i="31"/>
  <c r="C33" i="31"/>
  <c r="B33" i="31"/>
  <c r="A33" i="31"/>
  <c r="E32" i="31"/>
  <c r="D32" i="31"/>
  <c r="C32" i="31"/>
  <c r="B32" i="31"/>
  <c r="A32" i="31"/>
  <c r="E31" i="31"/>
  <c r="D31" i="31"/>
  <c r="C31" i="31"/>
  <c r="B31" i="31"/>
  <c r="A31" i="31"/>
  <c r="E30" i="31"/>
  <c r="D30" i="31"/>
  <c r="C30" i="31"/>
  <c r="B30" i="31"/>
  <c r="A30" i="31"/>
  <c r="E29" i="31"/>
  <c r="D29" i="31"/>
  <c r="C29" i="31"/>
  <c r="B29" i="31"/>
  <c r="A29" i="31"/>
  <c r="E28" i="31"/>
  <c r="D28" i="31"/>
  <c r="C28" i="31"/>
  <c r="B28" i="31"/>
  <c r="A28" i="31"/>
  <c r="E27" i="31"/>
  <c r="D27" i="31"/>
  <c r="C27" i="31"/>
  <c r="B27" i="31"/>
  <c r="A27" i="31"/>
  <c r="E26" i="31"/>
  <c r="D26" i="31"/>
  <c r="C26" i="31"/>
  <c r="B26" i="31"/>
  <c r="A26" i="31"/>
  <c r="E25" i="31"/>
  <c r="D25" i="31"/>
  <c r="C25" i="31"/>
  <c r="B25" i="31"/>
  <c r="A25" i="31"/>
  <c r="E24" i="31"/>
  <c r="D24" i="31"/>
  <c r="C24" i="31"/>
  <c r="B24" i="31"/>
  <c r="A24" i="31"/>
  <c r="E23" i="31"/>
  <c r="D23" i="31"/>
  <c r="C23" i="31"/>
  <c r="B23" i="31"/>
  <c r="A23" i="31"/>
  <c r="E22" i="31"/>
  <c r="D22" i="31"/>
  <c r="C22" i="31"/>
  <c r="B22" i="31"/>
  <c r="A22" i="31"/>
  <c r="E21" i="31"/>
  <c r="D21" i="31"/>
  <c r="C21" i="31"/>
  <c r="B21" i="31"/>
  <c r="A21" i="31"/>
  <c r="E20" i="31"/>
  <c r="D20" i="31"/>
  <c r="C20" i="31"/>
  <c r="B20" i="31"/>
  <c r="A20" i="31"/>
  <c r="E19" i="31"/>
  <c r="D19" i="31"/>
  <c r="C19" i="31"/>
  <c r="B19" i="31"/>
  <c r="A19" i="31"/>
  <c r="E18" i="31"/>
  <c r="D18" i="31"/>
  <c r="C18" i="31"/>
  <c r="B18" i="31"/>
  <c r="A18" i="31"/>
  <c r="E17" i="31"/>
  <c r="D17" i="31"/>
  <c r="C17" i="31"/>
  <c r="B17" i="31"/>
  <c r="A17" i="31"/>
  <c r="D16" i="31"/>
  <c r="A16" i="31"/>
  <c r="I11" i="31"/>
  <c r="E11" i="31"/>
  <c r="Q10" i="31"/>
  <c r="O10" i="31"/>
  <c r="E9" i="31"/>
  <c r="P7" i="31"/>
  <c r="O7" i="31"/>
  <c r="M7" i="31"/>
  <c r="E7" i="31"/>
  <c r="P5" i="31"/>
  <c r="M5" i="31"/>
  <c r="E5" i="31"/>
  <c r="P3" i="31"/>
  <c r="O3" i="31"/>
  <c r="N3" i="31"/>
  <c r="E3" i="31"/>
  <c r="D3" i="31"/>
  <c r="G16" i="4"/>
  <c r="G17" i="31" s="1"/>
  <c r="M3" i="30"/>
  <c r="J987" i="30"/>
  <c r="D987" i="30"/>
  <c r="J986" i="30"/>
  <c r="D986" i="30"/>
  <c r="J985" i="30"/>
  <c r="D985" i="30"/>
  <c r="J984" i="30"/>
  <c r="D984" i="30"/>
  <c r="F974" i="30"/>
  <c r="N974" i="30" s="1"/>
  <c r="F974" i="31" s="1"/>
  <c r="E974" i="30"/>
  <c r="D974" i="30"/>
  <c r="C974" i="30"/>
  <c r="B974" i="30"/>
  <c r="A974" i="30"/>
  <c r="F973" i="30"/>
  <c r="N973" i="30" s="1"/>
  <c r="F973" i="31" s="1"/>
  <c r="E973" i="30"/>
  <c r="D973" i="30"/>
  <c r="C973" i="30"/>
  <c r="B973" i="30"/>
  <c r="A973" i="30"/>
  <c r="F972" i="30"/>
  <c r="N972" i="30" s="1"/>
  <c r="F972" i="31" s="1"/>
  <c r="E972" i="30"/>
  <c r="D972" i="30"/>
  <c r="C972" i="30"/>
  <c r="B972" i="30"/>
  <c r="A972" i="30"/>
  <c r="F971" i="30"/>
  <c r="N971" i="30" s="1"/>
  <c r="F971" i="31" s="1"/>
  <c r="E971" i="30"/>
  <c r="D971" i="30"/>
  <c r="C971" i="30"/>
  <c r="B971" i="30"/>
  <c r="A971" i="30"/>
  <c r="F970" i="30"/>
  <c r="N970" i="30" s="1"/>
  <c r="F970" i="31" s="1"/>
  <c r="E970" i="30"/>
  <c r="D970" i="30"/>
  <c r="C970" i="30"/>
  <c r="B970" i="30"/>
  <c r="A970" i="30"/>
  <c r="F969" i="30"/>
  <c r="N969" i="30" s="1"/>
  <c r="F969" i="31" s="1"/>
  <c r="E969" i="30"/>
  <c r="D969" i="30"/>
  <c r="C969" i="30"/>
  <c r="B969" i="30"/>
  <c r="A969" i="30"/>
  <c r="F968" i="30"/>
  <c r="N968" i="30" s="1"/>
  <c r="F968" i="31" s="1"/>
  <c r="E968" i="30"/>
  <c r="D968" i="30"/>
  <c r="C968" i="30"/>
  <c r="B968" i="30"/>
  <c r="A968" i="30"/>
  <c r="F967" i="30"/>
  <c r="N967" i="30" s="1"/>
  <c r="F967" i="31" s="1"/>
  <c r="E967" i="30"/>
  <c r="D967" i="30"/>
  <c r="C967" i="30"/>
  <c r="B967" i="30"/>
  <c r="A967" i="30"/>
  <c r="F966" i="30"/>
  <c r="N966" i="30" s="1"/>
  <c r="F966" i="31" s="1"/>
  <c r="E966" i="30"/>
  <c r="D966" i="30"/>
  <c r="C966" i="30"/>
  <c r="B966" i="30"/>
  <c r="A966" i="30"/>
  <c r="F965" i="30"/>
  <c r="N965" i="30" s="1"/>
  <c r="F965" i="31" s="1"/>
  <c r="E965" i="30"/>
  <c r="D965" i="30"/>
  <c r="C965" i="30"/>
  <c r="B965" i="30"/>
  <c r="A965" i="30"/>
  <c r="F964" i="30"/>
  <c r="N964" i="30" s="1"/>
  <c r="F964" i="31" s="1"/>
  <c r="E964" i="30"/>
  <c r="D964" i="30"/>
  <c r="C964" i="30"/>
  <c r="B964" i="30"/>
  <c r="A964" i="30"/>
  <c r="F963" i="30"/>
  <c r="N963" i="30" s="1"/>
  <c r="F963" i="31" s="1"/>
  <c r="E963" i="30"/>
  <c r="D963" i="30"/>
  <c r="C963" i="30"/>
  <c r="B963" i="30"/>
  <c r="A963" i="30"/>
  <c r="F962" i="30"/>
  <c r="N962" i="30" s="1"/>
  <c r="F962" i="31" s="1"/>
  <c r="E962" i="30"/>
  <c r="D962" i="30"/>
  <c r="C962" i="30"/>
  <c r="B962" i="30"/>
  <c r="A962" i="30"/>
  <c r="F961" i="30"/>
  <c r="N961" i="30" s="1"/>
  <c r="F961" i="31" s="1"/>
  <c r="E961" i="30"/>
  <c r="D961" i="30"/>
  <c r="C961" i="30"/>
  <c r="B961" i="30"/>
  <c r="A961" i="30"/>
  <c r="F960" i="30"/>
  <c r="N960" i="30" s="1"/>
  <c r="F960" i="31" s="1"/>
  <c r="E960" i="30"/>
  <c r="D960" i="30"/>
  <c r="C960" i="30"/>
  <c r="B960" i="30"/>
  <c r="A960" i="30"/>
  <c r="F959" i="30"/>
  <c r="N959" i="30" s="1"/>
  <c r="F959" i="31" s="1"/>
  <c r="E959" i="30"/>
  <c r="D959" i="30"/>
  <c r="C959" i="30"/>
  <c r="B959" i="30"/>
  <c r="A959" i="30"/>
  <c r="F958" i="30"/>
  <c r="N958" i="30" s="1"/>
  <c r="F958" i="31" s="1"/>
  <c r="E958" i="30"/>
  <c r="D958" i="30"/>
  <c r="C958" i="30"/>
  <c r="B958" i="30"/>
  <c r="A958" i="30"/>
  <c r="F957" i="30"/>
  <c r="N957" i="30" s="1"/>
  <c r="F957" i="31" s="1"/>
  <c r="E957" i="30"/>
  <c r="D957" i="30"/>
  <c r="C957" i="30"/>
  <c r="B957" i="30"/>
  <c r="A957" i="30"/>
  <c r="F956" i="30"/>
  <c r="N956" i="30" s="1"/>
  <c r="F956" i="31" s="1"/>
  <c r="E956" i="30"/>
  <c r="D956" i="30"/>
  <c r="C956" i="30"/>
  <c r="B956" i="30"/>
  <c r="A956" i="30"/>
  <c r="F955" i="30"/>
  <c r="N955" i="30" s="1"/>
  <c r="F955" i="31" s="1"/>
  <c r="E955" i="30"/>
  <c r="D955" i="30"/>
  <c r="C955" i="30"/>
  <c r="B955" i="30"/>
  <c r="A955" i="30"/>
  <c r="F954" i="30"/>
  <c r="N954" i="30" s="1"/>
  <c r="F954" i="31" s="1"/>
  <c r="E954" i="30"/>
  <c r="D954" i="30"/>
  <c r="C954" i="30"/>
  <c r="B954" i="30"/>
  <c r="A954" i="30"/>
  <c r="F953" i="30"/>
  <c r="N953" i="30" s="1"/>
  <c r="F953" i="31" s="1"/>
  <c r="E953" i="30"/>
  <c r="D953" i="30"/>
  <c r="C953" i="30"/>
  <c r="B953" i="30"/>
  <c r="A953" i="30"/>
  <c r="F952" i="30"/>
  <c r="N952" i="30" s="1"/>
  <c r="F952" i="31" s="1"/>
  <c r="E952" i="30"/>
  <c r="D952" i="30"/>
  <c r="C952" i="30"/>
  <c r="B952" i="30"/>
  <c r="A952" i="30"/>
  <c r="F951" i="30"/>
  <c r="N951" i="30" s="1"/>
  <c r="F951" i="31" s="1"/>
  <c r="E951" i="30"/>
  <c r="D951" i="30"/>
  <c r="C951" i="30"/>
  <c r="B951" i="30"/>
  <c r="A951" i="30"/>
  <c r="F950" i="30"/>
  <c r="N950" i="30" s="1"/>
  <c r="F950" i="31" s="1"/>
  <c r="E950" i="30"/>
  <c r="D950" i="30"/>
  <c r="C950" i="30"/>
  <c r="B950" i="30"/>
  <c r="A950" i="30"/>
  <c r="F949" i="30"/>
  <c r="N949" i="30" s="1"/>
  <c r="F949" i="31" s="1"/>
  <c r="E949" i="30"/>
  <c r="D949" i="30"/>
  <c r="C949" i="30"/>
  <c r="B949" i="30"/>
  <c r="A949" i="30"/>
  <c r="F948" i="30"/>
  <c r="N948" i="30" s="1"/>
  <c r="F948" i="31" s="1"/>
  <c r="E948" i="30"/>
  <c r="D948" i="30"/>
  <c r="C948" i="30"/>
  <c r="B948" i="30"/>
  <c r="A948" i="30"/>
  <c r="F947" i="30"/>
  <c r="N947" i="30" s="1"/>
  <c r="F947" i="31" s="1"/>
  <c r="E947" i="30"/>
  <c r="D947" i="30"/>
  <c r="C947" i="30"/>
  <c r="B947" i="30"/>
  <c r="A947" i="30"/>
  <c r="F946" i="30"/>
  <c r="N946" i="30" s="1"/>
  <c r="F946" i="31" s="1"/>
  <c r="E946" i="30"/>
  <c r="D946" i="30"/>
  <c r="C946" i="30"/>
  <c r="B946" i="30"/>
  <c r="A946" i="30"/>
  <c r="F945" i="30"/>
  <c r="N945" i="30" s="1"/>
  <c r="F945" i="31" s="1"/>
  <c r="E945" i="30"/>
  <c r="D945" i="30"/>
  <c r="C945" i="30"/>
  <c r="B945" i="30"/>
  <c r="A945" i="30"/>
  <c r="D944" i="30"/>
  <c r="A944" i="30"/>
  <c r="F942" i="30"/>
  <c r="N942" i="30" s="1"/>
  <c r="F942" i="31" s="1"/>
  <c r="E942" i="30"/>
  <c r="D942" i="30"/>
  <c r="C942" i="30"/>
  <c r="B942" i="30"/>
  <c r="A942" i="30"/>
  <c r="F941" i="30"/>
  <c r="N941" i="30" s="1"/>
  <c r="F941" i="31" s="1"/>
  <c r="E941" i="30"/>
  <c r="D941" i="30"/>
  <c r="C941" i="30"/>
  <c r="B941" i="30"/>
  <c r="A941" i="30"/>
  <c r="F940" i="30"/>
  <c r="N940" i="30" s="1"/>
  <c r="F940" i="31" s="1"/>
  <c r="E940" i="30"/>
  <c r="D940" i="30"/>
  <c r="C940" i="30"/>
  <c r="B940" i="30"/>
  <c r="A940" i="30"/>
  <c r="F939" i="30"/>
  <c r="N939" i="30" s="1"/>
  <c r="F939" i="31" s="1"/>
  <c r="E939" i="30"/>
  <c r="D939" i="30"/>
  <c r="C939" i="30"/>
  <c r="B939" i="30"/>
  <c r="A939" i="30"/>
  <c r="F938" i="30"/>
  <c r="N938" i="30" s="1"/>
  <c r="F938" i="31" s="1"/>
  <c r="E938" i="30"/>
  <c r="D938" i="30"/>
  <c r="C938" i="30"/>
  <c r="B938" i="30"/>
  <c r="A938" i="30"/>
  <c r="F937" i="30"/>
  <c r="N937" i="30" s="1"/>
  <c r="F937" i="31" s="1"/>
  <c r="E937" i="30"/>
  <c r="D937" i="30"/>
  <c r="C937" i="30"/>
  <c r="B937" i="30"/>
  <c r="A937" i="30"/>
  <c r="F936" i="30"/>
  <c r="N936" i="30" s="1"/>
  <c r="F936" i="31" s="1"/>
  <c r="E936" i="30"/>
  <c r="D936" i="30"/>
  <c r="C936" i="30"/>
  <c r="B936" i="30"/>
  <c r="A936" i="30"/>
  <c r="F935" i="30"/>
  <c r="N935" i="30" s="1"/>
  <c r="F935" i="31" s="1"/>
  <c r="E935" i="30"/>
  <c r="D935" i="30"/>
  <c r="C935" i="30"/>
  <c r="B935" i="30"/>
  <c r="A935" i="30"/>
  <c r="F934" i="30"/>
  <c r="N934" i="30" s="1"/>
  <c r="F934" i="31" s="1"/>
  <c r="E934" i="30"/>
  <c r="D934" i="30"/>
  <c r="C934" i="30"/>
  <c r="B934" i="30"/>
  <c r="A934" i="30"/>
  <c r="F933" i="30"/>
  <c r="N933" i="30" s="1"/>
  <c r="F933" i="31" s="1"/>
  <c r="E933" i="30"/>
  <c r="D933" i="30"/>
  <c r="C933" i="30"/>
  <c r="B933" i="30"/>
  <c r="A933" i="30"/>
  <c r="F932" i="30"/>
  <c r="N932" i="30" s="1"/>
  <c r="F932" i="31" s="1"/>
  <c r="E932" i="30"/>
  <c r="D932" i="30"/>
  <c r="C932" i="30"/>
  <c r="B932" i="30"/>
  <c r="A932" i="30"/>
  <c r="F931" i="30"/>
  <c r="N931" i="30" s="1"/>
  <c r="F931" i="31" s="1"/>
  <c r="E931" i="30"/>
  <c r="D931" i="30"/>
  <c r="C931" i="30"/>
  <c r="B931" i="30"/>
  <c r="A931" i="30"/>
  <c r="F930" i="30"/>
  <c r="N930" i="30" s="1"/>
  <c r="F930" i="31" s="1"/>
  <c r="E930" i="30"/>
  <c r="D930" i="30"/>
  <c r="C930" i="30"/>
  <c r="B930" i="30"/>
  <c r="A930" i="30"/>
  <c r="F929" i="30"/>
  <c r="N929" i="30" s="1"/>
  <c r="F929" i="31" s="1"/>
  <c r="E929" i="30"/>
  <c r="D929" i="30"/>
  <c r="C929" i="30"/>
  <c r="B929" i="30"/>
  <c r="A929" i="30"/>
  <c r="F928" i="30"/>
  <c r="N928" i="30" s="1"/>
  <c r="F928" i="31" s="1"/>
  <c r="E928" i="30"/>
  <c r="D928" i="30"/>
  <c r="C928" i="30"/>
  <c r="B928" i="30"/>
  <c r="A928" i="30"/>
  <c r="F927" i="30"/>
  <c r="N927" i="30" s="1"/>
  <c r="F927" i="31" s="1"/>
  <c r="E927" i="30"/>
  <c r="D927" i="30"/>
  <c r="C927" i="30"/>
  <c r="B927" i="30"/>
  <c r="A927" i="30"/>
  <c r="F926" i="30"/>
  <c r="N926" i="30" s="1"/>
  <c r="F926" i="31" s="1"/>
  <c r="E926" i="30"/>
  <c r="D926" i="30"/>
  <c r="C926" i="30"/>
  <c r="B926" i="30"/>
  <c r="A926" i="30"/>
  <c r="F925" i="30"/>
  <c r="N925" i="30" s="1"/>
  <c r="F925" i="31" s="1"/>
  <c r="E925" i="30"/>
  <c r="D925" i="30"/>
  <c r="C925" i="30"/>
  <c r="B925" i="30"/>
  <c r="A925" i="30"/>
  <c r="F924" i="30"/>
  <c r="N924" i="30" s="1"/>
  <c r="F924" i="31" s="1"/>
  <c r="E924" i="30"/>
  <c r="D924" i="30"/>
  <c r="C924" i="30"/>
  <c r="B924" i="30"/>
  <c r="A924" i="30"/>
  <c r="F923" i="30"/>
  <c r="N923" i="30" s="1"/>
  <c r="F923" i="31" s="1"/>
  <c r="E923" i="30"/>
  <c r="D923" i="30"/>
  <c r="C923" i="30"/>
  <c r="B923" i="30"/>
  <c r="A923" i="30"/>
  <c r="F922" i="30"/>
  <c r="N922" i="30" s="1"/>
  <c r="F922" i="31" s="1"/>
  <c r="E922" i="30"/>
  <c r="D922" i="30"/>
  <c r="C922" i="30"/>
  <c r="B922" i="30"/>
  <c r="A922" i="30"/>
  <c r="F921" i="30"/>
  <c r="N921" i="30" s="1"/>
  <c r="F921" i="31" s="1"/>
  <c r="E921" i="30"/>
  <c r="D921" i="30"/>
  <c r="C921" i="30"/>
  <c r="B921" i="30"/>
  <c r="A921" i="30"/>
  <c r="F920" i="30"/>
  <c r="N920" i="30" s="1"/>
  <c r="F920" i="31" s="1"/>
  <c r="E920" i="30"/>
  <c r="D920" i="30"/>
  <c r="C920" i="30"/>
  <c r="B920" i="30"/>
  <c r="A920" i="30"/>
  <c r="F919" i="30"/>
  <c r="N919" i="30" s="1"/>
  <c r="F919" i="31" s="1"/>
  <c r="E919" i="30"/>
  <c r="D919" i="30"/>
  <c r="C919" i="30"/>
  <c r="B919" i="30"/>
  <c r="A919" i="30"/>
  <c r="F918" i="30"/>
  <c r="N918" i="30" s="1"/>
  <c r="F918" i="31" s="1"/>
  <c r="E918" i="30"/>
  <c r="D918" i="30"/>
  <c r="C918" i="30"/>
  <c r="B918" i="30"/>
  <c r="A918" i="30"/>
  <c r="F917" i="30"/>
  <c r="N917" i="30" s="1"/>
  <c r="F917" i="31" s="1"/>
  <c r="E917" i="30"/>
  <c r="D917" i="30"/>
  <c r="C917" i="30"/>
  <c r="B917" i="30"/>
  <c r="A917" i="30"/>
  <c r="F916" i="30"/>
  <c r="N916" i="30" s="1"/>
  <c r="F916" i="31" s="1"/>
  <c r="E916" i="30"/>
  <c r="D916" i="30"/>
  <c r="C916" i="30"/>
  <c r="B916" i="30"/>
  <c r="A916" i="30"/>
  <c r="F915" i="30"/>
  <c r="N915" i="30" s="1"/>
  <c r="F915" i="31" s="1"/>
  <c r="E915" i="30"/>
  <c r="D915" i="30"/>
  <c r="C915" i="30"/>
  <c r="B915" i="30"/>
  <c r="A915" i="30"/>
  <c r="F914" i="30"/>
  <c r="N914" i="30" s="1"/>
  <c r="F914" i="31" s="1"/>
  <c r="E914" i="30"/>
  <c r="D914" i="30"/>
  <c r="C914" i="30"/>
  <c r="B914" i="30"/>
  <c r="A914" i="30"/>
  <c r="F913" i="30"/>
  <c r="N913" i="30" s="1"/>
  <c r="F913" i="31" s="1"/>
  <c r="E913" i="30"/>
  <c r="D913" i="30"/>
  <c r="C913" i="30"/>
  <c r="B913" i="30"/>
  <c r="A913" i="30"/>
  <c r="D912" i="30"/>
  <c r="A912" i="30"/>
  <c r="F910" i="30"/>
  <c r="N910" i="30" s="1"/>
  <c r="F910" i="31" s="1"/>
  <c r="E910" i="30"/>
  <c r="D910" i="30"/>
  <c r="C910" i="30"/>
  <c r="B910" i="30"/>
  <c r="A910" i="30"/>
  <c r="F909" i="30"/>
  <c r="N909" i="30" s="1"/>
  <c r="F909" i="31" s="1"/>
  <c r="E909" i="30"/>
  <c r="D909" i="30"/>
  <c r="C909" i="30"/>
  <c r="B909" i="30"/>
  <c r="A909" i="30"/>
  <c r="F908" i="30"/>
  <c r="N908" i="30" s="1"/>
  <c r="F908" i="31" s="1"/>
  <c r="E908" i="30"/>
  <c r="D908" i="30"/>
  <c r="C908" i="30"/>
  <c r="B908" i="30"/>
  <c r="A908" i="30"/>
  <c r="F907" i="30"/>
  <c r="N907" i="30" s="1"/>
  <c r="F907" i="31" s="1"/>
  <c r="E907" i="30"/>
  <c r="D907" i="30"/>
  <c r="C907" i="30"/>
  <c r="B907" i="30"/>
  <c r="A907" i="30"/>
  <c r="F906" i="30"/>
  <c r="N906" i="30" s="1"/>
  <c r="F906" i="31" s="1"/>
  <c r="E906" i="30"/>
  <c r="D906" i="30"/>
  <c r="C906" i="30"/>
  <c r="B906" i="30"/>
  <c r="A906" i="30"/>
  <c r="F905" i="30"/>
  <c r="N905" i="30" s="1"/>
  <c r="F905" i="31" s="1"/>
  <c r="E905" i="30"/>
  <c r="D905" i="30"/>
  <c r="C905" i="30"/>
  <c r="B905" i="30"/>
  <c r="A905" i="30"/>
  <c r="F904" i="30"/>
  <c r="N904" i="30" s="1"/>
  <c r="F904" i="31" s="1"/>
  <c r="E904" i="30"/>
  <c r="D904" i="30"/>
  <c r="C904" i="30"/>
  <c r="B904" i="30"/>
  <c r="A904" i="30"/>
  <c r="F903" i="30"/>
  <c r="N903" i="30" s="1"/>
  <c r="F903" i="31" s="1"/>
  <c r="E903" i="30"/>
  <c r="D903" i="30"/>
  <c r="C903" i="30"/>
  <c r="B903" i="30"/>
  <c r="A903" i="30"/>
  <c r="F902" i="30"/>
  <c r="N902" i="30" s="1"/>
  <c r="F902" i="31" s="1"/>
  <c r="E902" i="30"/>
  <c r="D902" i="30"/>
  <c r="C902" i="30"/>
  <c r="B902" i="30"/>
  <c r="A902" i="30"/>
  <c r="F901" i="30"/>
  <c r="N901" i="30" s="1"/>
  <c r="F901" i="31" s="1"/>
  <c r="E901" i="30"/>
  <c r="D901" i="30"/>
  <c r="C901" i="30"/>
  <c r="B901" i="30"/>
  <c r="A901" i="30"/>
  <c r="F900" i="30"/>
  <c r="N900" i="30" s="1"/>
  <c r="F900" i="31" s="1"/>
  <c r="E900" i="30"/>
  <c r="D900" i="30"/>
  <c r="C900" i="30"/>
  <c r="B900" i="30"/>
  <c r="A900" i="30"/>
  <c r="F899" i="30"/>
  <c r="N899" i="30" s="1"/>
  <c r="F899" i="31" s="1"/>
  <c r="E899" i="30"/>
  <c r="D899" i="30"/>
  <c r="C899" i="30"/>
  <c r="B899" i="30"/>
  <c r="A899" i="30"/>
  <c r="F898" i="30"/>
  <c r="N898" i="30" s="1"/>
  <c r="F898" i="31" s="1"/>
  <c r="E898" i="30"/>
  <c r="D898" i="30"/>
  <c r="C898" i="30"/>
  <c r="B898" i="30"/>
  <c r="A898" i="30"/>
  <c r="F897" i="30"/>
  <c r="N897" i="30" s="1"/>
  <c r="F897" i="31" s="1"/>
  <c r="E897" i="30"/>
  <c r="D897" i="30"/>
  <c r="C897" i="30"/>
  <c r="B897" i="30"/>
  <c r="A897" i="30"/>
  <c r="F896" i="30"/>
  <c r="N896" i="30" s="1"/>
  <c r="F896" i="31" s="1"/>
  <c r="E896" i="30"/>
  <c r="D896" i="30"/>
  <c r="C896" i="30"/>
  <c r="B896" i="30"/>
  <c r="A896" i="30"/>
  <c r="F895" i="30"/>
  <c r="N895" i="30" s="1"/>
  <c r="F895" i="31" s="1"/>
  <c r="E895" i="30"/>
  <c r="D895" i="30"/>
  <c r="C895" i="30"/>
  <c r="B895" i="30"/>
  <c r="A895" i="30"/>
  <c r="F894" i="30"/>
  <c r="N894" i="30" s="1"/>
  <c r="F894" i="31" s="1"/>
  <c r="E894" i="30"/>
  <c r="D894" i="30"/>
  <c r="C894" i="30"/>
  <c r="B894" i="30"/>
  <c r="A894" i="30"/>
  <c r="F893" i="30"/>
  <c r="N893" i="30" s="1"/>
  <c r="F893" i="31" s="1"/>
  <c r="E893" i="30"/>
  <c r="D893" i="30"/>
  <c r="C893" i="30"/>
  <c r="B893" i="30"/>
  <c r="A893" i="30"/>
  <c r="F892" i="30"/>
  <c r="N892" i="30" s="1"/>
  <c r="F892" i="31" s="1"/>
  <c r="E892" i="30"/>
  <c r="D892" i="30"/>
  <c r="C892" i="30"/>
  <c r="B892" i="30"/>
  <c r="A892" i="30"/>
  <c r="F891" i="30"/>
  <c r="N891" i="30" s="1"/>
  <c r="F891" i="31" s="1"/>
  <c r="E891" i="30"/>
  <c r="D891" i="30"/>
  <c r="C891" i="30"/>
  <c r="B891" i="30"/>
  <c r="A891" i="30"/>
  <c r="F890" i="30"/>
  <c r="N890" i="30" s="1"/>
  <c r="F890" i="31" s="1"/>
  <c r="E890" i="30"/>
  <c r="D890" i="30"/>
  <c r="C890" i="30"/>
  <c r="B890" i="30"/>
  <c r="A890" i="30"/>
  <c r="F889" i="30"/>
  <c r="N889" i="30" s="1"/>
  <c r="F889" i="31" s="1"/>
  <c r="E889" i="30"/>
  <c r="D889" i="30"/>
  <c r="C889" i="30"/>
  <c r="B889" i="30"/>
  <c r="A889" i="30"/>
  <c r="F888" i="30"/>
  <c r="N888" i="30" s="1"/>
  <c r="F888" i="31" s="1"/>
  <c r="E888" i="30"/>
  <c r="D888" i="30"/>
  <c r="C888" i="30"/>
  <c r="B888" i="30"/>
  <c r="A888" i="30"/>
  <c r="F887" i="30"/>
  <c r="N887" i="30" s="1"/>
  <c r="F887" i="31" s="1"/>
  <c r="E887" i="30"/>
  <c r="D887" i="30"/>
  <c r="C887" i="30"/>
  <c r="B887" i="30"/>
  <c r="A887" i="30"/>
  <c r="F886" i="30"/>
  <c r="N886" i="30" s="1"/>
  <c r="F886" i="31" s="1"/>
  <c r="E886" i="30"/>
  <c r="D886" i="30"/>
  <c r="C886" i="30"/>
  <c r="B886" i="30"/>
  <c r="A886" i="30"/>
  <c r="F885" i="30"/>
  <c r="N885" i="30" s="1"/>
  <c r="F885" i="31" s="1"/>
  <c r="E885" i="30"/>
  <c r="D885" i="30"/>
  <c r="C885" i="30"/>
  <c r="B885" i="30"/>
  <c r="A885" i="30"/>
  <c r="F884" i="30"/>
  <c r="N884" i="30" s="1"/>
  <c r="F884" i="31" s="1"/>
  <c r="E884" i="30"/>
  <c r="D884" i="30"/>
  <c r="C884" i="30"/>
  <c r="B884" i="30"/>
  <c r="A884" i="30"/>
  <c r="F883" i="30"/>
  <c r="N883" i="30" s="1"/>
  <c r="F883" i="31" s="1"/>
  <c r="E883" i="30"/>
  <c r="D883" i="30"/>
  <c r="C883" i="30"/>
  <c r="B883" i="30"/>
  <c r="A883" i="30"/>
  <c r="F882" i="30"/>
  <c r="N882" i="30" s="1"/>
  <c r="F882" i="31" s="1"/>
  <c r="E882" i="30"/>
  <c r="D882" i="30"/>
  <c r="C882" i="30"/>
  <c r="B882" i="30"/>
  <c r="A882" i="30"/>
  <c r="F881" i="30"/>
  <c r="N881" i="30" s="1"/>
  <c r="F881" i="31" s="1"/>
  <c r="E881" i="30"/>
  <c r="D881" i="30"/>
  <c r="C881" i="30"/>
  <c r="B881" i="30"/>
  <c r="A881" i="30"/>
  <c r="D880" i="30"/>
  <c r="A880" i="30"/>
  <c r="F878" i="30"/>
  <c r="N878" i="30" s="1"/>
  <c r="F878" i="31" s="1"/>
  <c r="E878" i="30"/>
  <c r="D878" i="30"/>
  <c r="C878" i="30"/>
  <c r="B878" i="30"/>
  <c r="A878" i="30"/>
  <c r="F877" i="30"/>
  <c r="N877" i="30" s="1"/>
  <c r="F877" i="31" s="1"/>
  <c r="E877" i="30"/>
  <c r="D877" i="30"/>
  <c r="C877" i="30"/>
  <c r="B877" i="30"/>
  <c r="A877" i="30"/>
  <c r="F876" i="30"/>
  <c r="N876" i="30" s="1"/>
  <c r="F876" i="31" s="1"/>
  <c r="E876" i="30"/>
  <c r="D876" i="30"/>
  <c r="C876" i="30"/>
  <c r="B876" i="30"/>
  <c r="A876" i="30"/>
  <c r="F875" i="30"/>
  <c r="N875" i="30" s="1"/>
  <c r="F875" i="31" s="1"/>
  <c r="E875" i="30"/>
  <c r="D875" i="30"/>
  <c r="C875" i="30"/>
  <c r="B875" i="30"/>
  <c r="A875" i="30"/>
  <c r="F874" i="30"/>
  <c r="N874" i="30" s="1"/>
  <c r="F874" i="31" s="1"/>
  <c r="E874" i="30"/>
  <c r="D874" i="30"/>
  <c r="C874" i="30"/>
  <c r="B874" i="30"/>
  <c r="A874" i="30"/>
  <c r="F873" i="30"/>
  <c r="N873" i="30" s="1"/>
  <c r="F873" i="31" s="1"/>
  <c r="E873" i="30"/>
  <c r="D873" i="30"/>
  <c r="C873" i="30"/>
  <c r="B873" i="30"/>
  <c r="A873" i="30"/>
  <c r="F872" i="30"/>
  <c r="N872" i="30" s="1"/>
  <c r="F872" i="31" s="1"/>
  <c r="E872" i="30"/>
  <c r="D872" i="30"/>
  <c r="C872" i="30"/>
  <c r="B872" i="30"/>
  <c r="A872" i="30"/>
  <c r="F871" i="30"/>
  <c r="N871" i="30" s="1"/>
  <c r="F871" i="31" s="1"/>
  <c r="E871" i="30"/>
  <c r="D871" i="30"/>
  <c r="C871" i="30"/>
  <c r="B871" i="30"/>
  <c r="A871" i="30"/>
  <c r="F870" i="30"/>
  <c r="N870" i="30" s="1"/>
  <c r="F870" i="31" s="1"/>
  <c r="E870" i="30"/>
  <c r="D870" i="30"/>
  <c r="C870" i="30"/>
  <c r="B870" i="30"/>
  <c r="A870" i="30"/>
  <c r="F869" i="30"/>
  <c r="N869" i="30" s="1"/>
  <c r="F869" i="31" s="1"/>
  <c r="E869" i="30"/>
  <c r="D869" i="30"/>
  <c r="C869" i="30"/>
  <c r="B869" i="30"/>
  <c r="A869" i="30"/>
  <c r="F868" i="30"/>
  <c r="N868" i="30" s="1"/>
  <c r="F868" i="31" s="1"/>
  <c r="E868" i="30"/>
  <c r="D868" i="30"/>
  <c r="C868" i="30"/>
  <c r="B868" i="30"/>
  <c r="A868" i="30"/>
  <c r="F867" i="30"/>
  <c r="N867" i="30" s="1"/>
  <c r="F867" i="31" s="1"/>
  <c r="E867" i="30"/>
  <c r="D867" i="30"/>
  <c r="C867" i="30"/>
  <c r="B867" i="30"/>
  <c r="A867" i="30"/>
  <c r="F866" i="30"/>
  <c r="N866" i="30" s="1"/>
  <c r="F866" i="31" s="1"/>
  <c r="E866" i="30"/>
  <c r="D866" i="30"/>
  <c r="C866" i="30"/>
  <c r="B866" i="30"/>
  <c r="A866" i="30"/>
  <c r="F865" i="30"/>
  <c r="N865" i="30" s="1"/>
  <c r="F865" i="31" s="1"/>
  <c r="E865" i="30"/>
  <c r="D865" i="30"/>
  <c r="C865" i="30"/>
  <c r="B865" i="30"/>
  <c r="A865" i="30"/>
  <c r="F864" i="30"/>
  <c r="N864" i="30" s="1"/>
  <c r="F864" i="31" s="1"/>
  <c r="E864" i="30"/>
  <c r="D864" i="30"/>
  <c r="C864" i="30"/>
  <c r="B864" i="30"/>
  <c r="A864" i="30"/>
  <c r="F863" i="30"/>
  <c r="N863" i="30" s="1"/>
  <c r="F863" i="31" s="1"/>
  <c r="E863" i="30"/>
  <c r="D863" i="30"/>
  <c r="C863" i="30"/>
  <c r="B863" i="30"/>
  <c r="A863" i="30"/>
  <c r="F862" i="30"/>
  <c r="N862" i="30" s="1"/>
  <c r="F862" i="31" s="1"/>
  <c r="E862" i="30"/>
  <c r="D862" i="30"/>
  <c r="C862" i="30"/>
  <c r="B862" i="30"/>
  <c r="A862" i="30"/>
  <c r="F861" i="30"/>
  <c r="N861" i="30" s="1"/>
  <c r="F861" i="31" s="1"/>
  <c r="E861" i="30"/>
  <c r="D861" i="30"/>
  <c r="C861" i="30"/>
  <c r="B861" i="30"/>
  <c r="A861" i="30"/>
  <c r="F860" i="30"/>
  <c r="N860" i="30" s="1"/>
  <c r="F860" i="31" s="1"/>
  <c r="E860" i="30"/>
  <c r="D860" i="30"/>
  <c r="C860" i="30"/>
  <c r="B860" i="30"/>
  <c r="A860" i="30"/>
  <c r="F859" i="30"/>
  <c r="N859" i="30" s="1"/>
  <c r="F859" i="31" s="1"/>
  <c r="E859" i="30"/>
  <c r="D859" i="30"/>
  <c r="C859" i="30"/>
  <c r="B859" i="30"/>
  <c r="A859" i="30"/>
  <c r="F858" i="30"/>
  <c r="N858" i="30" s="1"/>
  <c r="F858" i="31" s="1"/>
  <c r="E858" i="30"/>
  <c r="D858" i="30"/>
  <c r="C858" i="30"/>
  <c r="B858" i="30"/>
  <c r="A858" i="30"/>
  <c r="F857" i="30"/>
  <c r="N857" i="30" s="1"/>
  <c r="F857" i="31" s="1"/>
  <c r="E857" i="30"/>
  <c r="D857" i="30"/>
  <c r="C857" i="30"/>
  <c r="B857" i="30"/>
  <c r="A857" i="30"/>
  <c r="F856" i="30"/>
  <c r="N856" i="30" s="1"/>
  <c r="F856" i="31" s="1"/>
  <c r="E856" i="30"/>
  <c r="D856" i="30"/>
  <c r="C856" i="30"/>
  <c r="B856" i="30"/>
  <c r="A856" i="30"/>
  <c r="F855" i="30"/>
  <c r="N855" i="30" s="1"/>
  <c r="F855" i="31" s="1"/>
  <c r="E855" i="30"/>
  <c r="D855" i="30"/>
  <c r="C855" i="30"/>
  <c r="B855" i="30"/>
  <c r="A855" i="30"/>
  <c r="F854" i="30"/>
  <c r="N854" i="30" s="1"/>
  <c r="F854" i="31" s="1"/>
  <c r="E854" i="30"/>
  <c r="D854" i="30"/>
  <c r="C854" i="30"/>
  <c r="B854" i="30"/>
  <c r="A854" i="30"/>
  <c r="F853" i="30"/>
  <c r="N853" i="30" s="1"/>
  <c r="F853" i="31" s="1"/>
  <c r="E853" i="30"/>
  <c r="D853" i="30"/>
  <c r="C853" i="30"/>
  <c r="B853" i="30"/>
  <c r="A853" i="30"/>
  <c r="F852" i="30"/>
  <c r="N852" i="30" s="1"/>
  <c r="F852" i="31" s="1"/>
  <c r="E852" i="30"/>
  <c r="D852" i="30"/>
  <c r="C852" i="30"/>
  <c r="B852" i="30"/>
  <c r="A852" i="30"/>
  <c r="F851" i="30"/>
  <c r="N851" i="30" s="1"/>
  <c r="F851" i="31" s="1"/>
  <c r="E851" i="30"/>
  <c r="D851" i="30"/>
  <c r="C851" i="30"/>
  <c r="B851" i="30"/>
  <c r="A851" i="30"/>
  <c r="F850" i="30"/>
  <c r="N850" i="30" s="1"/>
  <c r="F850" i="31" s="1"/>
  <c r="E850" i="30"/>
  <c r="D850" i="30"/>
  <c r="C850" i="30"/>
  <c r="B850" i="30"/>
  <c r="A850" i="30"/>
  <c r="F849" i="30"/>
  <c r="N849" i="30" s="1"/>
  <c r="F849" i="31" s="1"/>
  <c r="E849" i="30"/>
  <c r="D849" i="30"/>
  <c r="C849" i="30"/>
  <c r="B849" i="30"/>
  <c r="A849" i="30"/>
  <c r="D848" i="30"/>
  <c r="A848" i="30"/>
  <c r="F846" i="30"/>
  <c r="N846" i="30" s="1"/>
  <c r="F846" i="31" s="1"/>
  <c r="E846" i="30"/>
  <c r="D846" i="30"/>
  <c r="C846" i="30"/>
  <c r="B846" i="30"/>
  <c r="A846" i="30"/>
  <c r="F845" i="30"/>
  <c r="N845" i="30" s="1"/>
  <c r="F845" i="31" s="1"/>
  <c r="E845" i="30"/>
  <c r="D845" i="30"/>
  <c r="C845" i="30"/>
  <c r="B845" i="30"/>
  <c r="A845" i="30"/>
  <c r="F844" i="30"/>
  <c r="N844" i="30" s="1"/>
  <c r="F844" i="31" s="1"/>
  <c r="E844" i="30"/>
  <c r="D844" i="30"/>
  <c r="C844" i="30"/>
  <c r="B844" i="30"/>
  <c r="A844" i="30"/>
  <c r="F843" i="30"/>
  <c r="N843" i="30" s="1"/>
  <c r="F843" i="31" s="1"/>
  <c r="E843" i="30"/>
  <c r="D843" i="30"/>
  <c r="C843" i="30"/>
  <c r="B843" i="30"/>
  <c r="A843" i="30"/>
  <c r="F842" i="30"/>
  <c r="N842" i="30" s="1"/>
  <c r="F842" i="31" s="1"/>
  <c r="E842" i="30"/>
  <c r="D842" i="30"/>
  <c r="C842" i="30"/>
  <c r="B842" i="30"/>
  <c r="A842" i="30"/>
  <c r="F841" i="30"/>
  <c r="N841" i="30" s="1"/>
  <c r="F841" i="31" s="1"/>
  <c r="E841" i="30"/>
  <c r="D841" i="30"/>
  <c r="C841" i="30"/>
  <c r="B841" i="30"/>
  <c r="A841" i="30"/>
  <c r="F840" i="30"/>
  <c r="N840" i="30" s="1"/>
  <c r="F840" i="31" s="1"/>
  <c r="E840" i="30"/>
  <c r="D840" i="30"/>
  <c r="C840" i="30"/>
  <c r="B840" i="30"/>
  <c r="A840" i="30"/>
  <c r="F839" i="30"/>
  <c r="N839" i="30" s="1"/>
  <c r="F839" i="31" s="1"/>
  <c r="E839" i="30"/>
  <c r="D839" i="30"/>
  <c r="C839" i="30"/>
  <c r="B839" i="30"/>
  <c r="A839" i="30"/>
  <c r="F838" i="30"/>
  <c r="N838" i="30" s="1"/>
  <c r="F838" i="31" s="1"/>
  <c r="E838" i="30"/>
  <c r="D838" i="30"/>
  <c r="C838" i="30"/>
  <c r="B838" i="30"/>
  <c r="A838" i="30"/>
  <c r="F837" i="30"/>
  <c r="N837" i="30" s="1"/>
  <c r="F837" i="31" s="1"/>
  <c r="E837" i="30"/>
  <c r="D837" i="30"/>
  <c r="C837" i="30"/>
  <c r="B837" i="30"/>
  <c r="A837" i="30"/>
  <c r="F836" i="30"/>
  <c r="N836" i="30" s="1"/>
  <c r="F836" i="31" s="1"/>
  <c r="E836" i="30"/>
  <c r="D836" i="30"/>
  <c r="C836" i="30"/>
  <c r="B836" i="30"/>
  <c r="A836" i="30"/>
  <c r="F835" i="30"/>
  <c r="N835" i="30" s="1"/>
  <c r="F835" i="31" s="1"/>
  <c r="E835" i="30"/>
  <c r="D835" i="30"/>
  <c r="C835" i="30"/>
  <c r="B835" i="30"/>
  <c r="A835" i="30"/>
  <c r="F834" i="30"/>
  <c r="N834" i="30" s="1"/>
  <c r="F834" i="31" s="1"/>
  <c r="E834" i="30"/>
  <c r="D834" i="30"/>
  <c r="C834" i="30"/>
  <c r="B834" i="30"/>
  <c r="A834" i="30"/>
  <c r="F833" i="30"/>
  <c r="N833" i="30" s="1"/>
  <c r="F833" i="31" s="1"/>
  <c r="E833" i="30"/>
  <c r="D833" i="30"/>
  <c r="C833" i="30"/>
  <c r="B833" i="30"/>
  <c r="A833" i="30"/>
  <c r="F832" i="30"/>
  <c r="N832" i="30" s="1"/>
  <c r="F832" i="31" s="1"/>
  <c r="E832" i="30"/>
  <c r="D832" i="30"/>
  <c r="C832" i="30"/>
  <c r="B832" i="30"/>
  <c r="A832" i="30"/>
  <c r="F831" i="30"/>
  <c r="N831" i="30" s="1"/>
  <c r="F831" i="31" s="1"/>
  <c r="E831" i="30"/>
  <c r="D831" i="30"/>
  <c r="C831" i="30"/>
  <c r="B831" i="30"/>
  <c r="A831" i="30"/>
  <c r="F830" i="30"/>
  <c r="N830" i="30" s="1"/>
  <c r="F830" i="31" s="1"/>
  <c r="E830" i="30"/>
  <c r="D830" i="30"/>
  <c r="C830" i="30"/>
  <c r="B830" i="30"/>
  <c r="A830" i="30"/>
  <c r="F829" i="30"/>
  <c r="N829" i="30" s="1"/>
  <c r="F829" i="31" s="1"/>
  <c r="E829" i="30"/>
  <c r="D829" i="30"/>
  <c r="C829" i="30"/>
  <c r="B829" i="30"/>
  <c r="A829" i="30"/>
  <c r="F828" i="30"/>
  <c r="N828" i="30" s="1"/>
  <c r="F828" i="31" s="1"/>
  <c r="E828" i="30"/>
  <c r="D828" i="30"/>
  <c r="C828" i="30"/>
  <c r="B828" i="30"/>
  <c r="A828" i="30"/>
  <c r="F827" i="30"/>
  <c r="N827" i="30" s="1"/>
  <c r="F827" i="31" s="1"/>
  <c r="E827" i="30"/>
  <c r="D827" i="30"/>
  <c r="C827" i="30"/>
  <c r="B827" i="30"/>
  <c r="A827" i="30"/>
  <c r="F826" i="30"/>
  <c r="N826" i="30" s="1"/>
  <c r="F826" i="31" s="1"/>
  <c r="E826" i="30"/>
  <c r="D826" i="30"/>
  <c r="C826" i="30"/>
  <c r="B826" i="30"/>
  <c r="A826" i="30"/>
  <c r="F825" i="30"/>
  <c r="N825" i="30" s="1"/>
  <c r="F825" i="31" s="1"/>
  <c r="E825" i="30"/>
  <c r="D825" i="30"/>
  <c r="C825" i="30"/>
  <c r="B825" i="30"/>
  <c r="A825" i="30"/>
  <c r="F824" i="30"/>
  <c r="N824" i="30" s="1"/>
  <c r="F824" i="31" s="1"/>
  <c r="E824" i="30"/>
  <c r="D824" i="30"/>
  <c r="C824" i="30"/>
  <c r="B824" i="30"/>
  <c r="A824" i="30"/>
  <c r="F823" i="30"/>
  <c r="N823" i="30" s="1"/>
  <c r="F823" i="31" s="1"/>
  <c r="E823" i="30"/>
  <c r="D823" i="30"/>
  <c r="C823" i="30"/>
  <c r="B823" i="30"/>
  <c r="A823" i="30"/>
  <c r="F822" i="30"/>
  <c r="N822" i="30" s="1"/>
  <c r="F822" i="31" s="1"/>
  <c r="E822" i="30"/>
  <c r="D822" i="30"/>
  <c r="C822" i="30"/>
  <c r="B822" i="30"/>
  <c r="A822" i="30"/>
  <c r="F821" i="30"/>
  <c r="N821" i="30" s="1"/>
  <c r="F821" i="31" s="1"/>
  <c r="E821" i="30"/>
  <c r="D821" i="30"/>
  <c r="C821" i="30"/>
  <c r="B821" i="30"/>
  <c r="A821" i="30"/>
  <c r="F820" i="30"/>
  <c r="N820" i="30" s="1"/>
  <c r="F820" i="31" s="1"/>
  <c r="E820" i="30"/>
  <c r="D820" i="30"/>
  <c r="C820" i="30"/>
  <c r="B820" i="30"/>
  <c r="A820" i="30"/>
  <c r="F819" i="30"/>
  <c r="N819" i="30" s="1"/>
  <c r="F819" i="31" s="1"/>
  <c r="E819" i="30"/>
  <c r="D819" i="30"/>
  <c r="C819" i="30"/>
  <c r="B819" i="30"/>
  <c r="A819" i="30"/>
  <c r="F818" i="30"/>
  <c r="N818" i="30" s="1"/>
  <c r="F818" i="31" s="1"/>
  <c r="E818" i="30"/>
  <c r="D818" i="30"/>
  <c r="C818" i="30"/>
  <c r="B818" i="30"/>
  <c r="A818" i="30"/>
  <c r="F817" i="30"/>
  <c r="N817" i="30" s="1"/>
  <c r="F817" i="31" s="1"/>
  <c r="E817" i="30"/>
  <c r="D817" i="30"/>
  <c r="C817" i="30"/>
  <c r="B817" i="30"/>
  <c r="A817" i="30"/>
  <c r="D816" i="30"/>
  <c r="A816" i="30"/>
  <c r="F814" i="30"/>
  <c r="N814" i="30" s="1"/>
  <c r="F814" i="31" s="1"/>
  <c r="E814" i="30"/>
  <c r="D814" i="30"/>
  <c r="C814" i="30"/>
  <c r="B814" i="30"/>
  <c r="A814" i="30"/>
  <c r="F813" i="30"/>
  <c r="N813" i="30" s="1"/>
  <c r="F813" i="31" s="1"/>
  <c r="E813" i="30"/>
  <c r="D813" i="30"/>
  <c r="C813" i="30"/>
  <c r="B813" i="30"/>
  <c r="A813" i="30"/>
  <c r="F812" i="30"/>
  <c r="N812" i="30" s="1"/>
  <c r="F812" i="31" s="1"/>
  <c r="E812" i="30"/>
  <c r="D812" i="30"/>
  <c r="C812" i="30"/>
  <c r="B812" i="30"/>
  <c r="A812" i="30"/>
  <c r="F811" i="30"/>
  <c r="N811" i="30" s="1"/>
  <c r="F811" i="31" s="1"/>
  <c r="E811" i="30"/>
  <c r="D811" i="30"/>
  <c r="C811" i="30"/>
  <c r="B811" i="30"/>
  <c r="A811" i="30"/>
  <c r="F810" i="30"/>
  <c r="N810" i="30" s="1"/>
  <c r="F810" i="31" s="1"/>
  <c r="E810" i="30"/>
  <c r="D810" i="30"/>
  <c r="C810" i="30"/>
  <c r="B810" i="30"/>
  <c r="A810" i="30"/>
  <c r="F809" i="30"/>
  <c r="N809" i="30" s="1"/>
  <c r="F809" i="31" s="1"/>
  <c r="E809" i="30"/>
  <c r="D809" i="30"/>
  <c r="C809" i="30"/>
  <c r="B809" i="30"/>
  <c r="A809" i="30"/>
  <c r="F808" i="30"/>
  <c r="N808" i="30" s="1"/>
  <c r="F808" i="31" s="1"/>
  <c r="E808" i="30"/>
  <c r="D808" i="30"/>
  <c r="C808" i="30"/>
  <c r="B808" i="30"/>
  <c r="A808" i="30"/>
  <c r="F807" i="30"/>
  <c r="N807" i="30" s="1"/>
  <c r="F807" i="31" s="1"/>
  <c r="E807" i="30"/>
  <c r="D807" i="30"/>
  <c r="C807" i="30"/>
  <c r="B807" i="30"/>
  <c r="A807" i="30"/>
  <c r="F806" i="30"/>
  <c r="N806" i="30" s="1"/>
  <c r="F806" i="31" s="1"/>
  <c r="E806" i="30"/>
  <c r="D806" i="30"/>
  <c r="C806" i="30"/>
  <c r="B806" i="30"/>
  <c r="A806" i="30"/>
  <c r="F805" i="30"/>
  <c r="N805" i="30" s="1"/>
  <c r="F805" i="31" s="1"/>
  <c r="E805" i="30"/>
  <c r="D805" i="30"/>
  <c r="C805" i="30"/>
  <c r="B805" i="30"/>
  <c r="A805" i="30"/>
  <c r="F804" i="30"/>
  <c r="N804" i="30" s="1"/>
  <c r="F804" i="31" s="1"/>
  <c r="E804" i="30"/>
  <c r="D804" i="30"/>
  <c r="C804" i="30"/>
  <c r="B804" i="30"/>
  <c r="A804" i="30"/>
  <c r="F803" i="30"/>
  <c r="N803" i="30" s="1"/>
  <c r="F803" i="31" s="1"/>
  <c r="E803" i="30"/>
  <c r="D803" i="30"/>
  <c r="C803" i="30"/>
  <c r="B803" i="30"/>
  <c r="A803" i="30"/>
  <c r="F802" i="30"/>
  <c r="N802" i="30" s="1"/>
  <c r="F802" i="31" s="1"/>
  <c r="E802" i="30"/>
  <c r="D802" i="30"/>
  <c r="C802" i="30"/>
  <c r="B802" i="30"/>
  <c r="A802" i="30"/>
  <c r="F801" i="30"/>
  <c r="N801" i="30" s="1"/>
  <c r="F801" i="31" s="1"/>
  <c r="E801" i="30"/>
  <c r="D801" i="30"/>
  <c r="C801" i="30"/>
  <c r="B801" i="30"/>
  <c r="A801" i="30"/>
  <c r="F800" i="30"/>
  <c r="N800" i="30" s="1"/>
  <c r="F800" i="31" s="1"/>
  <c r="E800" i="30"/>
  <c r="D800" i="30"/>
  <c r="C800" i="30"/>
  <c r="B800" i="30"/>
  <c r="A800" i="30"/>
  <c r="F799" i="30"/>
  <c r="N799" i="30" s="1"/>
  <c r="F799" i="31" s="1"/>
  <c r="E799" i="30"/>
  <c r="D799" i="30"/>
  <c r="C799" i="30"/>
  <c r="B799" i="30"/>
  <c r="A799" i="30"/>
  <c r="F798" i="30"/>
  <c r="N798" i="30" s="1"/>
  <c r="F798" i="31" s="1"/>
  <c r="E798" i="30"/>
  <c r="D798" i="30"/>
  <c r="C798" i="30"/>
  <c r="B798" i="30"/>
  <c r="A798" i="30"/>
  <c r="F797" i="30"/>
  <c r="N797" i="30" s="1"/>
  <c r="F797" i="31" s="1"/>
  <c r="E797" i="30"/>
  <c r="D797" i="30"/>
  <c r="C797" i="30"/>
  <c r="B797" i="30"/>
  <c r="A797" i="30"/>
  <c r="F796" i="30"/>
  <c r="N796" i="30" s="1"/>
  <c r="F796" i="31" s="1"/>
  <c r="E796" i="30"/>
  <c r="D796" i="30"/>
  <c r="C796" i="30"/>
  <c r="B796" i="30"/>
  <c r="A796" i="30"/>
  <c r="F795" i="30"/>
  <c r="N795" i="30" s="1"/>
  <c r="F795" i="31" s="1"/>
  <c r="E795" i="30"/>
  <c r="D795" i="30"/>
  <c r="C795" i="30"/>
  <c r="B795" i="30"/>
  <c r="A795" i="30"/>
  <c r="F794" i="30"/>
  <c r="N794" i="30" s="1"/>
  <c r="F794" i="31" s="1"/>
  <c r="E794" i="30"/>
  <c r="D794" i="30"/>
  <c r="C794" i="30"/>
  <c r="B794" i="30"/>
  <c r="A794" i="30"/>
  <c r="F793" i="30"/>
  <c r="N793" i="30" s="1"/>
  <c r="F793" i="31" s="1"/>
  <c r="E793" i="30"/>
  <c r="D793" i="30"/>
  <c r="C793" i="30"/>
  <c r="B793" i="30"/>
  <c r="A793" i="30"/>
  <c r="F792" i="30"/>
  <c r="N792" i="30" s="1"/>
  <c r="F792" i="31" s="1"/>
  <c r="E792" i="30"/>
  <c r="D792" i="30"/>
  <c r="C792" i="30"/>
  <c r="B792" i="30"/>
  <c r="A792" i="30"/>
  <c r="F791" i="30"/>
  <c r="N791" i="30" s="1"/>
  <c r="F791" i="31" s="1"/>
  <c r="E791" i="30"/>
  <c r="D791" i="30"/>
  <c r="C791" i="30"/>
  <c r="B791" i="30"/>
  <c r="A791" i="30"/>
  <c r="F790" i="30"/>
  <c r="N790" i="30" s="1"/>
  <c r="F790" i="31" s="1"/>
  <c r="E790" i="30"/>
  <c r="D790" i="30"/>
  <c r="C790" i="30"/>
  <c r="B790" i="30"/>
  <c r="A790" i="30"/>
  <c r="F789" i="30"/>
  <c r="N789" i="30" s="1"/>
  <c r="F789" i="31" s="1"/>
  <c r="E789" i="30"/>
  <c r="D789" i="30"/>
  <c r="C789" i="30"/>
  <c r="B789" i="30"/>
  <c r="A789" i="30"/>
  <c r="F788" i="30"/>
  <c r="N788" i="30" s="1"/>
  <c r="F788" i="31" s="1"/>
  <c r="E788" i="30"/>
  <c r="D788" i="30"/>
  <c r="C788" i="30"/>
  <c r="B788" i="30"/>
  <c r="A788" i="30"/>
  <c r="F787" i="30"/>
  <c r="N787" i="30" s="1"/>
  <c r="F787" i="31" s="1"/>
  <c r="E787" i="30"/>
  <c r="D787" i="30"/>
  <c r="C787" i="30"/>
  <c r="B787" i="30"/>
  <c r="A787" i="30"/>
  <c r="F786" i="30"/>
  <c r="N786" i="30" s="1"/>
  <c r="F786" i="31" s="1"/>
  <c r="E786" i="30"/>
  <c r="D786" i="30"/>
  <c r="C786" i="30"/>
  <c r="B786" i="30"/>
  <c r="A786" i="30"/>
  <c r="F785" i="30"/>
  <c r="N785" i="30" s="1"/>
  <c r="F785" i="31" s="1"/>
  <c r="E785" i="30"/>
  <c r="D785" i="30"/>
  <c r="C785" i="30"/>
  <c r="B785" i="30"/>
  <c r="A785" i="30"/>
  <c r="D784" i="30"/>
  <c r="A784" i="30"/>
  <c r="F782" i="30"/>
  <c r="N782" i="30" s="1"/>
  <c r="F782" i="31" s="1"/>
  <c r="E782" i="30"/>
  <c r="D782" i="30"/>
  <c r="C782" i="30"/>
  <c r="B782" i="30"/>
  <c r="A782" i="30"/>
  <c r="F781" i="30"/>
  <c r="N781" i="30" s="1"/>
  <c r="F781" i="31" s="1"/>
  <c r="E781" i="30"/>
  <c r="D781" i="30"/>
  <c r="C781" i="30"/>
  <c r="B781" i="30"/>
  <c r="A781" i="30"/>
  <c r="F780" i="30"/>
  <c r="N780" i="30" s="1"/>
  <c r="F780" i="31" s="1"/>
  <c r="E780" i="30"/>
  <c r="D780" i="30"/>
  <c r="C780" i="30"/>
  <c r="B780" i="30"/>
  <c r="A780" i="30"/>
  <c r="F779" i="30"/>
  <c r="N779" i="30" s="1"/>
  <c r="F779" i="31" s="1"/>
  <c r="E779" i="30"/>
  <c r="D779" i="30"/>
  <c r="C779" i="30"/>
  <c r="B779" i="30"/>
  <c r="A779" i="30"/>
  <c r="F778" i="30"/>
  <c r="N778" i="30" s="1"/>
  <c r="F778" i="31" s="1"/>
  <c r="E778" i="30"/>
  <c r="D778" i="30"/>
  <c r="C778" i="30"/>
  <c r="B778" i="30"/>
  <c r="A778" i="30"/>
  <c r="F777" i="30"/>
  <c r="N777" i="30" s="1"/>
  <c r="F777" i="31" s="1"/>
  <c r="E777" i="30"/>
  <c r="D777" i="30"/>
  <c r="C777" i="30"/>
  <c r="B777" i="30"/>
  <c r="A777" i="30"/>
  <c r="F776" i="30"/>
  <c r="N776" i="30" s="1"/>
  <c r="F776" i="31" s="1"/>
  <c r="E776" i="30"/>
  <c r="D776" i="30"/>
  <c r="C776" i="30"/>
  <c r="B776" i="30"/>
  <c r="A776" i="30"/>
  <c r="F775" i="30"/>
  <c r="N775" i="30" s="1"/>
  <c r="F775" i="31" s="1"/>
  <c r="E775" i="30"/>
  <c r="D775" i="30"/>
  <c r="C775" i="30"/>
  <c r="B775" i="30"/>
  <c r="A775" i="30"/>
  <c r="F774" i="30"/>
  <c r="N774" i="30" s="1"/>
  <c r="F774" i="31" s="1"/>
  <c r="E774" i="30"/>
  <c r="D774" i="30"/>
  <c r="C774" i="30"/>
  <c r="B774" i="30"/>
  <c r="A774" i="30"/>
  <c r="F773" i="30"/>
  <c r="N773" i="30" s="1"/>
  <c r="F773" i="31" s="1"/>
  <c r="E773" i="30"/>
  <c r="D773" i="30"/>
  <c r="C773" i="30"/>
  <c r="B773" i="30"/>
  <c r="A773" i="30"/>
  <c r="F772" i="30"/>
  <c r="N772" i="30" s="1"/>
  <c r="F772" i="31" s="1"/>
  <c r="E772" i="30"/>
  <c r="D772" i="30"/>
  <c r="C772" i="30"/>
  <c r="B772" i="30"/>
  <c r="A772" i="30"/>
  <c r="F771" i="30"/>
  <c r="N771" i="30" s="1"/>
  <c r="F771" i="31" s="1"/>
  <c r="E771" i="30"/>
  <c r="D771" i="30"/>
  <c r="C771" i="30"/>
  <c r="B771" i="30"/>
  <c r="A771" i="30"/>
  <c r="F770" i="30"/>
  <c r="N770" i="30" s="1"/>
  <c r="F770" i="31" s="1"/>
  <c r="E770" i="30"/>
  <c r="D770" i="30"/>
  <c r="C770" i="30"/>
  <c r="B770" i="30"/>
  <c r="A770" i="30"/>
  <c r="F769" i="30"/>
  <c r="N769" i="30" s="1"/>
  <c r="F769" i="31" s="1"/>
  <c r="E769" i="30"/>
  <c r="D769" i="30"/>
  <c r="C769" i="30"/>
  <c r="B769" i="30"/>
  <c r="A769" i="30"/>
  <c r="F768" i="30"/>
  <c r="N768" i="30" s="1"/>
  <c r="F768" i="31" s="1"/>
  <c r="E768" i="30"/>
  <c r="D768" i="30"/>
  <c r="C768" i="30"/>
  <c r="B768" i="30"/>
  <c r="A768" i="30"/>
  <c r="F767" i="30"/>
  <c r="N767" i="30" s="1"/>
  <c r="F767" i="31" s="1"/>
  <c r="E767" i="30"/>
  <c r="D767" i="30"/>
  <c r="C767" i="30"/>
  <c r="B767" i="30"/>
  <c r="A767" i="30"/>
  <c r="F766" i="30"/>
  <c r="N766" i="30" s="1"/>
  <c r="F766" i="31" s="1"/>
  <c r="E766" i="30"/>
  <c r="D766" i="30"/>
  <c r="C766" i="30"/>
  <c r="B766" i="30"/>
  <c r="A766" i="30"/>
  <c r="F765" i="30"/>
  <c r="N765" i="30" s="1"/>
  <c r="F765" i="31" s="1"/>
  <c r="E765" i="30"/>
  <c r="D765" i="30"/>
  <c r="C765" i="30"/>
  <c r="B765" i="30"/>
  <c r="A765" i="30"/>
  <c r="F764" i="30"/>
  <c r="N764" i="30" s="1"/>
  <c r="F764" i="31" s="1"/>
  <c r="E764" i="30"/>
  <c r="D764" i="30"/>
  <c r="C764" i="30"/>
  <c r="B764" i="30"/>
  <c r="A764" i="30"/>
  <c r="F763" i="30"/>
  <c r="N763" i="30" s="1"/>
  <c r="F763" i="31" s="1"/>
  <c r="E763" i="30"/>
  <c r="D763" i="30"/>
  <c r="C763" i="30"/>
  <c r="B763" i="30"/>
  <c r="A763" i="30"/>
  <c r="F762" i="30"/>
  <c r="N762" i="30" s="1"/>
  <c r="F762" i="31" s="1"/>
  <c r="E762" i="30"/>
  <c r="D762" i="30"/>
  <c r="C762" i="30"/>
  <c r="B762" i="30"/>
  <c r="A762" i="30"/>
  <c r="F761" i="30"/>
  <c r="N761" i="30" s="1"/>
  <c r="F761" i="31" s="1"/>
  <c r="E761" i="30"/>
  <c r="D761" i="30"/>
  <c r="C761" i="30"/>
  <c r="B761" i="30"/>
  <c r="A761" i="30"/>
  <c r="F760" i="30"/>
  <c r="N760" i="30" s="1"/>
  <c r="F760" i="31" s="1"/>
  <c r="E760" i="30"/>
  <c r="D760" i="30"/>
  <c r="C760" i="30"/>
  <c r="B760" i="30"/>
  <c r="A760" i="30"/>
  <c r="F759" i="30"/>
  <c r="N759" i="30" s="1"/>
  <c r="F759" i="31" s="1"/>
  <c r="E759" i="30"/>
  <c r="D759" i="30"/>
  <c r="C759" i="30"/>
  <c r="B759" i="30"/>
  <c r="A759" i="30"/>
  <c r="F758" i="30"/>
  <c r="N758" i="30" s="1"/>
  <c r="F758" i="31" s="1"/>
  <c r="E758" i="30"/>
  <c r="D758" i="30"/>
  <c r="C758" i="30"/>
  <c r="B758" i="30"/>
  <c r="A758" i="30"/>
  <c r="F757" i="30"/>
  <c r="N757" i="30" s="1"/>
  <c r="F757" i="31" s="1"/>
  <c r="E757" i="30"/>
  <c r="D757" i="30"/>
  <c r="C757" i="30"/>
  <c r="B757" i="30"/>
  <c r="A757" i="30"/>
  <c r="F756" i="30"/>
  <c r="N756" i="30" s="1"/>
  <c r="F756" i="31" s="1"/>
  <c r="E756" i="30"/>
  <c r="D756" i="30"/>
  <c r="C756" i="30"/>
  <c r="B756" i="30"/>
  <c r="A756" i="30"/>
  <c r="F755" i="30"/>
  <c r="N755" i="30" s="1"/>
  <c r="F755" i="31" s="1"/>
  <c r="E755" i="30"/>
  <c r="D755" i="30"/>
  <c r="C755" i="30"/>
  <c r="B755" i="30"/>
  <c r="A755" i="30"/>
  <c r="F754" i="30"/>
  <c r="N754" i="30" s="1"/>
  <c r="F754" i="31" s="1"/>
  <c r="E754" i="30"/>
  <c r="D754" i="30"/>
  <c r="C754" i="30"/>
  <c r="B754" i="30"/>
  <c r="A754" i="30"/>
  <c r="F753" i="30"/>
  <c r="N753" i="30" s="1"/>
  <c r="F753" i="31" s="1"/>
  <c r="E753" i="30"/>
  <c r="D753" i="30"/>
  <c r="C753" i="30"/>
  <c r="B753" i="30"/>
  <c r="A753" i="30"/>
  <c r="D752" i="30"/>
  <c r="A752" i="30"/>
  <c r="F750" i="30"/>
  <c r="N750" i="30" s="1"/>
  <c r="F750" i="31" s="1"/>
  <c r="E750" i="30"/>
  <c r="D750" i="30"/>
  <c r="C750" i="30"/>
  <c r="B750" i="30"/>
  <c r="A750" i="30"/>
  <c r="F749" i="30"/>
  <c r="N749" i="30" s="1"/>
  <c r="F749" i="31" s="1"/>
  <c r="E749" i="30"/>
  <c r="D749" i="30"/>
  <c r="C749" i="30"/>
  <c r="B749" i="30"/>
  <c r="A749" i="30"/>
  <c r="F748" i="30"/>
  <c r="N748" i="30" s="1"/>
  <c r="F748" i="31" s="1"/>
  <c r="E748" i="30"/>
  <c r="D748" i="30"/>
  <c r="C748" i="30"/>
  <c r="B748" i="30"/>
  <c r="A748" i="30"/>
  <c r="F747" i="30"/>
  <c r="N747" i="30" s="1"/>
  <c r="F747" i="31" s="1"/>
  <c r="E747" i="30"/>
  <c r="D747" i="30"/>
  <c r="C747" i="30"/>
  <c r="B747" i="30"/>
  <c r="A747" i="30"/>
  <c r="F746" i="30"/>
  <c r="N746" i="30" s="1"/>
  <c r="F746" i="31" s="1"/>
  <c r="E746" i="30"/>
  <c r="D746" i="30"/>
  <c r="C746" i="30"/>
  <c r="B746" i="30"/>
  <c r="A746" i="30"/>
  <c r="F745" i="30"/>
  <c r="N745" i="30" s="1"/>
  <c r="F745" i="31" s="1"/>
  <c r="E745" i="30"/>
  <c r="D745" i="30"/>
  <c r="C745" i="30"/>
  <c r="B745" i="30"/>
  <c r="A745" i="30"/>
  <c r="F744" i="30"/>
  <c r="N744" i="30" s="1"/>
  <c r="F744" i="31" s="1"/>
  <c r="E744" i="30"/>
  <c r="D744" i="30"/>
  <c r="C744" i="30"/>
  <c r="B744" i="30"/>
  <c r="A744" i="30"/>
  <c r="F743" i="30"/>
  <c r="N743" i="30" s="1"/>
  <c r="F743" i="31" s="1"/>
  <c r="E743" i="30"/>
  <c r="D743" i="30"/>
  <c r="C743" i="30"/>
  <c r="B743" i="30"/>
  <c r="A743" i="30"/>
  <c r="F742" i="30"/>
  <c r="N742" i="30" s="1"/>
  <c r="F742" i="31" s="1"/>
  <c r="E742" i="30"/>
  <c r="D742" i="30"/>
  <c r="C742" i="30"/>
  <c r="B742" i="30"/>
  <c r="A742" i="30"/>
  <c r="F741" i="30"/>
  <c r="N741" i="30" s="1"/>
  <c r="F741" i="31" s="1"/>
  <c r="E741" i="30"/>
  <c r="D741" i="30"/>
  <c r="C741" i="30"/>
  <c r="B741" i="30"/>
  <c r="A741" i="30"/>
  <c r="F740" i="30"/>
  <c r="N740" i="30" s="1"/>
  <c r="F740" i="31" s="1"/>
  <c r="E740" i="30"/>
  <c r="D740" i="30"/>
  <c r="C740" i="30"/>
  <c r="B740" i="30"/>
  <c r="A740" i="30"/>
  <c r="F739" i="30"/>
  <c r="N739" i="30" s="1"/>
  <c r="F739" i="31" s="1"/>
  <c r="E739" i="30"/>
  <c r="D739" i="30"/>
  <c r="C739" i="30"/>
  <c r="B739" i="30"/>
  <c r="A739" i="30"/>
  <c r="F738" i="30"/>
  <c r="N738" i="30" s="1"/>
  <c r="F738" i="31" s="1"/>
  <c r="E738" i="30"/>
  <c r="D738" i="30"/>
  <c r="C738" i="30"/>
  <c r="B738" i="30"/>
  <c r="A738" i="30"/>
  <c r="F737" i="30"/>
  <c r="N737" i="30" s="1"/>
  <c r="F737" i="31" s="1"/>
  <c r="E737" i="30"/>
  <c r="D737" i="30"/>
  <c r="C737" i="30"/>
  <c r="B737" i="30"/>
  <c r="A737" i="30"/>
  <c r="F736" i="30"/>
  <c r="N736" i="30" s="1"/>
  <c r="F736" i="31" s="1"/>
  <c r="E736" i="30"/>
  <c r="D736" i="30"/>
  <c r="C736" i="30"/>
  <c r="B736" i="30"/>
  <c r="A736" i="30"/>
  <c r="F735" i="30"/>
  <c r="N735" i="30" s="1"/>
  <c r="F735" i="31" s="1"/>
  <c r="E735" i="30"/>
  <c r="D735" i="30"/>
  <c r="C735" i="30"/>
  <c r="B735" i="30"/>
  <c r="A735" i="30"/>
  <c r="F734" i="30"/>
  <c r="N734" i="30" s="1"/>
  <c r="F734" i="31" s="1"/>
  <c r="E734" i="30"/>
  <c r="D734" i="30"/>
  <c r="C734" i="30"/>
  <c r="B734" i="30"/>
  <c r="A734" i="30"/>
  <c r="F733" i="30"/>
  <c r="N733" i="30" s="1"/>
  <c r="F733" i="31" s="1"/>
  <c r="E733" i="30"/>
  <c r="D733" i="30"/>
  <c r="C733" i="30"/>
  <c r="B733" i="30"/>
  <c r="A733" i="30"/>
  <c r="F732" i="30"/>
  <c r="N732" i="30" s="1"/>
  <c r="F732" i="31" s="1"/>
  <c r="E732" i="30"/>
  <c r="D732" i="30"/>
  <c r="C732" i="30"/>
  <c r="B732" i="30"/>
  <c r="A732" i="30"/>
  <c r="F731" i="30"/>
  <c r="N731" i="30" s="1"/>
  <c r="F731" i="31" s="1"/>
  <c r="E731" i="30"/>
  <c r="D731" i="30"/>
  <c r="C731" i="30"/>
  <c r="B731" i="30"/>
  <c r="A731" i="30"/>
  <c r="F730" i="30"/>
  <c r="N730" i="30" s="1"/>
  <c r="F730" i="31" s="1"/>
  <c r="E730" i="30"/>
  <c r="D730" i="30"/>
  <c r="C730" i="30"/>
  <c r="B730" i="30"/>
  <c r="A730" i="30"/>
  <c r="F729" i="30"/>
  <c r="N729" i="30" s="1"/>
  <c r="F729" i="31" s="1"/>
  <c r="E729" i="30"/>
  <c r="D729" i="30"/>
  <c r="C729" i="30"/>
  <c r="B729" i="30"/>
  <c r="A729" i="30"/>
  <c r="F728" i="30"/>
  <c r="N728" i="30" s="1"/>
  <c r="F728" i="31" s="1"/>
  <c r="E728" i="30"/>
  <c r="D728" i="30"/>
  <c r="C728" i="30"/>
  <c r="B728" i="30"/>
  <c r="A728" i="30"/>
  <c r="F727" i="30"/>
  <c r="N727" i="30" s="1"/>
  <c r="F727" i="31" s="1"/>
  <c r="E727" i="30"/>
  <c r="D727" i="30"/>
  <c r="C727" i="30"/>
  <c r="B727" i="30"/>
  <c r="A727" i="30"/>
  <c r="F726" i="30"/>
  <c r="N726" i="30" s="1"/>
  <c r="F726" i="31" s="1"/>
  <c r="E726" i="30"/>
  <c r="D726" i="30"/>
  <c r="C726" i="30"/>
  <c r="B726" i="30"/>
  <c r="A726" i="30"/>
  <c r="F725" i="30"/>
  <c r="N725" i="30" s="1"/>
  <c r="F725" i="31" s="1"/>
  <c r="E725" i="30"/>
  <c r="D725" i="30"/>
  <c r="C725" i="30"/>
  <c r="B725" i="30"/>
  <c r="A725" i="30"/>
  <c r="F724" i="30"/>
  <c r="N724" i="30" s="1"/>
  <c r="F724" i="31" s="1"/>
  <c r="E724" i="30"/>
  <c r="D724" i="30"/>
  <c r="C724" i="30"/>
  <c r="B724" i="30"/>
  <c r="A724" i="30"/>
  <c r="F723" i="30"/>
  <c r="N723" i="30" s="1"/>
  <c r="F723" i="31" s="1"/>
  <c r="E723" i="30"/>
  <c r="D723" i="30"/>
  <c r="C723" i="30"/>
  <c r="B723" i="30"/>
  <c r="A723" i="30"/>
  <c r="F722" i="30"/>
  <c r="N722" i="30" s="1"/>
  <c r="F722" i="31" s="1"/>
  <c r="E722" i="30"/>
  <c r="D722" i="30"/>
  <c r="C722" i="30"/>
  <c r="B722" i="30"/>
  <c r="A722" i="30"/>
  <c r="F721" i="30"/>
  <c r="N721" i="30" s="1"/>
  <c r="F721" i="31" s="1"/>
  <c r="E721" i="30"/>
  <c r="D721" i="30"/>
  <c r="C721" i="30"/>
  <c r="B721" i="30"/>
  <c r="A721" i="30"/>
  <c r="D720" i="30"/>
  <c r="A720" i="30"/>
  <c r="F718" i="30"/>
  <c r="N718" i="30" s="1"/>
  <c r="F718" i="31" s="1"/>
  <c r="E718" i="30"/>
  <c r="D718" i="30"/>
  <c r="C718" i="30"/>
  <c r="B718" i="30"/>
  <c r="A718" i="30"/>
  <c r="F717" i="30"/>
  <c r="N717" i="30" s="1"/>
  <c r="F717" i="31" s="1"/>
  <c r="E717" i="30"/>
  <c r="D717" i="30"/>
  <c r="C717" i="30"/>
  <c r="B717" i="30"/>
  <c r="A717" i="30"/>
  <c r="F716" i="30"/>
  <c r="N716" i="30" s="1"/>
  <c r="F716" i="31" s="1"/>
  <c r="E716" i="30"/>
  <c r="D716" i="30"/>
  <c r="C716" i="30"/>
  <c r="B716" i="30"/>
  <c r="A716" i="30"/>
  <c r="F715" i="30"/>
  <c r="N715" i="30" s="1"/>
  <c r="F715" i="31" s="1"/>
  <c r="E715" i="30"/>
  <c r="D715" i="30"/>
  <c r="C715" i="30"/>
  <c r="B715" i="30"/>
  <c r="A715" i="30"/>
  <c r="F714" i="30"/>
  <c r="N714" i="30" s="1"/>
  <c r="F714" i="31" s="1"/>
  <c r="E714" i="30"/>
  <c r="D714" i="30"/>
  <c r="C714" i="30"/>
  <c r="B714" i="30"/>
  <c r="A714" i="30"/>
  <c r="F713" i="30"/>
  <c r="N713" i="30" s="1"/>
  <c r="F713" i="31" s="1"/>
  <c r="E713" i="30"/>
  <c r="D713" i="30"/>
  <c r="C713" i="30"/>
  <c r="B713" i="30"/>
  <c r="A713" i="30"/>
  <c r="F712" i="30"/>
  <c r="N712" i="30" s="1"/>
  <c r="F712" i="31" s="1"/>
  <c r="E712" i="30"/>
  <c r="D712" i="30"/>
  <c r="C712" i="30"/>
  <c r="B712" i="30"/>
  <c r="A712" i="30"/>
  <c r="F711" i="30"/>
  <c r="N711" i="30" s="1"/>
  <c r="F711" i="31" s="1"/>
  <c r="E711" i="30"/>
  <c r="D711" i="30"/>
  <c r="C711" i="30"/>
  <c r="B711" i="30"/>
  <c r="A711" i="30"/>
  <c r="F710" i="30"/>
  <c r="N710" i="30" s="1"/>
  <c r="F710" i="31" s="1"/>
  <c r="E710" i="30"/>
  <c r="D710" i="30"/>
  <c r="C710" i="30"/>
  <c r="B710" i="30"/>
  <c r="A710" i="30"/>
  <c r="F709" i="30"/>
  <c r="N709" i="30" s="1"/>
  <c r="F709" i="31" s="1"/>
  <c r="E709" i="30"/>
  <c r="D709" i="30"/>
  <c r="C709" i="30"/>
  <c r="B709" i="30"/>
  <c r="A709" i="30"/>
  <c r="F708" i="30"/>
  <c r="N708" i="30" s="1"/>
  <c r="F708" i="31" s="1"/>
  <c r="E708" i="30"/>
  <c r="D708" i="30"/>
  <c r="C708" i="30"/>
  <c r="B708" i="30"/>
  <c r="A708" i="30"/>
  <c r="F707" i="30"/>
  <c r="N707" i="30" s="1"/>
  <c r="F707" i="31" s="1"/>
  <c r="E707" i="30"/>
  <c r="D707" i="30"/>
  <c r="C707" i="30"/>
  <c r="B707" i="30"/>
  <c r="A707" i="30"/>
  <c r="F706" i="30"/>
  <c r="N706" i="30" s="1"/>
  <c r="F706" i="31" s="1"/>
  <c r="E706" i="30"/>
  <c r="D706" i="30"/>
  <c r="C706" i="30"/>
  <c r="B706" i="30"/>
  <c r="A706" i="30"/>
  <c r="F705" i="30"/>
  <c r="N705" i="30" s="1"/>
  <c r="F705" i="31" s="1"/>
  <c r="E705" i="30"/>
  <c r="D705" i="30"/>
  <c r="C705" i="30"/>
  <c r="B705" i="30"/>
  <c r="A705" i="30"/>
  <c r="F704" i="30"/>
  <c r="N704" i="30" s="1"/>
  <c r="F704" i="31" s="1"/>
  <c r="E704" i="30"/>
  <c r="D704" i="30"/>
  <c r="C704" i="30"/>
  <c r="B704" i="30"/>
  <c r="A704" i="30"/>
  <c r="F703" i="30"/>
  <c r="N703" i="30" s="1"/>
  <c r="F703" i="31" s="1"/>
  <c r="E703" i="30"/>
  <c r="D703" i="30"/>
  <c r="C703" i="30"/>
  <c r="B703" i="30"/>
  <c r="A703" i="30"/>
  <c r="F702" i="30"/>
  <c r="N702" i="30" s="1"/>
  <c r="F702" i="31" s="1"/>
  <c r="E702" i="30"/>
  <c r="D702" i="30"/>
  <c r="C702" i="30"/>
  <c r="B702" i="30"/>
  <c r="A702" i="30"/>
  <c r="F701" i="30"/>
  <c r="N701" i="30" s="1"/>
  <c r="F701" i="31" s="1"/>
  <c r="E701" i="30"/>
  <c r="D701" i="30"/>
  <c r="C701" i="30"/>
  <c r="B701" i="30"/>
  <c r="A701" i="30"/>
  <c r="F700" i="30"/>
  <c r="N700" i="30" s="1"/>
  <c r="F700" i="31" s="1"/>
  <c r="E700" i="30"/>
  <c r="D700" i="30"/>
  <c r="C700" i="30"/>
  <c r="B700" i="30"/>
  <c r="A700" i="30"/>
  <c r="F699" i="30"/>
  <c r="N699" i="30" s="1"/>
  <c r="F699" i="31" s="1"/>
  <c r="E699" i="30"/>
  <c r="D699" i="30"/>
  <c r="C699" i="30"/>
  <c r="B699" i="30"/>
  <c r="A699" i="30"/>
  <c r="F698" i="30"/>
  <c r="N698" i="30" s="1"/>
  <c r="F698" i="31" s="1"/>
  <c r="E698" i="30"/>
  <c r="D698" i="30"/>
  <c r="C698" i="30"/>
  <c r="B698" i="30"/>
  <c r="A698" i="30"/>
  <c r="F697" i="30"/>
  <c r="N697" i="30" s="1"/>
  <c r="F697" i="31" s="1"/>
  <c r="E697" i="30"/>
  <c r="D697" i="30"/>
  <c r="C697" i="30"/>
  <c r="B697" i="30"/>
  <c r="A697" i="30"/>
  <c r="F696" i="30"/>
  <c r="N696" i="30" s="1"/>
  <c r="F696" i="31" s="1"/>
  <c r="E696" i="30"/>
  <c r="D696" i="30"/>
  <c r="C696" i="30"/>
  <c r="B696" i="30"/>
  <c r="A696" i="30"/>
  <c r="F695" i="30"/>
  <c r="N695" i="30" s="1"/>
  <c r="F695" i="31" s="1"/>
  <c r="E695" i="30"/>
  <c r="D695" i="30"/>
  <c r="C695" i="30"/>
  <c r="B695" i="30"/>
  <c r="A695" i="30"/>
  <c r="F694" i="30"/>
  <c r="N694" i="30" s="1"/>
  <c r="F694" i="31" s="1"/>
  <c r="E694" i="30"/>
  <c r="D694" i="30"/>
  <c r="C694" i="30"/>
  <c r="B694" i="30"/>
  <c r="A694" i="30"/>
  <c r="F693" i="30"/>
  <c r="N693" i="30" s="1"/>
  <c r="F693" i="31" s="1"/>
  <c r="E693" i="30"/>
  <c r="D693" i="30"/>
  <c r="C693" i="30"/>
  <c r="B693" i="30"/>
  <c r="A693" i="30"/>
  <c r="F692" i="30"/>
  <c r="N692" i="30" s="1"/>
  <c r="F692" i="31" s="1"/>
  <c r="E692" i="30"/>
  <c r="D692" i="30"/>
  <c r="C692" i="30"/>
  <c r="B692" i="30"/>
  <c r="A692" i="30"/>
  <c r="F691" i="30"/>
  <c r="N691" i="30" s="1"/>
  <c r="F691" i="31" s="1"/>
  <c r="E691" i="30"/>
  <c r="D691" i="30"/>
  <c r="C691" i="30"/>
  <c r="B691" i="30"/>
  <c r="A691" i="30"/>
  <c r="F690" i="30"/>
  <c r="N690" i="30" s="1"/>
  <c r="F690" i="31" s="1"/>
  <c r="E690" i="30"/>
  <c r="D690" i="30"/>
  <c r="C690" i="30"/>
  <c r="B690" i="30"/>
  <c r="A690" i="30"/>
  <c r="F689" i="30"/>
  <c r="N689" i="30" s="1"/>
  <c r="F689" i="31" s="1"/>
  <c r="E689" i="30"/>
  <c r="D689" i="30"/>
  <c r="C689" i="30"/>
  <c r="B689" i="30"/>
  <c r="A689" i="30"/>
  <c r="D688" i="30"/>
  <c r="A688" i="30"/>
  <c r="F686" i="30"/>
  <c r="N686" i="30" s="1"/>
  <c r="F686" i="31" s="1"/>
  <c r="E686" i="30"/>
  <c r="D686" i="30"/>
  <c r="C686" i="30"/>
  <c r="B686" i="30"/>
  <c r="A686" i="30"/>
  <c r="F685" i="30"/>
  <c r="N685" i="30" s="1"/>
  <c r="F685" i="31" s="1"/>
  <c r="E685" i="30"/>
  <c r="D685" i="30"/>
  <c r="C685" i="30"/>
  <c r="B685" i="30"/>
  <c r="A685" i="30"/>
  <c r="F684" i="30"/>
  <c r="N684" i="30" s="1"/>
  <c r="F684" i="31" s="1"/>
  <c r="E684" i="30"/>
  <c r="D684" i="30"/>
  <c r="C684" i="30"/>
  <c r="B684" i="30"/>
  <c r="A684" i="30"/>
  <c r="F683" i="30"/>
  <c r="N683" i="30" s="1"/>
  <c r="F683" i="31" s="1"/>
  <c r="E683" i="30"/>
  <c r="D683" i="30"/>
  <c r="C683" i="30"/>
  <c r="B683" i="30"/>
  <c r="A683" i="30"/>
  <c r="F682" i="30"/>
  <c r="N682" i="30" s="1"/>
  <c r="F682" i="31" s="1"/>
  <c r="E682" i="30"/>
  <c r="D682" i="30"/>
  <c r="C682" i="30"/>
  <c r="B682" i="30"/>
  <c r="A682" i="30"/>
  <c r="F681" i="30"/>
  <c r="N681" i="30" s="1"/>
  <c r="F681" i="31" s="1"/>
  <c r="E681" i="30"/>
  <c r="D681" i="30"/>
  <c r="C681" i="30"/>
  <c r="B681" i="30"/>
  <c r="A681" i="30"/>
  <c r="F680" i="30"/>
  <c r="N680" i="30" s="1"/>
  <c r="F680" i="31" s="1"/>
  <c r="E680" i="30"/>
  <c r="D680" i="30"/>
  <c r="C680" i="30"/>
  <c r="B680" i="30"/>
  <c r="A680" i="30"/>
  <c r="F679" i="30"/>
  <c r="N679" i="30" s="1"/>
  <c r="F679" i="31" s="1"/>
  <c r="E679" i="30"/>
  <c r="D679" i="30"/>
  <c r="C679" i="30"/>
  <c r="B679" i="30"/>
  <c r="A679" i="30"/>
  <c r="F678" i="30"/>
  <c r="N678" i="30" s="1"/>
  <c r="F678" i="31" s="1"/>
  <c r="E678" i="30"/>
  <c r="D678" i="30"/>
  <c r="C678" i="30"/>
  <c r="B678" i="30"/>
  <c r="A678" i="30"/>
  <c r="F677" i="30"/>
  <c r="N677" i="30" s="1"/>
  <c r="F677" i="31" s="1"/>
  <c r="E677" i="30"/>
  <c r="D677" i="30"/>
  <c r="C677" i="30"/>
  <c r="B677" i="30"/>
  <c r="A677" i="30"/>
  <c r="F676" i="30"/>
  <c r="N676" i="30" s="1"/>
  <c r="F676" i="31" s="1"/>
  <c r="E676" i="30"/>
  <c r="D676" i="30"/>
  <c r="C676" i="30"/>
  <c r="B676" i="30"/>
  <c r="A676" i="30"/>
  <c r="F675" i="30"/>
  <c r="N675" i="30" s="1"/>
  <c r="F675" i="31" s="1"/>
  <c r="E675" i="30"/>
  <c r="D675" i="30"/>
  <c r="C675" i="30"/>
  <c r="B675" i="30"/>
  <c r="A675" i="30"/>
  <c r="F674" i="30"/>
  <c r="N674" i="30" s="1"/>
  <c r="F674" i="31" s="1"/>
  <c r="E674" i="30"/>
  <c r="D674" i="30"/>
  <c r="C674" i="30"/>
  <c r="B674" i="30"/>
  <c r="A674" i="30"/>
  <c r="F673" i="30"/>
  <c r="N673" i="30" s="1"/>
  <c r="F673" i="31" s="1"/>
  <c r="E673" i="30"/>
  <c r="D673" i="30"/>
  <c r="C673" i="30"/>
  <c r="B673" i="30"/>
  <c r="A673" i="30"/>
  <c r="F672" i="30"/>
  <c r="N672" i="30" s="1"/>
  <c r="F672" i="31" s="1"/>
  <c r="E672" i="30"/>
  <c r="D672" i="30"/>
  <c r="C672" i="30"/>
  <c r="B672" i="30"/>
  <c r="A672" i="30"/>
  <c r="F671" i="30"/>
  <c r="N671" i="30" s="1"/>
  <c r="F671" i="31" s="1"/>
  <c r="E671" i="30"/>
  <c r="D671" i="30"/>
  <c r="C671" i="30"/>
  <c r="B671" i="30"/>
  <c r="A671" i="30"/>
  <c r="F670" i="30"/>
  <c r="N670" i="30" s="1"/>
  <c r="F670" i="31" s="1"/>
  <c r="E670" i="30"/>
  <c r="D670" i="30"/>
  <c r="C670" i="30"/>
  <c r="B670" i="30"/>
  <c r="A670" i="30"/>
  <c r="F669" i="30"/>
  <c r="N669" i="30" s="1"/>
  <c r="F669" i="31" s="1"/>
  <c r="E669" i="30"/>
  <c r="D669" i="30"/>
  <c r="C669" i="30"/>
  <c r="B669" i="30"/>
  <c r="A669" i="30"/>
  <c r="F668" i="30"/>
  <c r="N668" i="30" s="1"/>
  <c r="F668" i="31" s="1"/>
  <c r="E668" i="30"/>
  <c r="D668" i="30"/>
  <c r="C668" i="30"/>
  <c r="B668" i="30"/>
  <c r="A668" i="30"/>
  <c r="F667" i="30"/>
  <c r="N667" i="30" s="1"/>
  <c r="F667" i="31" s="1"/>
  <c r="E667" i="30"/>
  <c r="D667" i="30"/>
  <c r="C667" i="30"/>
  <c r="B667" i="30"/>
  <c r="A667" i="30"/>
  <c r="F666" i="30"/>
  <c r="N666" i="30" s="1"/>
  <c r="F666" i="31" s="1"/>
  <c r="E666" i="30"/>
  <c r="D666" i="30"/>
  <c r="C666" i="30"/>
  <c r="B666" i="30"/>
  <c r="A666" i="30"/>
  <c r="F665" i="30"/>
  <c r="N665" i="30" s="1"/>
  <c r="F665" i="31" s="1"/>
  <c r="E665" i="30"/>
  <c r="D665" i="30"/>
  <c r="C665" i="30"/>
  <c r="B665" i="30"/>
  <c r="A665" i="30"/>
  <c r="F664" i="30"/>
  <c r="N664" i="30" s="1"/>
  <c r="F664" i="31" s="1"/>
  <c r="E664" i="30"/>
  <c r="D664" i="30"/>
  <c r="C664" i="30"/>
  <c r="B664" i="30"/>
  <c r="A664" i="30"/>
  <c r="F663" i="30"/>
  <c r="N663" i="30" s="1"/>
  <c r="F663" i="31" s="1"/>
  <c r="E663" i="30"/>
  <c r="D663" i="30"/>
  <c r="C663" i="30"/>
  <c r="B663" i="30"/>
  <c r="A663" i="30"/>
  <c r="F662" i="30"/>
  <c r="N662" i="30" s="1"/>
  <c r="F662" i="31" s="1"/>
  <c r="E662" i="30"/>
  <c r="D662" i="30"/>
  <c r="C662" i="30"/>
  <c r="B662" i="30"/>
  <c r="A662" i="30"/>
  <c r="F661" i="30"/>
  <c r="N661" i="30" s="1"/>
  <c r="F661" i="31" s="1"/>
  <c r="E661" i="30"/>
  <c r="D661" i="30"/>
  <c r="C661" i="30"/>
  <c r="B661" i="30"/>
  <c r="A661" i="30"/>
  <c r="F660" i="30"/>
  <c r="N660" i="30" s="1"/>
  <c r="F660" i="31" s="1"/>
  <c r="E660" i="30"/>
  <c r="D660" i="30"/>
  <c r="C660" i="30"/>
  <c r="B660" i="30"/>
  <c r="A660" i="30"/>
  <c r="F659" i="30"/>
  <c r="N659" i="30" s="1"/>
  <c r="F659" i="31" s="1"/>
  <c r="E659" i="30"/>
  <c r="D659" i="30"/>
  <c r="C659" i="30"/>
  <c r="B659" i="30"/>
  <c r="A659" i="30"/>
  <c r="F658" i="30"/>
  <c r="N658" i="30" s="1"/>
  <c r="F658" i="31" s="1"/>
  <c r="E658" i="30"/>
  <c r="D658" i="30"/>
  <c r="C658" i="30"/>
  <c r="B658" i="30"/>
  <c r="A658" i="30"/>
  <c r="F657" i="30"/>
  <c r="N657" i="30" s="1"/>
  <c r="F657" i="31" s="1"/>
  <c r="E657" i="30"/>
  <c r="D657" i="30"/>
  <c r="C657" i="30"/>
  <c r="B657" i="30"/>
  <c r="A657" i="30"/>
  <c r="D656" i="30"/>
  <c r="A656" i="30"/>
  <c r="F654" i="30"/>
  <c r="N654" i="30" s="1"/>
  <c r="F654" i="31" s="1"/>
  <c r="E654" i="30"/>
  <c r="D654" i="30"/>
  <c r="C654" i="30"/>
  <c r="B654" i="30"/>
  <c r="A654" i="30"/>
  <c r="F653" i="30"/>
  <c r="N653" i="30" s="1"/>
  <c r="F653" i="31" s="1"/>
  <c r="E653" i="30"/>
  <c r="D653" i="30"/>
  <c r="C653" i="30"/>
  <c r="B653" i="30"/>
  <c r="A653" i="30"/>
  <c r="F652" i="30"/>
  <c r="N652" i="30" s="1"/>
  <c r="F652" i="31" s="1"/>
  <c r="E652" i="30"/>
  <c r="D652" i="30"/>
  <c r="C652" i="30"/>
  <c r="B652" i="30"/>
  <c r="A652" i="30"/>
  <c r="F651" i="30"/>
  <c r="N651" i="30" s="1"/>
  <c r="F651" i="31" s="1"/>
  <c r="E651" i="30"/>
  <c r="D651" i="30"/>
  <c r="C651" i="30"/>
  <c r="B651" i="30"/>
  <c r="A651" i="30"/>
  <c r="F650" i="30"/>
  <c r="N650" i="30" s="1"/>
  <c r="F650" i="31" s="1"/>
  <c r="E650" i="30"/>
  <c r="D650" i="30"/>
  <c r="C650" i="30"/>
  <c r="B650" i="30"/>
  <c r="A650" i="30"/>
  <c r="F649" i="30"/>
  <c r="N649" i="30" s="1"/>
  <c r="F649" i="31" s="1"/>
  <c r="E649" i="30"/>
  <c r="D649" i="30"/>
  <c r="C649" i="30"/>
  <c r="B649" i="30"/>
  <c r="A649" i="30"/>
  <c r="F648" i="30"/>
  <c r="N648" i="30" s="1"/>
  <c r="F648" i="31" s="1"/>
  <c r="E648" i="30"/>
  <c r="D648" i="30"/>
  <c r="C648" i="30"/>
  <c r="B648" i="30"/>
  <c r="A648" i="30"/>
  <c r="F647" i="30"/>
  <c r="N647" i="30" s="1"/>
  <c r="F647" i="31" s="1"/>
  <c r="E647" i="30"/>
  <c r="D647" i="30"/>
  <c r="C647" i="30"/>
  <c r="B647" i="30"/>
  <c r="A647" i="30"/>
  <c r="F646" i="30"/>
  <c r="N646" i="30" s="1"/>
  <c r="F646" i="31" s="1"/>
  <c r="E646" i="30"/>
  <c r="D646" i="30"/>
  <c r="C646" i="30"/>
  <c r="B646" i="30"/>
  <c r="A646" i="30"/>
  <c r="F645" i="30"/>
  <c r="N645" i="30" s="1"/>
  <c r="F645" i="31" s="1"/>
  <c r="E645" i="30"/>
  <c r="D645" i="30"/>
  <c r="C645" i="30"/>
  <c r="B645" i="30"/>
  <c r="A645" i="30"/>
  <c r="F644" i="30"/>
  <c r="N644" i="30" s="1"/>
  <c r="F644" i="31" s="1"/>
  <c r="E644" i="30"/>
  <c r="D644" i="30"/>
  <c r="C644" i="30"/>
  <c r="B644" i="30"/>
  <c r="A644" i="30"/>
  <c r="F643" i="30"/>
  <c r="N643" i="30" s="1"/>
  <c r="F643" i="31" s="1"/>
  <c r="E643" i="30"/>
  <c r="D643" i="30"/>
  <c r="C643" i="30"/>
  <c r="B643" i="30"/>
  <c r="A643" i="30"/>
  <c r="F642" i="30"/>
  <c r="N642" i="30" s="1"/>
  <c r="F642" i="31" s="1"/>
  <c r="E642" i="30"/>
  <c r="D642" i="30"/>
  <c r="C642" i="30"/>
  <c r="B642" i="30"/>
  <c r="A642" i="30"/>
  <c r="F641" i="30"/>
  <c r="N641" i="30" s="1"/>
  <c r="F641" i="31" s="1"/>
  <c r="E641" i="30"/>
  <c r="D641" i="30"/>
  <c r="C641" i="30"/>
  <c r="B641" i="30"/>
  <c r="A641" i="30"/>
  <c r="F640" i="30"/>
  <c r="N640" i="30" s="1"/>
  <c r="F640" i="31" s="1"/>
  <c r="E640" i="30"/>
  <c r="D640" i="30"/>
  <c r="C640" i="30"/>
  <c r="B640" i="30"/>
  <c r="A640" i="30"/>
  <c r="F639" i="30"/>
  <c r="N639" i="30" s="1"/>
  <c r="F639" i="31" s="1"/>
  <c r="E639" i="30"/>
  <c r="D639" i="30"/>
  <c r="C639" i="30"/>
  <c r="B639" i="30"/>
  <c r="A639" i="30"/>
  <c r="F638" i="30"/>
  <c r="N638" i="30" s="1"/>
  <c r="F638" i="31" s="1"/>
  <c r="E638" i="30"/>
  <c r="D638" i="30"/>
  <c r="C638" i="30"/>
  <c r="B638" i="30"/>
  <c r="A638" i="30"/>
  <c r="F637" i="30"/>
  <c r="N637" i="30" s="1"/>
  <c r="F637" i="31" s="1"/>
  <c r="E637" i="30"/>
  <c r="D637" i="30"/>
  <c r="C637" i="30"/>
  <c r="B637" i="30"/>
  <c r="A637" i="30"/>
  <c r="F636" i="30"/>
  <c r="N636" i="30" s="1"/>
  <c r="F636" i="31" s="1"/>
  <c r="E636" i="30"/>
  <c r="D636" i="30"/>
  <c r="C636" i="30"/>
  <c r="B636" i="30"/>
  <c r="A636" i="30"/>
  <c r="F635" i="30"/>
  <c r="N635" i="30" s="1"/>
  <c r="F635" i="31" s="1"/>
  <c r="E635" i="30"/>
  <c r="D635" i="30"/>
  <c r="C635" i="30"/>
  <c r="B635" i="30"/>
  <c r="A635" i="30"/>
  <c r="F634" i="30"/>
  <c r="N634" i="30" s="1"/>
  <c r="F634" i="31" s="1"/>
  <c r="E634" i="30"/>
  <c r="D634" i="30"/>
  <c r="C634" i="30"/>
  <c r="B634" i="30"/>
  <c r="A634" i="30"/>
  <c r="F633" i="30"/>
  <c r="N633" i="30" s="1"/>
  <c r="F633" i="31" s="1"/>
  <c r="E633" i="30"/>
  <c r="D633" i="30"/>
  <c r="C633" i="30"/>
  <c r="B633" i="30"/>
  <c r="A633" i="30"/>
  <c r="F632" i="30"/>
  <c r="N632" i="30" s="1"/>
  <c r="F632" i="31" s="1"/>
  <c r="E632" i="30"/>
  <c r="D632" i="30"/>
  <c r="C632" i="30"/>
  <c r="B632" i="30"/>
  <c r="A632" i="30"/>
  <c r="F631" i="30"/>
  <c r="N631" i="30" s="1"/>
  <c r="F631" i="31" s="1"/>
  <c r="E631" i="30"/>
  <c r="D631" i="30"/>
  <c r="C631" i="30"/>
  <c r="B631" i="30"/>
  <c r="A631" i="30"/>
  <c r="F630" i="30"/>
  <c r="N630" i="30" s="1"/>
  <c r="F630" i="31" s="1"/>
  <c r="E630" i="30"/>
  <c r="D630" i="30"/>
  <c r="C630" i="30"/>
  <c r="B630" i="30"/>
  <c r="A630" i="30"/>
  <c r="F629" i="30"/>
  <c r="N629" i="30" s="1"/>
  <c r="F629" i="31" s="1"/>
  <c r="E629" i="30"/>
  <c r="D629" i="30"/>
  <c r="C629" i="30"/>
  <c r="B629" i="30"/>
  <c r="A629" i="30"/>
  <c r="F628" i="30"/>
  <c r="N628" i="30" s="1"/>
  <c r="F628" i="31" s="1"/>
  <c r="E628" i="30"/>
  <c r="D628" i="30"/>
  <c r="C628" i="30"/>
  <c r="B628" i="30"/>
  <c r="A628" i="30"/>
  <c r="F627" i="30"/>
  <c r="N627" i="30" s="1"/>
  <c r="F627" i="31" s="1"/>
  <c r="E627" i="30"/>
  <c r="D627" i="30"/>
  <c r="C627" i="30"/>
  <c r="B627" i="30"/>
  <c r="A627" i="30"/>
  <c r="F626" i="30"/>
  <c r="N626" i="30" s="1"/>
  <c r="F626" i="31" s="1"/>
  <c r="E626" i="30"/>
  <c r="D626" i="30"/>
  <c r="C626" i="30"/>
  <c r="B626" i="30"/>
  <c r="A626" i="30"/>
  <c r="F625" i="30"/>
  <c r="N625" i="30" s="1"/>
  <c r="F625" i="31" s="1"/>
  <c r="E625" i="30"/>
  <c r="D625" i="30"/>
  <c r="C625" i="30"/>
  <c r="B625" i="30"/>
  <c r="A625" i="30"/>
  <c r="D624" i="30"/>
  <c r="A624" i="30"/>
  <c r="F622" i="30"/>
  <c r="N622" i="30" s="1"/>
  <c r="F622" i="31" s="1"/>
  <c r="E622" i="30"/>
  <c r="D622" i="30"/>
  <c r="C622" i="30"/>
  <c r="B622" i="30"/>
  <c r="A622" i="30"/>
  <c r="F621" i="30"/>
  <c r="N621" i="30" s="1"/>
  <c r="F621" i="31" s="1"/>
  <c r="E621" i="30"/>
  <c r="D621" i="30"/>
  <c r="C621" i="30"/>
  <c r="B621" i="30"/>
  <c r="A621" i="30"/>
  <c r="F620" i="30"/>
  <c r="N620" i="30" s="1"/>
  <c r="F620" i="31" s="1"/>
  <c r="E620" i="30"/>
  <c r="D620" i="30"/>
  <c r="C620" i="30"/>
  <c r="B620" i="30"/>
  <c r="A620" i="30"/>
  <c r="F619" i="30"/>
  <c r="N619" i="30" s="1"/>
  <c r="F619" i="31" s="1"/>
  <c r="E619" i="30"/>
  <c r="D619" i="30"/>
  <c r="C619" i="30"/>
  <c r="B619" i="30"/>
  <c r="A619" i="30"/>
  <c r="F618" i="30"/>
  <c r="N618" i="30" s="1"/>
  <c r="F618" i="31" s="1"/>
  <c r="E618" i="30"/>
  <c r="D618" i="30"/>
  <c r="C618" i="30"/>
  <c r="B618" i="30"/>
  <c r="A618" i="30"/>
  <c r="F617" i="30"/>
  <c r="N617" i="30" s="1"/>
  <c r="F617" i="31" s="1"/>
  <c r="E617" i="30"/>
  <c r="D617" i="30"/>
  <c r="C617" i="30"/>
  <c r="B617" i="30"/>
  <c r="A617" i="30"/>
  <c r="F616" i="30"/>
  <c r="N616" i="30" s="1"/>
  <c r="F616" i="31" s="1"/>
  <c r="E616" i="30"/>
  <c r="D616" i="30"/>
  <c r="C616" i="30"/>
  <c r="B616" i="30"/>
  <c r="A616" i="30"/>
  <c r="F615" i="30"/>
  <c r="N615" i="30" s="1"/>
  <c r="F615" i="31" s="1"/>
  <c r="E615" i="30"/>
  <c r="D615" i="30"/>
  <c r="C615" i="30"/>
  <c r="B615" i="30"/>
  <c r="A615" i="30"/>
  <c r="F614" i="30"/>
  <c r="N614" i="30" s="1"/>
  <c r="F614" i="31" s="1"/>
  <c r="E614" i="30"/>
  <c r="D614" i="30"/>
  <c r="C614" i="30"/>
  <c r="B614" i="30"/>
  <c r="A614" i="30"/>
  <c r="F613" i="30"/>
  <c r="N613" i="30" s="1"/>
  <c r="F613" i="31" s="1"/>
  <c r="E613" i="30"/>
  <c r="D613" i="30"/>
  <c r="C613" i="30"/>
  <c r="B613" i="30"/>
  <c r="A613" i="30"/>
  <c r="F612" i="30"/>
  <c r="N612" i="30" s="1"/>
  <c r="F612" i="31" s="1"/>
  <c r="E612" i="30"/>
  <c r="D612" i="30"/>
  <c r="C612" i="30"/>
  <c r="B612" i="30"/>
  <c r="A612" i="30"/>
  <c r="F611" i="30"/>
  <c r="N611" i="30" s="1"/>
  <c r="F611" i="31" s="1"/>
  <c r="E611" i="30"/>
  <c r="D611" i="30"/>
  <c r="C611" i="30"/>
  <c r="B611" i="30"/>
  <c r="A611" i="30"/>
  <c r="F610" i="30"/>
  <c r="N610" i="30" s="1"/>
  <c r="F610" i="31" s="1"/>
  <c r="E610" i="30"/>
  <c r="D610" i="30"/>
  <c r="C610" i="30"/>
  <c r="B610" i="30"/>
  <c r="A610" i="30"/>
  <c r="F609" i="30"/>
  <c r="N609" i="30" s="1"/>
  <c r="F609" i="31" s="1"/>
  <c r="E609" i="30"/>
  <c r="D609" i="30"/>
  <c r="C609" i="30"/>
  <c r="B609" i="30"/>
  <c r="A609" i="30"/>
  <c r="F608" i="30"/>
  <c r="N608" i="30" s="1"/>
  <c r="F608" i="31" s="1"/>
  <c r="E608" i="30"/>
  <c r="D608" i="30"/>
  <c r="C608" i="30"/>
  <c r="B608" i="30"/>
  <c r="A608" i="30"/>
  <c r="F607" i="30"/>
  <c r="N607" i="30" s="1"/>
  <c r="F607" i="31" s="1"/>
  <c r="E607" i="30"/>
  <c r="D607" i="30"/>
  <c r="C607" i="30"/>
  <c r="B607" i="30"/>
  <c r="A607" i="30"/>
  <c r="F606" i="30"/>
  <c r="N606" i="30" s="1"/>
  <c r="F606" i="31" s="1"/>
  <c r="E606" i="30"/>
  <c r="D606" i="30"/>
  <c r="C606" i="30"/>
  <c r="B606" i="30"/>
  <c r="A606" i="30"/>
  <c r="F605" i="30"/>
  <c r="N605" i="30" s="1"/>
  <c r="F605" i="31" s="1"/>
  <c r="E605" i="30"/>
  <c r="D605" i="30"/>
  <c r="C605" i="30"/>
  <c r="B605" i="30"/>
  <c r="A605" i="30"/>
  <c r="F604" i="30"/>
  <c r="N604" i="30" s="1"/>
  <c r="F604" i="31" s="1"/>
  <c r="E604" i="30"/>
  <c r="D604" i="30"/>
  <c r="C604" i="30"/>
  <c r="B604" i="30"/>
  <c r="A604" i="30"/>
  <c r="F603" i="30"/>
  <c r="N603" i="30" s="1"/>
  <c r="F603" i="31" s="1"/>
  <c r="E603" i="30"/>
  <c r="D603" i="30"/>
  <c r="C603" i="30"/>
  <c r="B603" i="30"/>
  <c r="A603" i="30"/>
  <c r="F602" i="30"/>
  <c r="N602" i="30" s="1"/>
  <c r="F602" i="31" s="1"/>
  <c r="E602" i="30"/>
  <c r="D602" i="30"/>
  <c r="C602" i="30"/>
  <c r="B602" i="30"/>
  <c r="A602" i="30"/>
  <c r="F601" i="30"/>
  <c r="N601" i="30" s="1"/>
  <c r="F601" i="31" s="1"/>
  <c r="E601" i="30"/>
  <c r="D601" i="30"/>
  <c r="C601" i="30"/>
  <c r="B601" i="30"/>
  <c r="A601" i="30"/>
  <c r="F600" i="30"/>
  <c r="N600" i="30" s="1"/>
  <c r="F600" i="31" s="1"/>
  <c r="E600" i="30"/>
  <c r="D600" i="30"/>
  <c r="C600" i="30"/>
  <c r="B600" i="30"/>
  <c r="A600" i="30"/>
  <c r="F599" i="30"/>
  <c r="N599" i="30" s="1"/>
  <c r="F599" i="31" s="1"/>
  <c r="E599" i="30"/>
  <c r="D599" i="30"/>
  <c r="C599" i="30"/>
  <c r="B599" i="30"/>
  <c r="A599" i="30"/>
  <c r="F598" i="30"/>
  <c r="N598" i="30" s="1"/>
  <c r="F598" i="31" s="1"/>
  <c r="E598" i="30"/>
  <c r="D598" i="30"/>
  <c r="C598" i="30"/>
  <c r="B598" i="30"/>
  <c r="A598" i="30"/>
  <c r="F597" i="30"/>
  <c r="N597" i="30" s="1"/>
  <c r="F597" i="31" s="1"/>
  <c r="E597" i="30"/>
  <c r="D597" i="30"/>
  <c r="C597" i="30"/>
  <c r="B597" i="30"/>
  <c r="A597" i="30"/>
  <c r="F596" i="30"/>
  <c r="N596" i="30" s="1"/>
  <c r="F596" i="31" s="1"/>
  <c r="E596" i="30"/>
  <c r="D596" i="30"/>
  <c r="C596" i="30"/>
  <c r="B596" i="30"/>
  <c r="A596" i="30"/>
  <c r="F595" i="30"/>
  <c r="N595" i="30" s="1"/>
  <c r="F595" i="31" s="1"/>
  <c r="E595" i="30"/>
  <c r="D595" i="30"/>
  <c r="C595" i="30"/>
  <c r="B595" i="30"/>
  <c r="A595" i="30"/>
  <c r="F594" i="30"/>
  <c r="N594" i="30" s="1"/>
  <c r="F594" i="31" s="1"/>
  <c r="E594" i="30"/>
  <c r="D594" i="30"/>
  <c r="C594" i="30"/>
  <c r="B594" i="30"/>
  <c r="A594" i="30"/>
  <c r="F593" i="30"/>
  <c r="N593" i="30" s="1"/>
  <c r="F593" i="31" s="1"/>
  <c r="E593" i="30"/>
  <c r="D593" i="30"/>
  <c r="C593" i="30"/>
  <c r="B593" i="30"/>
  <c r="A593" i="30"/>
  <c r="D592" i="30"/>
  <c r="A592" i="30"/>
  <c r="F590" i="30"/>
  <c r="N590" i="30" s="1"/>
  <c r="F590" i="31" s="1"/>
  <c r="E590" i="30"/>
  <c r="D590" i="30"/>
  <c r="C590" i="30"/>
  <c r="B590" i="30"/>
  <c r="A590" i="30"/>
  <c r="F589" i="30"/>
  <c r="N589" i="30" s="1"/>
  <c r="F589" i="31" s="1"/>
  <c r="E589" i="30"/>
  <c r="D589" i="30"/>
  <c r="C589" i="30"/>
  <c r="B589" i="30"/>
  <c r="A589" i="30"/>
  <c r="F588" i="30"/>
  <c r="N588" i="30" s="1"/>
  <c r="F588" i="31" s="1"/>
  <c r="E588" i="30"/>
  <c r="D588" i="30"/>
  <c r="C588" i="30"/>
  <c r="B588" i="30"/>
  <c r="A588" i="30"/>
  <c r="F587" i="30"/>
  <c r="N587" i="30" s="1"/>
  <c r="F587" i="31" s="1"/>
  <c r="E587" i="30"/>
  <c r="D587" i="30"/>
  <c r="C587" i="30"/>
  <c r="B587" i="30"/>
  <c r="A587" i="30"/>
  <c r="F586" i="30"/>
  <c r="N586" i="30" s="1"/>
  <c r="F586" i="31" s="1"/>
  <c r="E586" i="30"/>
  <c r="D586" i="30"/>
  <c r="C586" i="30"/>
  <c r="B586" i="30"/>
  <c r="A586" i="30"/>
  <c r="F585" i="30"/>
  <c r="N585" i="30" s="1"/>
  <c r="F585" i="31" s="1"/>
  <c r="E585" i="30"/>
  <c r="D585" i="30"/>
  <c r="C585" i="30"/>
  <c r="B585" i="30"/>
  <c r="A585" i="30"/>
  <c r="F584" i="30"/>
  <c r="N584" i="30" s="1"/>
  <c r="F584" i="31" s="1"/>
  <c r="E584" i="30"/>
  <c r="D584" i="30"/>
  <c r="C584" i="30"/>
  <c r="B584" i="30"/>
  <c r="A584" i="30"/>
  <c r="F583" i="30"/>
  <c r="N583" i="30" s="1"/>
  <c r="F583" i="31" s="1"/>
  <c r="E583" i="30"/>
  <c r="D583" i="30"/>
  <c r="C583" i="30"/>
  <c r="B583" i="30"/>
  <c r="A583" i="30"/>
  <c r="F582" i="30"/>
  <c r="N582" i="30" s="1"/>
  <c r="F582" i="31" s="1"/>
  <c r="E582" i="30"/>
  <c r="D582" i="30"/>
  <c r="C582" i="30"/>
  <c r="B582" i="30"/>
  <c r="A582" i="30"/>
  <c r="F581" i="30"/>
  <c r="N581" i="30" s="1"/>
  <c r="F581" i="31" s="1"/>
  <c r="E581" i="30"/>
  <c r="D581" i="30"/>
  <c r="C581" i="30"/>
  <c r="B581" i="30"/>
  <c r="A581" i="30"/>
  <c r="F580" i="30"/>
  <c r="N580" i="30" s="1"/>
  <c r="F580" i="31" s="1"/>
  <c r="E580" i="30"/>
  <c r="D580" i="30"/>
  <c r="C580" i="30"/>
  <c r="B580" i="30"/>
  <c r="A580" i="30"/>
  <c r="F579" i="30"/>
  <c r="N579" i="30" s="1"/>
  <c r="F579" i="31" s="1"/>
  <c r="E579" i="30"/>
  <c r="D579" i="30"/>
  <c r="C579" i="30"/>
  <c r="B579" i="30"/>
  <c r="A579" i="30"/>
  <c r="F578" i="30"/>
  <c r="N578" i="30" s="1"/>
  <c r="F578" i="31" s="1"/>
  <c r="E578" i="30"/>
  <c r="D578" i="30"/>
  <c r="C578" i="30"/>
  <c r="B578" i="30"/>
  <c r="A578" i="30"/>
  <c r="F577" i="30"/>
  <c r="N577" i="30" s="1"/>
  <c r="F577" i="31" s="1"/>
  <c r="E577" i="30"/>
  <c r="D577" i="30"/>
  <c r="C577" i="30"/>
  <c r="B577" i="30"/>
  <c r="A577" i="30"/>
  <c r="F576" i="30"/>
  <c r="N576" i="30" s="1"/>
  <c r="F576" i="31" s="1"/>
  <c r="E576" i="30"/>
  <c r="D576" i="30"/>
  <c r="C576" i="30"/>
  <c r="B576" i="30"/>
  <c r="A576" i="30"/>
  <c r="F575" i="30"/>
  <c r="N575" i="30" s="1"/>
  <c r="F575" i="31" s="1"/>
  <c r="E575" i="30"/>
  <c r="D575" i="30"/>
  <c r="C575" i="30"/>
  <c r="B575" i="30"/>
  <c r="A575" i="30"/>
  <c r="F574" i="30"/>
  <c r="N574" i="30" s="1"/>
  <c r="F574" i="31" s="1"/>
  <c r="E574" i="30"/>
  <c r="D574" i="30"/>
  <c r="C574" i="30"/>
  <c r="B574" i="30"/>
  <c r="A574" i="30"/>
  <c r="F573" i="30"/>
  <c r="N573" i="30" s="1"/>
  <c r="F573" i="31" s="1"/>
  <c r="E573" i="30"/>
  <c r="D573" i="30"/>
  <c r="C573" i="30"/>
  <c r="B573" i="30"/>
  <c r="A573" i="30"/>
  <c r="F572" i="30"/>
  <c r="N572" i="30" s="1"/>
  <c r="F572" i="31" s="1"/>
  <c r="E572" i="30"/>
  <c r="D572" i="30"/>
  <c r="C572" i="30"/>
  <c r="B572" i="30"/>
  <c r="A572" i="30"/>
  <c r="F571" i="30"/>
  <c r="N571" i="30" s="1"/>
  <c r="F571" i="31" s="1"/>
  <c r="E571" i="30"/>
  <c r="D571" i="30"/>
  <c r="C571" i="30"/>
  <c r="B571" i="30"/>
  <c r="A571" i="30"/>
  <c r="F570" i="30"/>
  <c r="N570" i="30" s="1"/>
  <c r="F570" i="31" s="1"/>
  <c r="E570" i="30"/>
  <c r="D570" i="30"/>
  <c r="C570" i="30"/>
  <c r="B570" i="30"/>
  <c r="A570" i="30"/>
  <c r="F569" i="30"/>
  <c r="N569" i="30" s="1"/>
  <c r="F569" i="31" s="1"/>
  <c r="E569" i="30"/>
  <c r="D569" i="30"/>
  <c r="C569" i="30"/>
  <c r="B569" i="30"/>
  <c r="A569" i="30"/>
  <c r="F568" i="30"/>
  <c r="N568" i="30" s="1"/>
  <c r="F568" i="31" s="1"/>
  <c r="E568" i="30"/>
  <c r="D568" i="30"/>
  <c r="C568" i="30"/>
  <c r="B568" i="30"/>
  <c r="A568" i="30"/>
  <c r="F567" i="30"/>
  <c r="N567" i="30" s="1"/>
  <c r="F567" i="31" s="1"/>
  <c r="E567" i="30"/>
  <c r="D567" i="30"/>
  <c r="C567" i="30"/>
  <c r="B567" i="30"/>
  <c r="A567" i="30"/>
  <c r="F566" i="30"/>
  <c r="N566" i="30" s="1"/>
  <c r="F566" i="31" s="1"/>
  <c r="E566" i="30"/>
  <c r="D566" i="30"/>
  <c r="C566" i="30"/>
  <c r="B566" i="30"/>
  <c r="A566" i="30"/>
  <c r="F565" i="30"/>
  <c r="N565" i="30" s="1"/>
  <c r="F565" i="31" s="1"/>
  <c r="E565" i="30"/>
  <c r="D565" i="30"/>
  <c r="C565" i="30"/>
  <c r="B565" i="30"/>
  <c r="A565" i="30"/>
  <c r="F564" i="30"/>
  <c r="N564" i="30" s="1"/>
  <c r="F564" i="31" s="1"/>
  <c r="E564" i="30"/>
  <c r="D564" i="30"/>
  <c r="C564" i="30"/>
  <c r="B564" i="30"/>
  <c r="A564" i="30"/>
  <c r="F563" i="30"/>
  <c r="N563" i="30" s="1"/>
  <c r="F563" i="31" s="1"/>
  <c r="E563" i="30"/>
  <c r="D563" i="30"/>
  <c r="C563" i="30"/>
  <c r="B563" i="30"/>
  <c r="A563" i="30"/>
  <c r="F562" i="30"/>
  <c r="N562" i="30" s="1"/>
  <c r="F562" i="31" s="1"/>
  <c r="E562" i="30"/>
  <c r="D562" i="30"/>
  <c r="C562" i="30"/>
  <c r="B562" i="30"/>
  <c r="A562" i="30"/>
  <c r="F561" i="30"/>
  <c r="N561" i="30" s="1"/>
  <c r="F561" i="31" s="1"/>
  <c r="E561" i="30"/>
  <c r="D561" i="30"/>
  <c r="C561" i="30"/>
  <c r="B561" i="30"/>
  <c r="A561" i="30"/>
  <c r="D560" i="30"/>
  <c r="A560" i="30"/>
  <c r="F558" i="30"/>
  <c r="N558" i="30" s="1"/>
  <c r="F558" i="31" s="1"/>
  <c r="E558" i="30"/>
  <c r="D558" i="30"/>
  <c r="C558" i="30"/>
  <c r="B558" i="30"/>
  <c r="A558" i="30"/>
  <c r="F557" i="30"/>
  <c r="N557" i="30" s="1"/>
  <c r="F557" i="31" s="1"/>
  <c r="E557" i="30"/>
  <c r="D557" i="30"/>
  <c r="C557" i="30"/>
  <c r="B557" i="30"/>
  <c r="A557" i="30"/>
  <c r="F556" i="30"/>
  <c r="N556" i="30" s="1"/>
  <c r="F556" i="31" s="1"/>
  <c r="E556" i="30"/>
  <c r="D556" i="30"/>
  <c r="C556" i="30"/>
  <c r="B556" i="30"/>
  <c r="A556" i="30"/>
  <c r="F555" i="30"/>
  <c r="N555" i="30" s="1"/>
  <c r="F555" i="31" s="1"/>
  <c r="E555" i="30"/>
  <c r="D555" i="30"/>
  <c r="C555" i="30"/>
  <c r="B555" i="30"/>
  <c r="A555" i="30"/>
  <c r="F554" i="30"/>
  <c r="N554" i="30" s="1"/>
  <c r="F554" i="31" s="1"/>
  <c r="E554" i="30"/>
  <c r="D554" i="30"/>
  <c r="C554" i="30"/>
  <c r="B554" i="30"/>
  <c r="A554" i="30"/>
  <c r="F553" i="30"/>
  <c r="N553" i="30" s="1"/>
  <c r="F553" i="31" s="1"/>
  <c r="E553" i="30"/>
  <c r="D553" i="30"/>
  <c r="C553" i="30"/>
  <c r="B553" i="30"/>
  <c r="A553" i="30"/>
  <c r="F552" i="30"/>
  <c r="N552" i="30" s="1"/>
  <c r="F552" i="31" s="1"/>
  <c r="E552" i="30"/>
  <c r="D552" i="30"/>
  <c r="C552" i="30"/>
  <c r="B552" i="30"/>
  <c r="A552" i="30"/>
  <c r="F551" i="30"/>
  <c r="N551" i="30" s="1"/>
  <c r="F551" i="31" s="1"/>
  <c r="E551" i="30"/>
  <c r="D551" i="30"/>
  <c r="C551" i="30"/>
  <c r="B551" i="30"/>
  <c r="A551" i="30"/>
  <c r="F550" i="30"/>
  <c r="N550" i="30" s="1"/>
  <c r="F550" i="31" s="1"/>
  <c r="E550" i="30"/>
  <c r="D550" i="30"/>
  <c r="C550" i="30"/>
  <c r="B550" i="30"/>
  <c r="A550" i="30"/>
  <c r="F549" i="30"/>
  <c r="N549" i="30" s="1"/>
  <c r="F549" i="31" s="1"/>
  <c r="E549" i="30"/>
  <c r="D549" i="30"/>
  <c r="C549" i="30"/>
  <c r="B549" i="30"/>
  <c r="A549" i="30"/>
  <c r="F548" i="30"/>
  <c r="N548" i="30" s="1"/>
  <c r="F548" i="31" s="1"/>
  <c r="E548" i="30"/>
  <c r="D548" i="30"/>
  <c r="C548" i="30"/>
  <c r="B548" i="30"/>
  <c r="A548" i="30"/>
  <c r="F547" i="30"/>
  <c r="N547" i="30" s="1"/>
  <c r="F547" i="31" s="1"/>
  <c r="E547" i="30"/>
  <c r="D547" i="30"/>
  <c r="C547" i="30"/>
  <c r="B547" i="30"/>
  <c r="A547" i="30"/>
  <c r="F546" i="30"/>
  <c r="N546" i="30" s="1"/>
  <c r="F546" i="31" s="1"/>
  <c r="E546" i="30"/>
  <c r="D546" i="30"/>
  <c r="C546" i="30"/>
  <c r="B546" i="30"/>
  <c r="A546" i="30"/>
  <c r="F545" i="30"/>
  <c r="N545" i="30" s="1"/>
  <c r="F545" i="31" s="1"/>
  <c r="E545" i="30"/>
  <c r="D545" i="30"/>
  <c r="C545" i="30"/>
  <c r="B545" i="30"/>
  <c r="A545" i="30"/>
  <c r="F544" i="30"/>
  <c r="N544" i="30" s="1"/>
  <c r="F544" i="31" s="1"/>
  <c r="E544" i="30"/>
  <c r="D544" i="30"/>
  <c r="C544" i="30"/>
  <c r="B544" i="30"/>
  <c r="A544" i="30"/>
  <c r="F543" i="30"/>
  <c r="N543" i="30" s="1"/>
  <c r="F543" i="31" s="1"/>
  <c r="E543" i="30"/>
  <c r="D543" i="30"/>
  <c r="C543" i="30"/>
  <c r="B543" i="30"/>
  <c r="A543" i="30"/>
  <c r="F542" i="30"/>
  <c r="N542" i="30" s="1"/>
  <c r="F542" i="31" s="1"/>
  <c r="E542" i="30"/>
  <c r="D542" i="30"/>
  <c r="C542" i="30"/>
  <c r="B542" i="30"/>
  <c r="A542" i="30"/>
  <c r="F541" i="30"/>
  <c r="N541" i="30" s="1"/>
  <c r="F541" i="31" s="1"/>
  <c r="E541" i="30"/>
  <c r="D541" i="30"/>
  <c r="C541" i="30"/>
  <c r="B541" i="30"/>
  <c r="A541" i="30"/>
  <c r="F540" i="30"/>
  <c r="N540" i="30" s="1"/>
  <c r="F540" i="31" s="1"/>
  <c r="E540" i="30"/>
  <c r="D540" i="30"/>
  <c r="C540" i="30"/>
  <c r="B540" i="30"/>
  <c r="A540" i="30"/>
  <c r="F539" i="30"/>
  <c r="N539" i="30" s="1"/>
  <c r="F539" i="31" s="1"/>
  <c r="E539" i="30"/>
  <c r="D539" i="30"/>
  <c r="C539" i="30"/>
  <c r="B539" i="30"/>
  <c r="A539" i="30"/>
  <c r="F538" i="30"/>
  <c r="N538" i="30" s="1"/>
  <c r="F538" i="31" s="1"/>
  <c r="E538" i="30"/>
  <c r="D538" i="30"/>
  <c r="C538" i="30"/>
  <c r="B538" i="30"/>
  <c r="A538" i="30"/>
  <c r="F537" i="30"/>
  <c r="N537" i="30" s="1"/>
  <c r="F537" i="31" s="1"/>
  <c r="E537" i="30"/>
  <c r="D537" i="30"/>
  <c r="C537" i="30"/>
  <c r="B537" i="30"/>
  <c r="A537" i="30"/>
  <c r="F536" i="30"/>
  <c r="N536" i="30" s="1"/>
  <c r="F536" i="31" s="1"/>
  <c r="E536" i="30"/>
  <c r="D536" i="30"/>
  <c r="C536" i="30"/>
  <c r="B536" i="30"/>
  <c r="A536" i="30"/>
  <c r="F535" i="30"/>
  <c r="N535" i="30" s="1"/>
  <c r="F535" i="31" s="1"/>
  <c r="E535" i="30"/>
  <c r="D535" i="30"/>
  <c r="C535" i="30"/>
  <c r="B535" i="30"/>
  <c r="A535" i="30"/>
  <c r="F534" i="30"/>
  <c r="N534" i="30" s="1"/>
  <c r="F534" i="31" s="1"/>
  <c r="E534" i="30"/>
  <c r="D534" i="30"/>
  <c r="C534" i="30"/>
  <c r="B534" i="30"/>
  <c r="A534" i="30"/>
  <c r="F533" i="30"/>
  <c r="N533" i="30" s="1"/>
  <c r="F533" i="31" s="1"/>
  <c r="E533" i="30"/>
  <c r="D533" i="30"/>
  <c r="C533" i="30"/>
  <c r="B533" i="30"/>
  <c r="A533" i="30"/>
  <c r="F532" i="30"/>
  <c r="N532" i="30" s="1"/>
  <c r="F532" i="31" s="1"/>
  <c r="E532" i="30"/>
  <c r="D532" i="30"/>
  <c r="C532" i="30"/>
  <c r="B532" i="30"/>
  <c r="A532" i="30"/>
  <c r="F531" i="30"/>
  <c r="N531" i="30" s="1"/>
  <c r="F531" i="31" s="1"/>
  <c r="E531" i="30"/>
  <c r="D531" i="30"/>
  <c r="C531" i="30"/>
  <c r="B531" i="30"/>
  <c r="A531" i="30"/>
  <c r="F530" i="30"/>
  <c r="N530" i="30" s="1"/>
  <c r="F530" i="31" s="1"/>
  <c r="E530" i="30"/>
  <c r="D530" i="30"/>
  <c r="C530" i="30"/>
  <c r="B530" i="30"/>
  <c r="A530" i="30"/>
  <c r="F529" i="30"/>
  <c r="N529" i="30" s="1"/>
  <c r="F529" i="31" s="1"/>
  <c r="E529" i="30"/>
  <c r="D529" i="30"/>
  <c r="C529" i="30"/>
  <c r="B529" i="30"/>
  <c r="A529" i="30"/>
  <c r="D528" i="30"/>
  <c r="A528" i="30"/>
  <c r="F526" i="30"/>
  <c r="N526" i="30" s="1"/>
  <c r="F526" i="31" s="1"/>
  <c r="E526" i="30"/>
  <c r="D526" i="30"/>
  <c r="C526" i="30"/>
  <c r="B526" i="30"/>
  <c r="A526" i="30"/>
  <c r="F525" i="30"/>
  <c r="N525" i="30" s="1"/>
  <c r="F525" i="31" s="1"/>
  <c r="E525" i="30"/>
  <c r="D525" i="30"/>
  <c r="C525" i="30"/>
  <c r="B525" i="30"/>
  <c r="A525" i="30"/>
  <c r="F524" i="30"/>
  <c r="N524" i="30" s="1"/>
  <c r="F524" i="31" s="1"/>
  <c r="E524" i="30"/>
  <c r="D524" i="30"/>
  <c r="C524" i="30"/>
  <c r="B524" i="30"/>
  <c r="A524" i="30"/>
  <c r="F523" i="30"/>
  <c r="N523" i="30" s="1"/>
  <c r="F523" i="31" s="1"/>
  <c r="E523" i="30"/>
  <c r="D523" i="30"/>
  <c r="C523" i="30"/>
  <c r="B523" i="30"/>
  <c r="A523" i="30"/>
  <c r="F522" i="30"/>
  <c r="N522" i="30" s="1"/>
  <c r="F522" i="31" s="1"/>
  <c r="E522" i="30"/>
  <c r="D522" i="30"/>
  <c r="C522" i="30"/>
  <c r="B522" i="30"/>
  <c r="A522" i="30"/>
  <c r="F521" i="30"/>
  <c r="N521" i="30" s="1"/>
  <c r="F521" i="31" s="1"/>
  <c r="E521" i="30"/>
  <c r="D521" i="30"/>
  <c r="C521" i="30"/>
  <c r="B521" i="30"/>
  <c r="A521" i="30"/>
  <c r="F520" i="30"/>
  <c r="N520" i="30" s="1"/>
  <c r="F520" i="31" s="1"/>
  <c r="E520" i="30"/>
  <c r="D520" i="30"/>
  <c r="C520" i="30"/>
  <c r="B520" i="30"/>
  <c r="A520" i="30"/>
  <c r="F519" i="30"/>
  <c r="N519" i="30" s="1"/>
  <c r="F519" i="31" s="1"/>
  <c r="E519" i="30"/>
  <c r="D519" i="30"/>
  <c r="C519" i="30"/>
  <c r="B519" i="30"/>
  <c r="A519" i="30"/>
  <c r="F518" i="30"/>
  <c r="N518" i="30" s="1"/>
  <c r="F518" i="31" s="1"/>
  <c r="E518" i="30"/>
  <c r="D518" i="30"/>
  <c r="C518" i="30"/>
  <c r="B518" i="30"/>
  <c r="A518" i="30"/>
  <c r="F517" i="30"/>
  <c r="N517" i="30" s="1"/>
  <c r="F517" i="31" s="1"/>
  <c r="E517" i="30"/>
  <c r="D517" i="30"/>
  <c r="C517" i="30"/>
  <c r="B517" i="30"/>
  <c r="A517" i="30"/>
  <c r="F516" i="30"/>
  <c r="N516" i="30" s="1"/>
  <c r="F516" i="31" s="1"/>
  <c r="E516" i="30"/>
  <c r="D516" i="30"/>
  <c r="C516" i="30"/>
  <c r="B516" i="30"/>
  <c r="A516" i="30"/>
  <c r="F515" i="30"/>
  <c r="N515" i="30" s="1"/>
  <c r="F515" i="31" s="1"/>
  <c r="E515" i="30"/>
  <c r="D515" i="30"/>
  <c r="C515" i="30"/>
  <c r="B515" i="30"/>
  <c r="A515" i="30"/>
  <c r="F514" i="30"/>
  <c r="N514" i="30" s="1"/>
  <c r="F514" i="31" s="1"/>
  <c r="E514" i="30"/>
  <c r="D514" i="30"/>
  <c r="C514" i="30"/>
  <c r="B514" i="30"/>
  <c r="A514" i="30"/>
  <c r="F513" i="30"/>
  <c r="N513" i="30" s="1"/>
  <c r="F513" i="31" s="1"/>
  <c r="E513" i="30"/>
  <c r="D513" i="30"/>
  <c r="C513" i="30"/>
  <c r="B513" i="30"/>
  <c r="A513" i="30"/>
  <c r="F512" i="30"/>
  <c r="N512" i="30" s="1"/>
  <c r="F512" i="31" s="1"/>
  <c r="E512" i="30"/>
  <c r="D512" i="30"/>
  <c r="C512" i="30"/>
  <c r="B512" i="30"/>
  <c r="A512" i="30"/>
  <c r="F511" i="30"/>
  <c r="N511" i="30" s="1"/>
  <c r="F511" i="31" s="1"/>
  <c r="E511" i="30"/>
  <c r="D511" i="30"/>
  <c r="C511" i="30"/>
  <c r="B511" i="30"/>
  <c r="A511" i="30"/>
  <c r="F510" i="30"/>
  <c r="N510" i="30" s="1"/>
  <c r="F510" i="31" s="1"/>
  <c r="E510" i="30"/>
  <c r="D510" i="30"/>
  <c r="C510" i="30"/>
  <c r="B510" i="30"/>
  <c r="A510" i="30"/>
  <c r="F509" i="30"/>
  <c r="N509" i="30" s="1"/>
  <c r="F509" i="31" s="1"/>
  <c r="E509" i="30"/>
  <c r="D509" i="30"/>
  <c r="C509" i="30"/>
  <c r="B509" i="30"/>
  <c r="A509" i="30"/>
  <c r="F508" i="30"/>
  <c r="N508" i="30" s="1"/>
  <c r="F508" i="31" s="1"/>
  <c r="E508" i="30"/>
  <c r="D508" i="30"/>
  <c r="C508" i="30"/>
  <c r="B508" i="30"/>
  <c r="A508" i="30"/>
  <c r="F507" i="30"/>
  <c r="N507" i="30" s="1"/>
  <c r="F507" i="31" s="1"/>
  <c r="E507" i="30"/>
  <c r="D507" i="30"/>
  <c r="C507" i="30"/>
  <c r="B507" i="30"/>
  <c r="A507" i="30"/>
  <c r="F506" i="30"/>
  <c r="N506" i="30" s="1"/>
  <c r="F506" i="31" s="1"/>
  <c r="E506" i="30"/>
  <c r="D506" i="30"/>
  <c r="C506" i="30"/>
  <c r="B506" i="30"/>
  <c r="A506" i="30"/>
  <c r="F505" i="30"/>
  <c r="N505" i="30" s="1"/>
  <c r="F505" i="31" s="1"/>
  <c r="E505" i="30"/>
  <c r="D505" i="30"/>
  <c r="C505" i="30"/>
  <c r="B505" i="30"/>
  <c r="A505" i="30"/>
  <c r="F504" i="30"/>
  <c r="N504" i="30" s="1"/>
  <c r="F504" i="31" s="1"/>
  <c r="E504" i="30"/>
  <c r="D504" i="30"/>
  <c r="C504" i="30"/>
  <c r="B504" i="30"/>
  <c r="A504" i="30"/>
  <c r="F503" i="30"/>
  <c r="N503" i="30" s="1"/>
  <c r="F503" i="31" s="1"/>
  <c r="E503" i="30"/>
  <c r="D503" i="30"/>
  <c r="C503" i="30"/>
  <c r="B503" i="30"/>
  <c r="A503" i="30"/>
  <c r="F502" i="30"/>
  <c r="N502" i="30" s="1"/>
  <c r="F502" i="31" s="1"/>
  <c r="E502" i="30"/>
  <c r="D502" i="30"/>
  <c r="C502" i="30"/>
  <c r="B502" i="30"/>
  <c r="A502" i="30"/>
  <c r="F501" i="30"/>
  <c r="N501" i="30" s="1"/>
  <c r="F501" i="31" s="1"/>
  <c r="E501" i="30"/>
  <c r="D501" i="30"/>
  <c r="C501" i="30"/>
  <c r="B501" i="30"/>
  <c r="A501" i="30"/>
  <c r="F500" i="30"/>
  <c r="N500" i="30" s="1"/>
  <c r="F500" i="31" s="1"/>
  <c r="E500" i="30"/>
  <c r="D500" i="30"/>
  <c r="C500" i="30"/>
  <c r="B500" i="30"/>
  <c r="A500" i="30"/>
  <c r="F499" i="30"/>
  <c r="N499" i="30" s="1"/>
  <c r="F499" i="31" s="1"/>
  <c r="E499" i="30"/>
  <c r="D499" i="30"/>
  <c r="C499" i="30"/>
  <c r="B499" i="30"/>
  <c r="A499" i="30"/>
  <c r="F498" i="30"/>
  <c r="N498" i="30" s="1"/>
  <c r="F498" i="31" s="1"/>
  <c r="E498" i="30"/>
  <c r="D498" i="30"/>
  <c r="C498" i="30"/>
  <c r="B498" i="30"/>
  <c r="A498" i="30"/>
  <c r="F497" i="30"/>
  <c r="N497" i="30" s="1"/>
  <c r="F497" i="31" s="1"/>
  <c r="E497" i="30"/>
  <c r="D497" i="30"/>
  <c r="C497" i="30"/>
  <c r="B497" i="30"/>
  <c r="A497" i="30"/>
  <c r="D496" i="30"/>
  <c r="A496" i="30"/>
  <c r="F494" i="30"/>
  <c r="N494" i="30" s="1"/>
  <c r="F494" i="31" s="1"/>
  <c r="E494" i="30"/>
  <c r="D494" i="30"/>
  <c r="C494" i="30"/>
  <c r="B494" i="30"/>
  <c r="A494" i="30"/>
  <c r="F493" i="30"/>
  <c r="N493" i="30" s="1"/>
  <c r="F493" i="31" s="1"/>
  <c r="E493" i="30"/>
  <c r="D493" i="30"/>
  <c r="C493" i="30"/>
  <c r="B493" i="30"/>
  <c r="A493" i="30"/>
  <c r="F492" i="30"/>
  <c r="N492" i="30" s="1"/>
  <c r="F492" i="31" s="1"/>
  <c r="E492" i="30"/>
  <c r="D492" i="30"/>
  <c r="C492" i="30"/>
  <c r="B492" i="30"/>
  <c r="A492" i="30"/>
  <c r="F491" i="30"/>
  <c r="N491" i="30" s="1"/>
  <c r="F491" i="31" s="1"/>
  <c r="E491" i="30"/>
  <c r="D491" i="30"/>
  <c r="C491" i="30"/>
  <c r="B491" i="30"/>
  <c r="A491" i="30"/>
  <c r="F490" i="30"/>
  <c r="N490" i="30" s="1"/>
  <c r="F490" i="31" s="1"/>
  <c r="E490" i="30"/>
  <c r="D490" i="30"/>
  <c r="C490" i="30"/>
  <c r="B490" i="30"/>
  <c r="A490" i="30"/>
  <c r="F489" i="30"/>
  <c r="N489" i="30" s="1"/>
  <c r="F489" i="31" s="1"/>
  <c r="E489" i="30"/>
  <c r="D489" i="30"/>
  <c r="C489" i="30"/>
  <c r="B489" i="30"/>
  <c r="A489" i="30"/>
  <c r="F488" i="30"/>
  <c r="N488" i="30" s="1"/>
  <c r="F488" i="31" s="1"/>
  <c r="E488" i="30"/>
  <c r="D488" i="30"/>
  <c r="C488" i="30"/>
  <c r="B488" i="30"/>
  <c r="A488" i="30"/>
  <c r="F487" i="30"/>
  <c r="N487" i="30" s="1"/>
  <c r="F487" i="31" s="1"/>
  <c r="E487" i="30"/>
  <c r="D487" i="30"/>
  <c r="C487" i="30"/>
  <c r="B487" i="30"/>
  <c r="A487" i="30"/>
  <c r="F486" i="30"/>
  <c r="N486" i="30" s="1"/>
  <c r="F486" i="31" s="1"/>
  <c r="E486" i="30"/>
  <c r="D486" i="30"/>
  <c r="C486" i="30"/>
  <c r="B486" i="30"/>
  <c r="A486" i="30"/>
  <c r="F485" i="30"/>
  <c r="N485" i="30" s="1"/>
  <c r="F485" i="31" s="1"/>
  <c r="E485" i="30"/>
  <c r="D485" i="30"/>
  <c r="C485" i="30"/>
  <c r="B485" i="30"/>
  <c r="A485" i="30"/>
  <c r="F484" i="30"/>
  <c r="N484" i="30" s="1"/>
  <c r="F484" i="31" s="1"/>
  <c r="E484" i="30"/>
  <c r="D484" i="30"/>
  <c r="C484" i="30"/>
  <c r="B484" i="30"/>
  <c r="A484" i="30"/>
  <c r="F483" i="30"/>
  <c r="N483" i="30" s="1"/>
  <c r="F483" i="31" s="1"/>
  <c r="E483" i="30"/>
  <c r="D483" i="30"/>
  <c r="C483" i="30"/>
  <c r="B483" i="30"/>
  <c r="A483" i="30"/>
  <c r="F482" i="30"/>
  <c r="N482" i="30" s="1"/>
  <c r="F482" i="31" s="1"/>
  <c r="E482" i="30"/>
  <c r="D482" i="30"/>
  <c r="C482" i="30"/>
  <c r="B482" i="30"/>
  <c r="A482" i="30"/>
  <c r="F481" i="30"/>
  <c r="N481" i="30" s="1"/>
  <c r="F481" i="31" s="1"/>
  <c r="E481" i="30"/>
  <c r="D481" i="30"/>
  <c r="C481" i="30"/>
  <c r="B481" i="30"/>
  <c r="A481" i="30"/>
  <c r="F480" i="30"/>
  <c r="N480" i="30" s="1"/>
  <c r="F480" i="31" s="1"/>
  <c r="E480" i="30"/>
  <c r="D480" i="30"/>
  <c r="C480" i="30"/>
  <c r="B480" i="30"/>
  <c r="A480" i="30"/>
  <c r="F479" i="30"/>
  <c r="N479" i="30" s="1"/>
  <c r="F479" i="31" s="1"/>
  <c r="E479" i="30"/>
  <c r="D479" i="30"/>
  <c r="C479" i="30"/>
  <c r="B479" i="30"/>
  <c r="A479" i="30"/>
  <c r="F478" i="30"/>
  <c r="N478" i="30" s="1"/>
  <c r="F478" i="31" s="1"/>
  <c r="E478" i="30"/>
  <c r="D478" i="30"/>
  <c r="C478" i="30"/>
  <c r="B478" i="30"/>
  <c r="A478" i="30"/>
  <c r="F477" i="30"/>
  <c r="N477" i="30" s="1"/>
  <c r="F477" i="31" s="1"/>
  <c r="E477" i="30"/>
  <c r="D477" i="30"/>
  <c r="C477" i="30"/>
  <c r="B477" i="30"/>
  <c r="A477" i="30"/>
  <c r="F476" i="30"/>
  <c r="N476" i="30" s="1"/>
  <c r="F476" i="31" s="1"/>
  <c r="E476" i="30"/>
  <c r="D476" i="30"/>
  <c r="C476" i="30"/>
  <c r="B476" i="30"/>
  <c r="A476" i="30"/>
  <c r="F475" i="30"/>
  <c r="N475" i="30" s="1"/>
  <c r="F475" i="31" s="1"/>
  <c r="E475" i="30"/>
  <c r="D475" i="30"/>
  <c r="C475" i="30"/>
  <c r="B475" i="30"/>
  <c r="A475" i="30"/>
  <c r="F474" i="30"/>
  <c r="N474" i="30" s="1"/>
  <c r="F474" i="31" s="1"/>
  <c r="E474" i="30"/>
  <c r="D474" i="30"/>
  <c r="C474" i="30"/>
  <c r="B474" i="30"/>
  <c r="A474" i="30"/>
  <c r="F473" i="30"/>
  <c r="N473" i="30" s="1"/>
  <c r="F473" i="31" s="1"/>
  <c r="E473" i="30"/>
  <c r="D473" i="30"/>
  <c r="C473" i="30"/>
  <c r="B473" i="30"/>
  <c r="A473" i="30"/>
  <c r="F472" i="30"/>
  <c r="N472" i="30" s="1"/>
  <c r="F472" i="31" s="1"/>
  <c r="E472" i="30"/>
  <c r="D472" i="30"/>
  <c r="C472" i="30"/>
  <c r="B472" i="30"/>
  <c r="A472" i="30"/>
  <c r="F471" i="30"/>
  <c r="N471" i="30" s="1"/>
  <c r="F471" i="31" s="1"/>
  <c r="E471" i="30"/>
  <c r="D471" i="30"/>
  <c r="C471" i="30"/>
  <c r="B471" i="30"/>
  <c r="A471" i="30"/>
  <c r="F470" i="30"/>
  <c r="N470" i="30" s="1"/>
  <c r="F470" i="31" s="1"/>
  <c r="E470" i="30"/>
  <c r="D470" i="30"/>
  <c r="C470" i="30"/>
  <c r="B470" i="30"/>
  <c r="A470" i="30"/>
  <c r="F469" i="30"/>
  <c r="N469" i="30" s="1"/>
  <c r="F469" i="31" s="1"/>
  <c r="E469" i="30"/>
  <c r="D469" i="30"/>
  <c r="C469" i="30"/>
  <c r="B469" i="30"/>
  <c r="A469" i="30"/>
  <c r="F468" i="30"/>
  <c r="N468" i="30" s="1"/>
  <c r="F468" i="31" s="1"/>
  <c r="E468" i="30"/>
  <c r="D468" i="30"/>
  <c r="C468" i="30"/>
  <c r="B468" i="30"/>
  <c r="A468" i="30"/>
  <c r="F467" i="30"/>
  <c r="N467" i="30" s="1"/>
  <c r="F467" i="31" s="1"/>
  <c r="E467" i="30"/>
  <c r="D467" i="30"/>
  <c r="C467" i="30"/>
  <c r="B467" i="30"/>
  <c r="A467" i="30"/>
  <c r="F466" i="30"/>
  <c r="N466" i="30" s="1"/>
  <c r="F466" i="31" s="1"/>
  <c r="E466" i="30"/>
  <c r="D466" i="30"/>
  <c r="C466" i="30"/>
  <c r="B466" i="30"/>
  <c r="A466" i="30"/>
  <c r="F465" i="30"/>
  <c r="N465" i="30" s="1"/>
  <c r="F465" i="31" s="1"/>
  <c r="E465" i="30"/>
  <c r="D465" i="30"/>
  <c r="C465" i="30"/>
  <c r="B465" i="30"/>
  <c r="A465" i="30"/>
  <c r="D464" i="30"/>
  <c r="A464" i="30"/>
  <c r="F462" i="30"/>
  <c r="N462" i="30" s="1"/>
  <c r="F462" i="31" s="1"/>
  <c r="E462" i="30"/>
  <c r="D462" i="30"/>
  <c r="C462" i="30"/>
  <c r="B462" i="30"/>
  <c r="A462" i="30"/>
  <c r="F461" i="30"/>
  <c r="N461" i="30" s="1"/>
  <c r="F461" i="31" s="1"/>
  <c r="E461" i="30"/>
  <c r="D461" i="30"/>
  <c r="C461" i="30"/>
  <c r="B461" i="30"/>
  <c r="A461" i="30"/>
  <c r="F460" i="30"/>
  <c r="N460" i="30" s="1"/>
  <c r="F460" i="31" s="1"/>
  <c r="E460" i="30"/>
  <c r="D460" i="30"/>
  <c r="C460" i="30"/>
  <c r="B460" i="30"/>
  <c r="A460" i="30"/>
  <c r="F459" i="30"/>
  <c r="N459" i="30" s="1"/>
  <c r="F459" i="31" s="1"/>
  <c r="E459" i="30"/>
  <c r="D459" i="30"/>
  <c r="C459" i="30"/>
  <c r="B459" i="30"/>
  <c r="A459" i="30"/>
  <c r="F458" i="30"/>
  <c r="N458" i="30" s="1"/>
  <c r="F458" i="31" s="1"/>
  <c r="E458" i="30"/>
  <c r="D458" i="30"/>
  <c r="C458" i="30"/>
  <c r="B458" i="30"/>
  <c r="A458" i="30"/>
  <c r="F457" i="30"/>
  <c r="N457" i="30" s="1"/>
  <c r="F457" i="31" s="1"/>
  <c r="E457" i="30"/>
  <c r="D457" i="30"/>
  <c r="C457" i="30"/>
  <c r="B457" i="30"/>
  <c r="A457" i="30"/>
  <c r="F456" i="30"/>
  <c r="N456" i="30" s="1"/>
  <c r="F456" i="31" s="1"/>
  <c r="E456" i="30"/>
  <c r="D456" i="30"/>
  <c r="C456" i="30"/>
  <c r="B456" i="30"/>
  <c r="A456" i="30"/>
  <c r="F455" i="30"/>
  <c r="N455" i="30" s="1"/>
  <c r="F455" i="31" s="1"/>
  <c r="E455" i="30"/>
  <c r="D455" i="30"/>
  <c r="C455" i="30"/>
  <c r="B455" i="30"/>
  <c r="A455" i="30"/>
  <c r="F454" i="30"/>
  <c r="N454" i="30" s="1"/>
  <c r="F454" i="31" s="1"/>
  <c r="E454" i="30"/>
  <c r="D454" i="30"/>
  <c r="C454" i="30"/>
  <c r="B454" i="30"/>
  <c r="A454" i="30"/>
  <c r="F453" i="30"/>
  <c r="N453" i="30" s="1"/>
  <c r="F453" i="31" s="1"/>
  <c r="E453" i="30"/>
  <c r="D453" i="30"/>
  <c r="C453" i="30"/>
  <c r="B453" i="30"/>
  <c r="A453" i="30"/>
  <c r="F452" i="30"/>
  <c r="N452" i="30" s="1"/>
  <c r="F452" i="31" s="1"/>
  <c r="E452" i="30"/>
  <c r="D452" i="30"/>
  <c r="C452" i="30"/>
  <c r="B452" i="30"/>
  <c r="A452" i="30"/>
  <c r="F451" i="30"/>
  <c r="N451" i="30" s="1"/>
  <c r="F451" i="31" s="1"/>
  <c r="E451" i="30"/>
  <c r="D451" i="30"/>
  <c r="C451" i="30"/>
  <c r="B451" i="30"/>
  <c r="A451" i="30"/>
  <c r="F450" i="30"/>
  <c r="N450" i="30" s="1"/>
  <c r="F450" i="31" s="1"/>
  <c r="E450" i="30"/>
  <c r="D450" i="30"/>
  <c r="C450" i="30"/>
  <c r="B450" i="30"/>
  <c r="A450" i="30"/>
  <c r="F449" i="30"/>
  <c r="N449" i="30" s="1"/>
  <c r="F449" i="31" s="1"/>
  <c r="E449" i="30"/>
  <c r="D449" i="30"/>
  <c r="C449" i="30"/>
  <c r="B449" i="30"/>
  <c r="A449" i="30"/>
  <c r="F448" i="30"/>
  <c r="N448" i="30" s="1"/>
  <c r="F448" i="31" s="1"/>
  <c r="E448" i="30"/>
  <c r="D448" i="30"/>
  <c r="C448" i="30"/>
  <c r="B448" i="30"/>
  <c r="A448" i="30"/>
  <c r="F447" i="30"/>
  <c r="N447" i="30" s="1"/>
  <c r="F447" i="31" s="1"/>
  <c r="E447" i="30"/>
  <c r="D447" i="30"/>
  <c r="C447" i="30"/>
  <c r="B447" i="30"/>
  <c r="A447" i="30"/>
  <c r="F446" i="30"/>
  <c r="N446" i="30" s="1"/>
  <c r="F446" i="31" s="1"/>
  <c r="E446" i="30"/>
  <c r="D446" i="30"/>
  <c r="C446" i="30"/>
  <c r="B446" i="30"/>
  <c r="A446" i="30"/>
  <c r="F445" i="30"/>
  <c r="N445" i="30" s="1"/>
  <c r="F445" i="31" s="1"/>
  <c r="E445" i="30"/>
  <c r="D445" i="30"/>
  <c r="C445" i="30"/>
  <c r="B445" i="30"/>
  <c r="A445" i="30"/>
  <c r="F444" i="30"/>
  <c r="N444" i="30" s="1"/>
  <c r="F444" i="31" s="1"/>
  <c r="E444" i="30"/>
  <c r="D444" i="30"/>
  <c r="C444" i="30"/>
  <c r="B444" i="30"/>
  <c r="A444" i="30"/>
  <c r="F443" i="30"/>
  <c r="N443" i="30" s="1"/>
  <c r="F443" i="31" s="1"/>
  <c r="E443" i="30"/>
  <c r="D443" i="30"/>
  <c r="C443" i="30"/>
  <c r="B443" i="30"/>
  <c r="A443" i="30"/>
  <c r="F442" i="30"/>
  <c r="N442" i="30" s="1"/>
  <c r="F442" i="31" s="1"/>
  <c r="E442" i="30"/>
  <c r="D442" i="30"/>
  <c r="C442" i="30"/>
  <c r="B442" i="30"/>
  <c r="A442" i="30"/>
  <c r="F441" i="30"/>
  <c r="N441" i="30" s="1"/>
  <c r="F441" i="31" s="1"/>
  <c r="E441" i="30"/>
  <c r="D441" i="30"/>
  <c r="C441" i="30"/>
  <c r="B441" i="30"/>
  <c r="A441" i="30"/>
  <c r="F440" i="30"/>
  <c r="N440" i="30" s="1"/>
  <c r="F440" i="31" s="1"/>
  <c r="E440" i="30"/>
  <c r="D440" i="30"/>
  <c r="C440" i="30"/>
  <c r="B440" i="30"/>
  <c r="A440" i="30"/>
  <c r="F439" i="30"/>
  <c r="N439" i="30" s="1"/>
  <c r="F439" i="31" s="1"/>
  <c r="E439" i="30"/>
  <c r="D439" i="30"/>
  <c r="C439" i="30"/>
  <c r="B439" i="30"/>
  <c r="A439" i="30"/>
  <c r="F438" i="30"/>
  <c r="N438" i="30" s="1"/>
  <c r="F438" i="31" s="1"/>
  <c r="E438" i="30"/>
  <c r="D438" i="30"/>
  <c r="C438" i="30"/>
  <c r="B438" i="30"/>
  <c r="A438" i="30"/>
  <c r="F437" i="30"/>
  <c r="N437" i="30" s="1"/>
  <c r="F437" i="31" s="1"/>
  <c r="E437" i="30"/>
  <c r="D437" i="30"/>
  <c r="C437" i="30"/>
  <c r="B437" i="30"/>
  <c r="A437" i="30"/>
  <c r="F436" i="30"/>
  <c r="N436" i="30" s="1"/>
  <c r="F436" i="31" s="1"/>
  <c r="E436" i="30"/>
  <c r="D436" i="30"/>
  <c r="C436" i="30"/>
  <c r="B436" i="30"/>
  <c r="A436" i="30"/>
  <c r="F435" i="30"/>
  <c r="N435" i="30" s="1"/>
  <c r="F435" i="31" s="1"/>
  <c r="E435" i="30"/>
  <c r="D435" i="30"/>
  <c r="C435" i="30"/>
  <c r="B435" i="30"/>
  <c r="A435" i="30"/>
  <c r="F434" i="30"/>
  <c r="N434" i="30" s="1"/>
  <c r="F434" i="31" s="1"/>
  <c r="E434" i="30"/>
  <c r="D434" i="30"/>
  <c r="C434" i="30"/>
  <c r="B434" i="30"/>
  <c r="A434" i="30"/>
  <c r="F433" i="30"/>
  <c r="N433" i="30" s="1"/>
  <c r="F433" i="31" s="1"/>
  <c r="E433" i="30"/>
  <c r="D433" i="30"/>
  <c r="C433" i="30"/>
  <c r="B433" i="30"/>
  <c r="A433" i="30"/>
  <c r="D432" i="30"/>
  <c r="A432" i="30"/>
  <c r="F430" i="30"/>
  <c r="N430" i="30" s="1"/>
  <c r="F430" i="31" s="1"/>
  <c r="E430" i="30"/>
  <c r="D430" i="30"/>
  <c r="C430" i="30"/>
  <c r="B430" i="30"/>
  <c r="A430" i="30"/>
  <c r="F429" i="30"/>
  <c r="N429" i="30" s="1"/>
  <c r="F429" i="31" s="1"/>
  <c r="E429" i="30"/>
  <c r="D429" i="30"/>
  <c r="C429" i="30"/>
  <c r="B429" i="30"/>
  <c r="A429" i="30"/>
  <c r="F428" i="30"/>
  <c r="N428" i="30" s="1"/>
  <c r="F428" i="31" s="1"/>
  <c r="E428" i="30"/>
  <c r="D428" i="30"/>
  <c r="C428" i="30"/>
  <c r="B428" i="30"/>
  <c r="A428" i="30"/>
  <c r="F427" i="30"/>
  <c r="N427" i="30" s="1"/>
  <c r="F427" i="31" s="1"/>
  <c r="E427" i="30"/>
  <c r="D427" i="30"/>
  <c r="C427" i="30"/>
  <c r="B427" i="30"/>
  <c r="A427" i="30"/>
  <c r="F426" i="30"/>
  <c r="N426" i="30" s="1"/>
  <c r="F426" i="31" s="1"/>
  <c r="E426" i="30"/>
  <c r="D426" i="30"/>
  <c r="C426" i="30"/>
  <c r="B426" i="30"/>
  <c r="A426" i="30"/>
  <c r="F425" i="30"/>
  <c r="N425" i="30" s="1"/>
  <c r="F425" i="31" s="1"/>
  <c r="E425" i="30"/>
  <c r="D425" i="30"/>
  <c r="C425" i="30"/>
  <c r="B425" i="30"/>
  <c r="A425" i="30"/>
  <c r="F424" i="30"/>
  <c r="N424" i="30" s="1"/>
  <c r="F424" i="31" s="1"/>
  <c r="E424" i="30"/>
  <c r="D424" i="30"/>
  <c r="C424" i="30"/>
  <c r="B424" i="30"/>
  <c r="A424" i="30"/>
  <c r="F423" i="30"/>
  <c r="N423" i="30" s="1"/>
  <c r="F423" i="31" s="1"/>
  <c r="E423" i="30"/>
  <c r="D423" i="30"/>
  <c r="C423" i="30"/>
  <c r="B423" i="30"/>
  <c r="A423" i="30"/>
  <c r="F422" i="30"/>
  <c r="N422" i="30" s="1"/>
  <c r="F422" i="31" s="1"/>
  <c r="E422" i="30"/>
  <c r="D422" i="30"/>
  <c r="C422" i="30"/>
  <c r="B422" i="30"/>
  <c r="A422" i="30"/>
  <c r="F421" i="30"/>
  <c r="N421" i="30" s="1"/>
  <c r="F421" i="31" s="1"/>
  <c r="E421" i="30"/>
  <c r="D421" i="30"/>
  <c r="C421" i="30"/>
  <c r="B421" i="30"/>
  <c r="A421" i="30"/>
  <c r="F420" i="30"/>
  <c r="N420" i="30" s="1"/>
  <c r="F420" i="31" s="1"/>
  <c r="E420" i="30"/>
  <c r="D420" i="30"/>
  <c r="C420" i="30"/>
  <c r="B420" i="30"/>
  <c r="A420" i="30"/>
  <c r="F419" i="30"/>
  <c r="N419" i="30" s="1"/>
  <c r="F419" i="31" s="1"/>
  <c r="E419" i="30"/>
  <c r="D419" i="30"/>
  <c r="C419" i="30"/>
  <c r="B419" i="30"/>
  <c r="A419" i="30"/>
  <c r="F418" i="30"/>
  <c r="N418" i="30" s="1"/>
  <c r="F418" i="31" s="1"/>
  <c r="E418" i="30"/>
  <c r="D418" i="30"/>
  <c r="C418" i="30"/>
  <c r="B418" i="30"/>
  <c r="A418" i="30"/>
  <c r="F417" i="30"/>
  <c r="N417" i="30" s="1"/>
  <c r="F417" i="31" s="1"/>
  <c r="E417" i="30"/>
  <c r="D417" i="30"/>
  <c r="C417" i="30"/>
  <c r="B417" i="30"/>
  <c r="A417" i="30"/>
  <c r="F416" i="30"/>
  <c r="N416" i="30" s="1"/>
  <c r="F416" i="31" s="1"/>
  <c r="E416" i="30"/>
  <c r="D416" i="30"/>
  <c r="C416" i="30"/>
  <c r="B416" i="30"/>
  <c r="A416" i="30"/>
  <c r="F415" i="30"/>
  <c r="N415" i="30" s="1"/>
  <c r="F415" i="31" s="1"/>
  <c r="E415" i="30"/>
  <c r="D415" i="30"/>
  <c r="C415" i="30"/>
  <c r="B415" i="30"/>
  <c r="A415" i="30"/>
  <c r="F414" i="30"/>
  <c r="N414" i="30" s="1"/>
  <c r="F414" i="31" s="1"/>
  <c r="E414" i="30"/>
  <c r="D414" i="30"/>
  <c r="C414" i="30"/>
  <c r="B414" i="30"/>
  <c r="A414" i="30"/>
  <c r="F413" i="30"/>
  <c r="N413" i="30" s="1"/>
  <c r="F413" i="31" s="1"/>
  <c r="E413" i="30"/>
  <c r="D413" i="30"/>
  <c r="C413" i="30"/>
  <c r="B413" i="30"/>
  <c r="A413" i="30"/>
  <c r="F412" i="30"/>
  <c r="N412" i="30" s="1"/>
  <c r="F412" i="31" s="1"/>
  <c r="E412" i="30"/>
  <c r="D412" i="30"/>
  <c r="C412" i="30"/>
  <c r="B412" i="30"/>
  <c r="A412" i="30"/>
  <c r="F411" i="30"/>
  <c r="N411" i="30" s="1"/>
  <c r="F411" i="31" s="1"/>
  <c r="E411" i="30"/>
  <c r="D411" i="30"/>
  <c r="C411" i="30"/>
  <c r="B411" i="30"/>
  <c r="A411" i="30"/>
  <c r="F410" i="30"/>
  <c r="N410" i="30" s="1"/>
  <c r="F410" i="31" s="1"/>
  <c r="E410" i="30"/>
  <c r="D410" i="30"/>
  <c r="C410" i="30"/>
  <c r="B410" i="30"/>
  <c r="A410" i="30"/>
  <c r="F409" i="30"/>
  <c r="N409" i="30" s="1"/>
  <c r="F409" i="31" s="1"/>
  <c r="E409" i="30"/>
  <c r="D409" i="30"/>
  <c r="C409" i="30"/>
  <c r="B409" i="30"/>
  <c r="A409" i="30"/>
  <c r="F408" i="30"/>
  <c r="N408" i="30" s="1"/>
  <c r="F408" i="31" s="1"/>
  <c r="E408" i="30"/>
  <c r="D408" i="30"/>
  <c r="C408" i="30"/>
  <c r="B408" i="30"/>
  <c r="A408" i="30"/>
  <c r="F407" i="30"/>
  <c r="N407" i="30" s="1"/>
  <c r="F407" i="31" s="1"/>
  <c r="E407" i="30"/>
  <c r="D407" i="30"/>
  <c r="C407" i="30"/>
  <c r="B407" i="30"/>
  <c r="A407" i="30"/>
  <c r="F406" i="30"/>
  <c r="N406" i="30" s="1"/>
  <c r="F406" i="31" s="1"/>
  <c r="E406" i="30"/>
  <c r="D406" i="30"/>
  <c r="C406" i="30"/>
  <c r="B406" i="30"/>
  <c r="A406" i="30"/>
  <c r="F405" i="30"/>
  <c r="N405" i="30" s="1"/>
  <c r="F405" i="31" s="1"/>
  <c r="E405" i="30"/>
  <c r="D405" i="30"/>
  <c r="C405" i="30"/>
  <c r="B405" i="30"/>
  <c r="A405" i="30"/>
  <c r="F404" i="30"/>
  <c r="N404" i="30" s="1"/>
  <c r="F404" i="31" s="1"/>
  <c r="E404" i="30"/>
  <c r="D404" i="30"/>
  <c r="C404" i="30"/>
  <c r="B404" i="30"/>
  <c r="A404" i="30"/>
  <c r="F403" i="30"/>
  <c r="N403" i="30" s="1"/>
  <c r="F403" i="31" s="1"/>
  <c r="E403" i="30"/>
  <c r="D403" i="30"/>
  <c r="C403" i="30"/>
  <c r="B403" i="30"/>
  <c r="A403" i="30"/>
  <c r="F402" i="30"/>
  <c r="N402" i="30" s="1"/>
  <c r="F402" i="31" s="1"/>
  <c r="E402" i="30"/>
  <c r="D402" i="30"/>
  <c r="C402" i="30"/>
  <c r="B402" i="30"/>
  <c r="A402" i="30"/>
  <c r="F401" i="30"/>
  <c r="N401" i="30" s="1"/>
  <c r="F401" i="31" s="1"/>
  <c r="E401" i="30"/>
  <c r="D401" i="30"/>
  <c r="C401" i="30"/>
  <c r="B401" i="30"/>
  <c r="A401" i="30"/>
  <c r="D400" i="30"/>
  <c r="A400" i="30"/>
  <c r="F398" i="30"/>
  <c r="N398" i="30" s="1"/>
  <c r="F398" i="31" s="1"/>
  <c r="E398" i="30"/>
  <c r="D398" i="30"/>
  <c r="C398" i="30"/>
  <c r="B398" i="30"/>
  <c r="A398" i="30"/>
  <c r="F397" i="30"/>
  <c r="N397" i="30" s="1"/>
  <c r="F397" i="31" s="1"/>
  <c r="E397" i="30"/>
  <c r="D397" i="30"/>
  <c r="C397" i="30"/>
  <c r="B397" i="30"/>
  <c r="A397" i="30"/>
  <c r="F396" i="30"/>
  <c r="N396" i="30" s="1"/>
  <c r="F396" i="31" s="1"/>
  <c r="E396" i="30"/>
  <c r="D396" i="30"/>
  <c r="C396" i="30"/>
  <c r="B396" i="30"/>
  <c r="A396" i="30"/>
  <c r="F395" i="30"/>
  <c r="N395" i="30" s="1"/>
  <c r="F395" i="31" s="1"/>
  <c r="E395" i="30"/>
  <c r="D395" i="30"/>
  <c r="C395" i="30"/>
  <c r="B395" i="30"/>
  <c r="A395" i="30"/>
  <c r="F394" i="30"/>
  <c r="N394" i="30" s="1"/>
  <c r="F394" i="31" s="1"/>
  <c r="E394" i="30"/>
  <c r="D394" i="30"/>
  <c r="C394" i="30"/>
  <c r="B394" i="30"/>
  <c r="A394" i="30"/>
  <c r="F393" i="30"/>
  <c r="N393" i="30" s="1"/>
  <c r="F393" i="31" s="1"/>
  <c r="E393" i="30"/>
  <c r="D393" i="30"/>
  <c r="C393" i="30"/>
  <c r="B393" i="30"/>
  <c r="A393" i="30"/>
  <c r="F392" i="30"/>
  <c r="N392" i="30" s="1"/>
  <c r="F392" i="31" s="1"/>
  <c r="E392" i="30"/>
  <c r="D392" i="30"/>
  <c r="C392" i="30"/>
  <c r="B392" i="30"/>
  <c r="A392" i="30"/>
  <c r="F391" i="30"/>
  <c r="N391" i="30" s="1"/>
  <c r="F391" i="31" s="1"/>
  <c r="E391" i="30"/>
  <c r="D391" i="30"/>
  <c r="C391" i="30"/>
  <c r="B391" i="30"/>
  <c r="A391" i="30"/>
  <c r="F390" i="30"/>
  <c r="N390" i="30" s="1"/>
  <c r="F390" i="31" s="1"/>
  <c r="E390" i="30"/>
  <c r="D390" i="30"/>
  <c r="C390" i="30"/>
  <c r="B390" i="30"/>
  <c r="A390" i="30"/>
  <c r="F389" i="30"/>
  <c r="N389" i="30" s="1"/>
  <c r="F389" i="31" s="1"/>
  <c r="E389" i="30"/>
  <c r="D389" i="30"/>
  <c r="C389" i="30"/>
  <c r="B389" i="30"/>
  <c r="A389" i="30"/>
  <c r="F388" i="30"/>
  <c r="N388" i="30" s="1"/>
  <c r="F388" i="31" s="1"/>
  <c r="E388" i="30"/>
  <c r="D388" i="30"/>
  <c r="C388" i="30"/>
  <c r="B388" i="30"/>
  <c r="A388" i="30"/>
  <c r="F387" i="30"/>
  <c r="N387" i="30" s="1"/>
  <c r="F387" i="31" s="1"/>
  <c r="E387" i="30"/>
  <c r="D387" i="30"/>
  <c r="C387" i="30"/>
  <c r="B387" i="30"/>
  <c r="A387" i="30"/>
  <c r="F386" i="30"/>
  <c r="N386" i="30" s="1"/>
  <c r="F386" i="31" s="1"/>
  <c r="E386" i="30"/>
  <c r="D386" i="30"/>
  <c r="C386" i="30"/>
  <c r="B386" i="30"/>
  <c r="A386" i="30"/>
  <c r="F385" i="30"/>
  <c r="N385" i="30" s="1"/>
  <c r="F385" i="31" s="1"/>
  <c r="E385" i="30"/>
  <c r="D385" i="30"/>
  <c r="C385" i="30"/>
  <c r="B385" i="30"/>
  <c r="A385" i="30"/>
  <c r="F384" i="30"/>
  <c r="N384" i="30" s="1"/>
  <c r="F384" i="31" s="1"/>
  <c r="E384" i="30"/>
  <c r="D384" i="30"/>
  <c r="C384" i="30"/>
  <c r="B384" i="30"/>
  <c r="A384" i="30"/>
  <c r="F383" i="30"/>
  <c r="N383" i="30" s="1"/>
  <c r="F383" i="31" s="1"/>
  <c r="E383" i="30"/>
  <c r="D383" i="30"/>
  <c r="C383" i="30"/>
  <c r="B383" i="30"/>
  <c r="A383" i="30"/>
  <c r="F382" i="30"/>
  <c r="N382" i="30" s="1"/>
  <c r="F382" i="31" s="1"/>
  <c r="E382" i="30"/>
  <c r="D382" i="30"/>
  <c r="C382" i="30"/>
  <c r="B382" i="30"/>
  <c r="A382" i="30"/>
  <c r="F381" i="30"/>
  <c r="N381" i="30" s="1"/>
  <c r="F381" i="31" s="1"/>
  <c r="E381" i="30"/>
  <c r="D381" i="30"/>
  <c r="C381" i="30"/>
  <c r="B381" i="30"/>
  <c r="A381" i="30"/>
  <c r="F380" i="30"/>
  <c r="N380" i="30" s="1"/>
  <c r="F380" i="31" s="1"/>
  <c r="E380" i="30"/>
  <c r="D380" i="30"/>
  <c r="C380" i="30"/>
  <c r="B380" i="30"/>
  <c r="A380" i="30"/>
  <c r="F379" i="30"/>
  <c r="N379" i="30" s="1"/>
  <c r="F379" i="31" s="1"/>
  <c r="E379" i="30"/>
  <c r="D379" i="30"/>
  <c r="C379" i="30"/>
  <c r="B379" i="30"/>
  <c r="A379" i="30"/>
  <c r="F378" i="30"/>
  <c r="N378" i="30" s="1"/>
  <c r="F378" i="31" s="1"/>
  <c r="E378" i="30"/>
  <c r="D378" i="30"/>
  <c r="C378" i="30"/>
  <c r="B378" i="30"/>
  <c r="A378" i="30"/>
  <c r="F377" i="30"/>
  <c r="N377" i="30" s="1"/>
  <c r="F377" i="31" s="1"/>
  <c r="E377" i="30"/>
  <c r="D377" i="30"/>
  <c r="C377" i="30"/>
  <c r="B377" i="30"/>
  <c r="A377" i="30"/>
  <c r="F376" i="30"/>
  <c r="N376" i="30" s="1"/>
  <c r="F376" i="31" s="1"/>
  <c r="E376" i="30"/>
  <c r="D376" i="30"/>
  <c r="C376" i="30"/>
  <c r="B376" i="30"/>
  <c r="A376" i="30"/>
  <c r="F375" i="30"/>
  <c r="N375" i="30" s="1"/>
  <c r="F375" i="31" s="1"/>
  <c r="E375" i="30"/>
  <c r="D375" i="30"/>
  <c r="C375" i="30"/>
  <c r="B375" i="30"/>
  <c r="A375" i="30"/>
  <c r="F374" i="30"/>
  <c r="N374" i="30" s="1"/>
  <c r="F374" i="31" s="1"/>
  <c r="E374" i="30"/>
  <c r="D374" i="30"/>
  <c r="C374" i="30"/>
  <c r="B374" i="30"/>
  <c r="A374" i="30"/>
  <c r="F373" i="30"/>
  <c r="N373" i="30" s="1"/>
  <c r="F373" i="31" s="1"/>
  <c r="E373" i="30"/>
  <c r="D373" i="30"/>
  <c r="C373" i="30"/>
  <c r="B373" i="30"/>
  <c r="A373" i="30"/>
  <c r="F372" i="30"/>
  <c r="N372" i="30" s="1"/>
  <c r="F372" i="31" s="1"/>
  <c r="E372" i="30"/>
  <c r="D372" i="30"/>
  <c r="C372" i="30"/>
  <c r="B372" i="30"/>
  <c r="A372" i="30"/>
  <c r="F371" i="30"/>
  <c r="N371" i="30" s="1"/>
  <c r="F371" i="31" s="1"/>
  <c r="E371" i="30"/>
  <c r="D371" i="30"/>
  <c r="C371" i="30"/>
  <c r="B371" i="30"/>
  <c r="A371" i="30"/>
  <c r="F370" i="30"/>
  <c r="N370" i="30" s="1"/>
  <c r="F370" i="31" s="1"/>
  <c r="E370" i="30"/>
  <c r="D370" i="30"/>
  <c r="C370" i="30"/>
  <c r="B370" i="30"/>
  <c r="A370" i="30"/>
  <c r="F369" i="30"/>
  <c r="N369" i="30" s="1"/>
  <c r="F369" i="31" s="1"/>
  <c r="E369" i="30"/>
  <c r="D369" i="30"/>
  <c r="C369" i="30"/>
  <c r="B369" i="30"/>
  <c r="A369" i="30"/>
  <c r="D368" i="30"/>
  <c r="A368" i="30"/>
  <c r="F366" i="30"/>
  <c r="N366" i="30" s="1"/>
  <c r="F366" i="31" s="1"/>
  <c r="E366" i="30"/>
  <c r="D366" i="30"/>
  <c r="C366" i="30"/>
  <c r="B366" i="30"/>
  <c r="A366" i="30"/>
  <c r="F365" i="30"/>
  <c r="N365" i="30" s="1"/>
  <c r="F365" i="31" s="1"/>
  <c r="E365" i="30"/>
  <c r="D365" i="30"/>
  <c r="C365" i="30"/>
  <c r="B365" i="30"/>
  <c r="A365" i="30"/>
  <c r="F364" i="30"/>
  <c r="N364" i="30" s="1"/>
  <c r="F364" i="31" s="1"/>
  <c r="E364" i="30"/>
  <c r="D364" i="30"/>
  <c r="C364" i="30"/>
  <c r="B364" i="30"/>
  <c r="A364" i="30"/>
  <c r="F363" i="30"/>
  <c r="N363" i="30" s="1"/>
  <c r="F363" i="31" s="1"/>
  <c r="E363" i="30"/>
  <c r="D363" i="30"/>
  <c r="C363" i="30"/>
  <c r="B363" i="30"/>
  <c r="A363" i="30"/>
  <c r="F362" i="30"/>
  <c r="N362" i="30" s="1"/>
  <c r="F362" i="31" s="1"/>
  <c r="E362" i="30"/>
  <c r="D362" i="30"/>
  <c r="C362" i="30"/>
  <c r="B362" i="30"/>
  <c r="A362" i="30"/>
  <c r="F361" i="30"/>
  <c r="N361" i="30" s="1"/>
  <c r="F361" i="31" s="1"/>
  <c r="E361" i="30"/>
  <c r="D361" i="30"/>
  <c r="C361" i="30"/>
  <c r="B361" i="30"/>
  <c r="A361" i="30"/>
  <c r="F360" i="30"/>
  <c r="N360" i="30" s="1"/>
  <c r="F360" i="31" s="1"/>
  <c r="E360" i="30"/>
  <c r="D360" i="30"/>
  <c r="C360" i="30"/>
  <c r="B360" i="30"/>
  <c r="A360" i="30"/>
  <c r="F359" i="30"/>
  <c r="N359" i="30" s="1"/>
  <c r="F359" i="31" s="1"/>
  <c r="E359" i="30"/>
  <c r="D359" i="30"/>
  <c r="C359" i="30"/>
  <c r="B359" i="30"/>
  <c r="A359" i="30"/>
  <c r="F358" i="30"/>
  <c r="N358" i="30" s="1"/>
  <c r="F358" i="31" s="1"/>
  <c r="E358" i="30"/>
  <c r="D358" i="30"/>
  <c r="C358" i="30"/>
  <c r="B358" i="30"/>
  <c r="A358" i="30"/>
  <c r="F357" i="30"/>
  <c r="N357" i="30" s="1"/>
  <c r="F357" i="31" s="1"/>
  <c r="E357" i="30"/>
  <c r="D357" i="30"/>
  <c r="C357" i="30"/>
  <c r="B357" i="30"/>
  <c r="A357" i="30"/>
  <c r="F356" i="30"/>
  <c r="N356" i="30" s="1"/>
  <c r="F356" i="31" s="1"/>
  <c r="E356" i="30"/>
  <c r="D356" i="30"/>
  <c r="C356" i="30"/>
  <c r="B356" i="30"/>
  <c r="A356" i="30"/>
  <c r="F355" i="30"/>
  <c r="N355" i="30" s="1"/>
  <c r="F355" i="31" s="1"/>
  <c r="E355" i="30"/>
  <c r="D355" i="30"/>
  <c r="C355" i="30"/>
  <c r="B355" i="30"/>
  <c r="A355" i="30"/>
  <c r="F354" i="30"/>
  <c r="N354" i="30" s="1"/>
  <c r="F354" i="31" s="1"/>
  <c r="E354" i="30"/>
  <c r="D354" i="30"/>
  <c r="C354" i="30"/>
  <c r="B354" i="30"/>
  <c r="A354" i="30"/>
  <c r="F353" i="30"/>
  <c r="N353" i="30" s="1"/>
  <c r="F353" i="31" s="1"/>
  <c r="E353" i="30"/>
  <c r="D353" i="30"/>
  <c r="C353" i="30"/>
  <c r="B353" i="30"/>
  <c r="A353" i="30"/>
  <c r="F352" i="30"/>
  <c r="N352" i="30" s="1"/>
  <c r="F352" i="31" s="1"/>
  <c r="E352" i="30"/>
  <c r="D352" i="30"/>
  <c r="C352" i="30"/>
  <c r="B352" i="30"/>
  <c r="A352" i="30"/>
  <c r="F351" i="30"/>
  <c r="N351" i="30" s="1"/>
  <c r="F351" i="31" s="1"/>
  <c r="E351" i="30"/>
  <c r="D351" i="30"/>
  <c r="C351" i="30"/>
  <c r="B351" i="30"/>
  <c r="A351" i="30"/>
  <c r="F350" i="30"/>
  <c r="N350" i="30" s="1"/>
  <c r="F350" i="31" s="1"/>
  <c r="E350" i="30"/>
  <c r="D350" i="30"/>
  <c r="C350" i="30"/>
  <c r="B350" i="30"/>
  <c r="A350" i="30"/>
  <c r="F349" i="30"/>
  <c r="N349" i="30" s="1"/>
  <c r="F349" i="31" s="1"/>
  <c r="E349" i="30"/>
  <c r="D349" i="30"/>
  <c r="C349" i="30"/>
  <c r="B349" i="30"/>
  <c r="A349" i="30"/>
  <c r="F348" i="30"/>
  <c r="N348" i="30" s="1"/>
  <c r="F348" i="31" s="1"/>
  <c r="E348" i="30"/>
  <c r="D348" i="30"/>
  <c r="C348" i="30"/>
  <c r="B348" i="30"/>
  <c r="A348" i="30"/>
  <c r="F347" i="30"/>
  <c r="N347" i="30" s="1"/>
  <c r="F347" i="31" s="1"/>
  <c r="E347" i="30"/>
  <c r="D347" i="30"/>
  <c r="C347" i="30"/>
  <c r="B347" i="30"/>
  <c r="A347" i="30"/>
  <c r="F346" i="30"/>
  <c r="N346" i="30" s="1"/>
  <c r="F346" i="31" s="1"/>
  <c r="E346" i="30"/>
  <c r="D346" i="30"/>
  <c r="C346" i="30"/>
  <c r="B346" i="30"/>
  <c r="A346" i="30"/>
  <c r="F345" i="30"/>
  <c r="N345" i="30" s="1"/>
  <c r="F345" i="31" s="1"/>
  <c r="E345" i="30"/>
  <c r="D345" i="30"/>
  <c r="C345" i="30"/>
  <c r="B345" i="30"/>
  <c r="A345" i="30"/>
  <c r="F344" i="30"/>
  <c r="N344" i="30" s="1"/>
  <c r="F344" i="31" s="1"/>
  <c r="E344" i="30"/>
  <c r="D344" i="30"/>
  <c r="C344" i="30"/>
  <c r="B344" i="30"/>
  <c r="A344" i="30"/>
  <c r="F343" i="30"/>
  <c r="N343" i="30" s="1"/>
  <c r="F343" i="31" s="1"/>
  <c r="E343" i="30"/>
  <c r="D343" i="30"/>
  <c r="C343" i="30"/>
  <c r="B343" i="30"/>
  <c r="A343" i="30"/>
  <c r="F342" i="30"/>
  <c r="N342" i="30" s="1"/>
  <c r="F342" i="31" s="1"/>
  <c r="E342" i="30"/>
  <c r="D342" i="30"/>
  <c r="C342" i="30"/>
  <c r="B342" i="30"/>
  <c r="A342" i="30"/>
  <c r="F341" i="30"/>
  <c r="N341" i="30" s="1"/>
  <c r="F341" i="31" s="1"/>
  <c r="E341" i="30"/>
  <c r="D341" i="30"/>
  <c r="C341" i="30"/>
  <c r="B341" i="30"/>
  <c r="A341" i="30"/>
  <c r="F340" i="30"/>
  <c r="N340" i="30" s="1"/>
  <c r="F340" i="31" s="1"/>
  <c r="E340" i="30"/>
  <c r="D340" i="30"/>
  <c r="C340" i="30"/>
  <c r="B340" i="30"/>
  <c r="A340" i="30"/>
  <c r="F339" i="30"/>
  <c r="N339" i="30" s="1"/>
  <c r="F339" i="31" s="1"/>
  <c r="E339" i="30"/>
  <c r="D339" i="30"/>
  <c r="C339" i="30"/>
  <c r="B339" i="30"/>
  <c r="A339" i="30"/>
  <c r="F338" i="30"/>
  <c r="N338" i="30" s="1"/>
  <c r="F338" i="31" s="1"/>
  <c r="E338" i="30"/>
  <c r="D338" i="30"/>
  <c r="C338" i="30"/>
  <c r="B338" i="30"/>
  <c r="A338" i="30"/>
  <c r="F337" i="30"/>
  <c r="N337" i="30" s="1"/>
  <c r="F337" i="31" s="1"/>
  <c r="E337" i="30"/>
  <c r="D337" i="30"/>
  <c r="C337" i="30"/>
  <c r="B337" i="30"/>
  <c r="A337" i="30"/>
  <c r="D336" i="30"/>
  <c r="A336" i="30"/>
  <c r="F334" i="30"/>
  <c r="N334" i="30" s="1"/>
  <c r="F334" i="31" s="1"/>
  <c r="E334" i="30"/>
  <c r="D334" i="30"/>
  <c r="C334" i="30"/>
  <c r="B334" i="30"/>
  <c r="A334" i="30"/>
  <c r="F333" i="30"/>
  <c r="N333" i="30" s="1"/>
  <c r="F333" i="31" s="1"/>
  <c r="E333" i="30"/>
  <c r="D333" i="30"/>
  <c r="C333" i="30"/>
  <c r="B333" i="30"/>
  <c r="A333" i="30"/>
  <c r="F332" i="30"/>
  <c r="N332" i="30" s="1"/>
  <c r="F332" i="31" s="1"/>
  <c r="E332" i="30"/>
  <c r="D332" i="30"/>
  <c r="C332" i="30"/>
  <c r="B332" i="30"/>
  <c r="A332" i="30"/>
  <c r="F331" i="30"/>
  <c r="N331" i="30" s="1"/>
  <c r="F331" i="31" s="1"/>
  <c r="E331" i="30"/>
  <c r="D331" i="30"/>
  <c r="C331" i="30"/>
  <c r="B331" i="30"/>
  <c r="A331" i="30"/>
  <c r="F330" i="30"/>
  <c r="N330" i="30" s="1"/>
  <c r="F330" i="31" s="1"/>
  <c r="E330" i="30"/>
  <c r="D330" i="30"/>
  <c r="C330" i="30"/>
  <c r="B330" i="30"/>
  <c r="A330" i="30"/>
  <c r="F329" i="30"/>
  <c r="N329" i="30" s="1"/>
  <c r="F329" i="31" s="1"/>
  <c r="E329" i="30"/>
  <c r="D329" i="30"/>
  <c r="C329" i="30"/>
  <c r="B329" i="30"/>
  <c r="A329" i="30"/>
  <c r="F328" i="30"/>
  <c r="N328" i="30" s="1"/>
  <c r="F328" i="31" s="1"/>
  <c r="E328" i="30"/>
  <c r="D328" i="30"/>
  <c r="C328" i="30"/>
  <c r="B328" i="30"/>
  <c r="A328" i="30"/>
  <c r="F327" i="30"/>
  <c r="N327" i="30" s="1"/>
  <c r="F327" i="31" s="1"/>
  <c r="E327" i="30"/>
  <c r="D327" i="30"/>
  <c r="C327" i="30"/>
  <c r="B327" i="30"/>
  <c r="A327" i="30"/>
  <c r="F326" i="30"/>
  <c r="N326" i="30" s="1"/>
  <c r="F326" i="31" s="1"/>
  <c r="E326" i="30"/>
  <c r="D326" i="30"/>
  <c r="C326" i="30"/>
  <c r="B326" i="30"/>
  <c r="A326" i="30"/>
  <c r="F325" i="30"/>
  <c r="N325" i="30" s="1"/>
  <c r="F325" i="31" s="1"/>
  <c r="E325" i="30"/>
  <c r="D325" i="30"/>
  <c r="C325" i="30"/>
  <c r="B325" i="30"/>
  <c r="A325" i="30"/>
  <c r="F324" i="30"/>
  <c r="N324" i="30" s="1"/>
  <c r="F324" i="31" s="1"/>
  <c r="E324" i="30"/>
  <c r="D324" i="30"/>
  <c r="C324" i="30"/>
  <c r="B324" i="30"/>
  <c r="A324" i="30"/>
  <c r="F323" i="30"/>
  <c r="N323" i="30" s="1"/>
  <c r="F323" i="31" s="1"/>
  <c r="E323" i="30"/>
  <c r="D323" i="30"/>
  <c r="C323" i="30"/>
  <c r="B323" i="30"/>
  <c r="A323" i="30"/>
  <c r="F322" i="30"/>
  <c r="N322" i="30" s="1"/>
  <c r="F322" i="31" s="1"/>
  <c r="E322" i="30"/>
  <c r="D322" i="30"/>
  <c r="C322" i="30"/>
  <c r="B322" i="30"/>
  <c r="A322" i="30"/>
  <c r="F321" i="30"/>
  <c r="N321" i="30" s="1"/>
  <c r="F321" i="31" s="1"/>
  <c r="E321" i="30"/>
  <c r="D321" i="30"/>
  <c r="C321" i="30"/>
  <c r="B321" i="30"/>
  <c r="A321" i="30"/>
  <c r="F320" i="30"/>
  <c r="N320" i="30" s="1"/>
  <c r="F320" i="31" s="1"/>
  <c r="E320" i="30"/>
  <c r="D320" i="30"/>
  <c r="C320" i="30"/>
  <c r="B320" i="30"/>
  <c r="A320" i="30"/>
  <c r="F319" i="30"/>
  <c r="N319" i="30" s="1"/>
  <c r="F319" i="31" s="1"/>
  <c r="E319" i="30"/>
  <c r="D319" i="30"/>
  <c r="C319" i="30"/>
  <c r="B319" i="30"/>
  <c r="A319" i="30"/>
  <c r="F318" i="30"/>
  <c r="N318" i="30" s="1"/>
  <c r="F318" i="31" s="1"/>
  <c r="E318" i="30"/>
  <c r="D318" i="30"/>
  <c r="C318" i="30"/>
  <c r="B318" i="30"/>
  <c r="A318" i="30"/>
  <c r="F317" i="30"/>
  <c r="N317" i="30" s="1"/>
  <c r="F317" i="31" s="1"/>
  <c r="E317" i="30"/>
  <c r="D317" i="30"/>
  <c r="C317" i="30"/>
  <c r="B317" i="30"/>
  <c r="A317" i="30"/>
  <c r="F316" i="30"/>
  <c r="N316" i="30" s="1"/>
  <c r="F316" i="31" s="1"/>
  <c r="E316" i="30"/>
  <c r="D316" i="30"/>
  <c r="C316" i="30"/>
  <c r="B316" i="30"/>
  <c r="A316" i="30"/>
  <c r="F315" i="30"/>
  <c r="N315" i="30" s="1"/>
  <c r="F315" i="31" s="1"/>
  <c r="E315" i="30"/>
  <c r="D315" i="30"/>
  <c r="C315" i="30"/>
  <c r="B315" i="30"/>
  <c r="A315" i="30"/>
  <c r="F314" i="30"/>
  <c r="N314" i="30" s="1"/>
  <c r="F314" i="31" s="1"/>
  <c r="E314" i="30"/>
  <c r="D314" i="30"/>
  <c r="C314" i="30"/>
  <c r="B314" i="30"/>
  <c r="A314" i="30"/>
  <c r="F313" i="30"/>
  <c r="N313" i="30" s="1"/>
  <c r="F313" i="31" s="1"/>
  <c r="E313" i="30"/>
  <c r="D313" i="30"/>
  <c r="C313" i="30"/>
  <c r="B313" i="30"/>
  <c r="A313" i="30"/>
  <c r="F312" i="30"/>
  <c r="N312" i="30" s="1"/>
  <c r="F312" i="31" s="1"/>
  <c r="E312" i="30"/>
  <c r="D312" i="30"/>
  <c r="C312" i="30"/>
  <c r="B312" i="30"/>
  <c r="A312" i="30"/>
  <c r="F311" i="30"/>
  <c r="N311" i="30" s="1"/>
  <c r="F311" i="31" s="1"/>
  <c r="E311" i="30"/>
  <c r="D311" i="30"/>
  <c r="C311" i="30"/>
  <c r="B311" i="30"/>
  <c r="A311" i="30"/>
  <c r="F310" i="30"/>
  <c r="N310" i="30" s="1"/>
  <c r="F310" i="31" s="1"/>
  <c r="E310" i="30"/>
  <c r="D310" i="30"/>
  <c r="C310" i="30"/>
  <c r="B310" i="30"/>
  <c r="A310" i="30"/>
  <c r="F309" i="30"/>
  <c r="N309" i="30" s="1"/>
  <c r="F309" i="31" s="1"/>
  <c r="E309" i="30"/>
  <c r="D309" i="30"/>
  <c r="C309" i="30"/>
  <c r="B309" i="30"/>
  <c r="A309" i="30"/>
  <c r="F308" i="30"/>
  <c r="N308" i="30" s="1"/>
  <c r="F308" i="31" s="1"/>
  <c r="E308" i="30"/>
  <c r="D308" i="30"/>
  <c r="C308" i="30"/>
  <c r="B308" i="30"/>
  <c r="A308" i="30"/>
  <c r="F307" i="30"/>
  <c r="N307" i="30" s="1"/>
  <c r="F307" i="31" s="1"/>
  <c r="E307" i="30"/>
  <c r="D307" i="30"/>
  <c r="C307" i="30"/>
  <c r="B307" i="30"/>
  <c r="A307" i="30"/>
  <c r="F306" i="30"/>
  <c r="N306" i="30" s="1"/>
  <c r="F306" i="31" s="1"/>
  <c r="E306" i="30"/>
  <c r="D306" i="30"/>
  <c r="C306" i="30"/>
  <c r="B306" i="30"/>
  <c r="A306" i="30"/>
  <c r="F305" i="30"/>
  <c r="N305" i="30" s="1"/>
  <c r="F305" i="31" s="1"/>
  <c r="E305" i="30"/>
  <c r="D305" i="30"/>
  <c r="C305" i="30"/>
  <c r="B305" i="30"/>
  <c r="A305" i="30"/>
  <c r="D304" i="30"/>
  <c r="A304" i="30"/>
  <c r="F302" i="30"/>
  <c r="N302" i="30" s="1"/>
  <c r="F302" i="31" s="1"/>
  <c r="E302" i="30"/>
  <c r="D302" i="30"/>
  <c r="C302" i="30"/>
  <c r="B302" i="30"/>
  <c r="A302" i="30"/>
  <c r="F301" i="30"/>
  <c r="N301" i="30" s="1"/>
  <c r="F301" i="31" s="1"/>
  <c r="E301" i="30"/>
  <c r="D301" i="30"/>
  <c r="C301" i="30"/>
  <c r="B301" i="30"/>
  <c r="A301" i="30"/>
  <c r="F300" i="30"/>
  <c r="N300" i="30" s="1"/>
  <c r="F300" i="31" s="1"/>
  <c r="E300" i="30"/>
  <c r="D300" i="30"/>
  <c r="C300" i="30"/>
  <c r="B300" i="30"/>
  <c r="A300" i="30"/>
  <c r="F299" i="30"/>
  <c r="N299" i="30" s="1"/>
  <c r="F299" i="31" s="1"/>
  <c r="E299" i="30"/>
  <c r="D299" i="30"/>
  <c r="C299" i="30"/>
  <c r="B299" i="30"/>
  <c r="A299" i="30"/>
  <c r="F298" i="30"/>
  <c r="N298" i="30" s="1"/>
  <c r="F298" i="31" s="1"/>
  <c r="E298" i="30"/>
  <c r="D298" i="30"/>
  <c r="C298" i="30"/>
  <c r="B298" i="30"/>
  <c r="A298" i="30"/>
  <c r="F297" i="30"/>
  <c r="N297" i="30" s="1"/>
  <c r="F297" i="31" s="1"/>
  <c r="E297" i="30"/>
  <c r="D297" i="30"/>
  <c r="C297" i="30"/>
  <c r="B297" i="30"/>
  <c r="A297" i="30"/>
  <c r="F296" i="30"/>
  <c r="N296" i="30" s="1"/>
  <c r="F296" i="31" s="1"/>
  <c r="E296" i="30"/>
  <c r="D296" i="30"/>
  <c r="C296" i="30"/>
  <c r="B296" i="30"/>
  <c r="A296" i="30"/>
  <c r="F295" i="30"/>
  <c r="N295" i="30" s="1"/>
  <c r="F295" i="31" s="1"/>
  <c r="E295" i="30"/>
  <c r="D295" i="30"/>
  <c r="C295" i="30"/>
  <c r="B295" i="30"/>
  <c r="A295" i="30"/>
  <c r="F294" i="30"/>
  <c r="N294" i="30" s="1"/>
  <c r="F294" i="31" s="1"/>
  <c r="E294" i="30"/>
  <c r="D294" i="30"/>
  <c r="C294" i="30"/>
  <c r="B294" i="30"/>
  <c r="A294" i="30"/>
  <c r="F293" i="30"/>
  <c r="N293" i="30" s="1"/>
  <c r="F293" i="31" s="1"/>
  <c r="E293" i="30"/>
  <c r="D293" i="30"/>
  <c r="C293" i="30"/>
  <c r="B293" i="30"/>
  <c r="A293" i="30"/>
  <c r="F292" i="30"/>
  <c r="N292" i="30" s="1"/>
  <c r="F292" i="31" s="1"/>
  <c r="E292" i="30"/>
  <c r="D292" i="30"/>
  <c r="C292" i="30"/>
  <c r="B292" i="30"/>
  <c r="A292" i="30"/>
  <c r="F291" i="30"/>
  <c r="N291" i="30" s="1"/>
  <c r="F291" i="31" s="1"/>
  <c r="E291" i="30"/>
  <c r="D291" i="30"/>
  <c r="C291" i="30"/>
  <c r="B291" i="30"/>
  <c r="A291" i="30"/>
  <c r="F290" i="30"/>
  <c r="N290" i="30" s="1"/>
  <c r="F290" i="31" s="1"/>
  <c r="E290" i="30"/>
  <c r="D290" i="30"/>
  <c r="C290" i="30"/>
  <c r="B290" i="30"/>
  <c r="A290" i="30"/>
  <c r="F289" i="30"/>
  <c r="N289" i="30" s="1"/>
  <c r="F289" i="31" s="1"/>
  <c r="E289" i="30"/>
  <c r="D289" i="30"/>
  <c r="C289" i="30"/>
  <c r="B289" i="30"/>
  <c r="A289" i="30"/>
  <c r="F288" i="30"/>
  <c r="N288" i="30" s="1"/>
  <c r="F288" i="31" s="1"/>
  <c r="E288" i="30"/>
  <c r="D288" i="30"/>
  <c r="C288" i="30"/>
  <c r="B288" i="30"/>
  <c r="A288" i="30"/>
  <c r="F287" i="30"/>
  <c r="N287" i="30" s="1"/>
  <c r="F287" i="31" s="1"/>
  <c r="E287" i="30"/>
  <c r="D287" i="30"/>
  <c r="C287" i="30"/>
  <c r="B287" i="30"/>
  <c r="A287" i="30"/>
  <c r="F286" i="30"/>
  <c r="N286" i="30" s="1"/>
  <c r="F286" i="31" s="1"/>
  <c r="E286" i="30"/>
  <c r="D286" i="30"/>
  <c r="C286" i="30"/>
  <c r="B286" i="30"/>
  <c r="A286" i="30"/>
  <c r="F285" i="30"/>
  <c r="N285" i="30" s="1"/>
  <c r="F285" i="31" s="1"/>
  <c r="E285" i="30"/>
  <c r="D285" i="30"/>
  <c r="C285" i="30"/>
  <c r="B285" i="30"/>
  <c r="A285" i="30"/>
  <c r="F284" i="30"/>
  <c r="N284" i="30" s="1"/>
  <c r="F284" i="31" s="1"/>
  <c r="E284" i="30"/>
  <c r="D284" i="30"/>
  <c r="C284" i="30"/>
  <c r="B284" i="30"/>
  <c r="A284" i="30"/>
  <c r="F283" i="30"/>
  <c r="N283" i="30" s="1"/>
  <c r="F283" i="31" s="1"/>
  <c r="E283" i="30"/>
  <c r="D283" i="30"/>
  <c r="C283" i="30"/>
  <c r="B283" i="30"/>
  <c r="A283" i="30"/>
  <c r="F282" i="30"/>
  <c r="N282" i="30" s="1"/>
  <c r="F282" i="31" s="1"/>
  <c r="E282" i="30"/>
  <c r="D282" i="30"/>
  <c r="C282" i="30"/>
  <c r="B282" i="30"/>
  <c r="A282" i="30"/>
  <c r="F281" i="30"/>
  <c r="N281" i="30" s="1"/>
  <c r="F281" i="31" s="1"/>
  <c r="E281" i="30"/>
  <c r="D281" i="30"/>
  <c r="C281" i="30"/>
  <c r="B281" i="30"/>
  <c r="A281" i="30"/>
  <c r="F280" i="30"/>
  <c r="N280" i="30" s="1"/>
  <c r="F280" i="31" s="1"/>
  <c r="E280" i="30"/>
  <c r="D280" i="30"/>
  <c r="C280" i="30"/>
  <c r="B280" i="30"/>
  <c r="A280" i="30"/>
  <c r="F279" i="30"/>
  <c r="N279" i="30" s="1"/>
  <c r="F279" i="31" s="1"/>
  <c r="E279" i="30"/>
  <c r="D279" i="30"/>
  <c r="C279" i="30"/>
  <c r="B279" i="30"/>
  <c r="A279" i="30"/>
  <c r="F278" i="30"/>
  <c r="N278" i="30" s="1"/>
  <c r="F278" i="31" s="1"/>
  <c r="E278" i="30"/>
  <c r="D278" i="30"/>
  <c r="C278" i="30"/>
  <c r="B278" i="30"/>
  <c r="A278" i="30"/>
  <c r="F277" i="30"/>
  <c r="N277" i="30" s="1"/>
  <c r="F277" i="31" s="1"/>
  <c r="E277" i="30"/>
  <c r="D277" i="30"/>
  <c r="C277" i="30"/>
  <c r="B277" i="30"/>
  <c r="A277" i="30"/>
  <c r="F276" i="30"/>
  <c r="N276" i="30" s="1"/>
  <c r="F276" i="31" s="1"/>
  <c r="E276" i="30"/>
  <c r="D276" i="30"/>
  <c r="C276" i="30"/>
  <c r="B276" i="30"/>
  <c r="A276" i="30"/>
  <c r="F275" i="30"/>
  <c r="N275" i="30" s="1"/>
  <c r="F275" i="31" s="1"/>
  <c r="E275" i="30"/>
  <c r="D275" i="30"/>
  <c r="C275" i="30"/>
  <c r="B275" i="30"/>
  <c r="A275" i="30"/>
  <c r="F274" i="30"/>
  <c r="N274" i="30" s="1"/>
  <c r="F274" i="31" s="1"/>
  <c r="E274" i="30"/>
  <c r="D274" i="30"/>
  <c r="C274" i="30"/>
  <c r="B274" i="30"/>
  <c r="A274" i="30"/>
  <c r="F273" i="30"/>
  <c r="N273" i="30" s="1"/>
  <c r="F273" i="31" s="1"/>
  <c r="E273" i="30"/>
  <c r="D273" i="30"/>
  <c r="C273" i="30"/>
  <c r="B273" i="30"/>
  <c r="A273" i="30"/>
  <c r="D272" i="30"/>
  <c r="A272" i="30"/>
  <c r="F270" i="30"/>
  <c r="N270" i="30" s="1"/>
  <c r="F270" i="31" s="1"/>
  <c r="E270" i="30"/>
  <c r="D270" i="30"/>
  <c r="C270" i="30"/>
  <c r="B270" i="30"/>
  <c r="A270" i="30"/>
  <c r="F269" i="30"/>
  <c r="N269" i="30" s="1"/>
  <c r="F269" i="31" s="1"/>
  <c r="E269" i="30"/>
  <c r="D269" i="30"/>
  <c r="C269" i="30"/>
  <c r="B269" i="30"/>
  <c r="A269" i="30"/>
  <c r="F268" i="30"/>
  <c r="N268" i="30" s="1"/>
  <c r="F268" i="31" s="1"/>
  <c r="E268" i="30"/>
  <c r="D268" i="30"/>
  <c r="C268" i="30"/>
  <c r="B268" i="30"/>
  <c r="A268" i="30"/>
  <c r="F267" i="30"/>
  <c r="N267" i="30" s="1"/>
  <c r="F267" i="31" s="1"/>
  <c r="E267" i="30"/>
  <c r="D267" i="30"/>
  <c r="C267" i="30"/>
  <c r="B267" i="30"/>
  <c r="A267" i="30"/>
  <c r="F266" i="30"/>
  <c r="N266" i="30" s="1"/>
  <c r="F266" i="31" s="1"/>
  <c r="E266" i="30"/>
  <c r="D266" i="30"/>
  <c r="C266" i="30"/>
  <c r="B266" i="30"/>
  <c r="A266" i="30"/>
  <c r="F265" i="30"/>
  <c r="N265" i="30" s="1"/>
  <c r="F265" i="31" s="1"/>
  <c r="E265" i="30"/>
  <c r="D265" i="30"/>
  <c r="C265" i="30"/>
  <c r="B265" i="30"/>
  <c r="A265" i="30"/>
  <c r="F264" i="30"/>
  <c r="N264" i="30" s="1"/>
  <c r="F264" i="31" s="1"/>
  <c r="E264" i="30"/>
  <c r="D264" i="30"/>
  <c r="C264" i="30"/>
  <c r="B264" i="30"/>
  <c r="A264" i="30"/>
  <c r="F263" i="30"/>
  <c r="N263" i="30" s="1"/>
  <c r="F263" i="31" s="1"/>
  <c r="E263" i="30"/>
  <c r="D263" i="30"/>
  <c r="C263" i="30"/>
  <c r="B263" i="30"/>
  <c r="A263" i="30"/>
  <c r="F262" i="30"/>
  <c r="N262" i="30" s="1"/>
  <c r="F262" i="31" s="1"/>
  <c r="E262" i="30"/>
  <c r="D262" i="30"/>
  <c r="C262" i="30"/>
  <c r="B262" i="30"/>
  <c r="A262" i="30"/>
  <c r="F261" i="30"/>
  <c r="N261" i="30" s="1"/>
  <c r="F261" i="31" s="1"/>
  <c r="E261" i="30"/>
  <c r="D261" i="30"/>
  <c r="C261" i="30"/>
  <c r="B261" i="30"/>
  <c r="A261" i="30"/>
  <c r="F260" i="30"/>
  <c r="N260" i="30" s="1"/>
  <c r="F260" i="31" s="1"/>
  <c r="E260" i="30"/>
  <c r="D260" i="30"/>
  <c r="C260" i="30"/>
  <c r="B260" i="30"/>
  <c r="A260" i="30"/>
  <c r="F259" i="30"/>
  <c r="N259" i="30" s="1"/>
  <c r="F259" i="31" s="1"/>
  <c r="E259" i="30"/>
  <c r="D259" i="30"/>
  <c r="C259" i="30"/>
  <c r="B259" i="30"/>
  <c r="A259" i="30"/>
  <c r="F258" i="30"/>
  <c r="N258" i="30" s="1"/>
  <c r="F258" i="31" s="1"/>
  <c r="E258" i="30"/>
  <c r="D258" i="30"/>
  <c r="C258" i="30"/>
  <c r="B258" i="30"/>
  <c r="A258" i="30"/>
  <c r="F257" i="30"/>
  <c r="N257" i="30" s="1"/>
  <c r="F257" i="31" s="1"/>
  <c r="E257" i="30"/>
  <c r="D257" i="30"/>
  <c r="C257" i="30"/>
  <c r="B257" i="30"/>
  <c r="A257" i="30"/>
  <c r="F256" i="30"/>
  <c r="N256" i="30" s="1"/>
  <c r="F256" i="31" s="1"/>
  <c r="E256" i="30"/>
  <c r="D256" i="30"/>
  <c r="C256" i="30"/>
  <c r="B256" i="30"/>
  <c r="A256" i="30"/>
  <c r="F255" i="30"/>
  <c r="N255" i="30" s="1"/>
  <c r="F255" i="31" s="1"/>
  <c r="E255" i="30"/>
  <c r="D255" i="30"/>
  <c r="C255" i="30"/>
  <c r="B255" i="30"/>
  <c r="A255" i="30"/>
  <c r="F254" i="30"/>
  <c r="N254" i="30" s="1"/>
  <c r="F254" i="31" s="1"/>
  <c r="E254" i="30"/>
  <c r="D254" i="30"/>
  <c r="C254" i="30"/>
  <c r="B254" i="30"/>
  <c r="A254" i="30"/>
  <c r="F253" i="30"/>
  <c r="N253" i="30" s="1"/>
  <c r="F253" i="31" s="1"/>
  <c r="E253" i="30"/>
  <c r="D253" i="30"/>
  <c r="C253" i="30"/>
  <c r="B253" i="30"/>
  <c r="A253" i="30"/>
  <c r="F252" i="30"/>
  <c r="N252" i="30" s="1"/>
  <c r="F252" i="31" s="1"/>
  <c r="E252" i="30"/>
  <c r="D252" i="30"/>
  <c r="C252" i="30"/>
  <c r="B252" i="30"/>
  <c r="A252" i="30"/>
  <c r="F251" i="30"/>
  <c r="N251" i="30" s="1"/>
  <c r="F251" i="31" s="1"/>
  <c r="E251" i="30"/>
  <c r="D251" i="30"/>
  <c r="C251" i="30"/>
  <c r="B251" i="30"/>
  <c r="A251" i="30"/>
  <c r="F250" i="30"/>
  <c r="N250" i="30" s="1"/>
  <c r="F250" i="31" s="1"/>
  <c r="E250" i="30"/>
  <c r="D250" i="30"/>
  <c r="C250" i="30"/>
  <c r="B250" i="30"/>
  <c r="A250" i="30"/>
  <c r="F249" i="30"/>
  <c r="N249" i="30" s="1"/>
  <c r="F249" i="31" s="1"/>
  <c r="E249" i="30"/>
  <c r="D249" i="30"/>
  <c r="C249" i="30"/>
  <c r="B249" i="30"/>
  <c r="A249" i="30"/>
  <c r="F248" i="30"/>
  <c r="N248" i="30" s="1"/>
  <c r="F248" i="31" s="1"/>
  <c r="E248" i="30"/>
  <c r="D248" i="30"/>
  <c r="C248" i="30"/>
  <c r="B248" i="30"/>
  <c r="A248" i="30"/>
  <c r="F247" i="30"/>
  <c r="N247" i="30" s="1"/>
  <c r="F247" i="31" s="1"/>
  <c r="E247" i="30"/>
  <c r="D247" i="30"/>
  <c r="C247" i="30"/>
  <c r="B247" i="30"/>
  <c r="A247" i="30"/>
  <c r="F246" i="30"/>
  <c r="N246" i="30" s="1"/>
  <c r="F246" i="31" s="1"/>
  <c r="E246" i="30"/>
  <c r="D246" i="30"/>
  <c r="C246" i="30"/>
  <c r="B246" i="30"/>
  <c r="A246" i="30"/>
  <c r="F245" i="30"/>
  <c r="N245" i="30" s="1"/>
  <c r="F245" i="31" s="1"/>
  <c r="E245" i="30"/>
  <c r="D245" i="30"/>
  <c r="C245" i="30"/>
  <c r="B245" i="30"/>
  <c r="A245" i="30"/>
  <c r="F244" i="30"/>
  <c r="N244" i="30" s="1"/>
  <c r="F244" i="31" s="1"/>
  <c r="E244" i="30"/>
  <c r="D244" i="30"/>
  <c r="C244" i="30"/>
  <c r="B244" i="30"/>
  <c r="A244" i="30"/>
  <c r="F243" i="30"/>
  <c r="N243" i="30" s="1"/>
  <c r="F243" i="31" s="1"/>
  <c r="E243" i="30"/>
  <c r="D243" i="30"/>
  <c r="C243" i="30"/>
  <c r="B243" i="30"/>
  <c r="A243" i="30"/>
  <c r="F242" i="30"/>
  <c r="N242" i="30" s="1"/>
  <c r="F242" i="31" s="1"/>
  <c r="E242" i="30"/>
  <c r="D242" i="30"/>
  <c r="C242" i="30"/>
  <c r="B242" i="30"/>
  <c r="A242" i="30"/>
  <c r="F241" i="30"/>
  <c r="N241" i="30" s="1"/>
  <c r="F241" i="31" s="1"/>
  <c r="E241" i="30"/>
  <c r="D241" i="30"/>
  <c r="C241" i="30"/>
  <c r="B241" i="30"/>
  <c r="A241" i="30"/>
  <c r="D240" i="30"/>
  <c r="A240" i="30"/>
  <c r="F238" i="30"/>
  <c r="N238" i="30" s="1"/>
  <c r="F238" i="31" s="1"/>
  <c r="E238" i="30"/>
  <c r="D238" i="30"/>
  <c r="C238" i="30"/>
  <c r="B238" i="30"/>
  <c r="A238" i="30"/>
  <c r="F237" i="30"/>
  <c r="N237" i="30" s="1"/>
  <c r="F237" i="31" s="1"/>
  <c r="E237" i="30"/>
  <c r="D237" i="30"/>
  <c r="C237" i="30"/>
  <c r="B237" i="30"/>
  <c r="A237" i="30"/>
  <c r="F236" i="30"/>
  <c r="N236" i="30" s="1"/>
  <c r="F236" i="31" s="1"/>
  <c r="E236" i="30"/>
  <c r="D236" i="30"/>
  <c r="C236" i="30"/>
  <c r="B236" i="30"/>
  <c r="A236" i="30"/>
  <c r="F235" i="30"/>
  <c r="N235" i="30" s="1"/>
  <c r="F235" i="31" s="1"/>
  <c r="E235" i="30"/>
  <c r="D235" i="30"/>
  <c r="C235" i="30"/>
  <c r="B235" i="30"/>
  <c r="A235" i="30"/>
  <c r="F234" i="30"/>
  <c r="N234" i="30" s="1"/>
  <c r="F234" i="31" s="1"/>
  <c r="E234" i="30"/>
  <c r="D234" i="30"/>
  <c r="C234" i="30"/>
  <c r="B234" i="30"/>
  <c r="A234" i="30"/>
  <c r="F233" i="30"/>
  <c r="N233" i="30" s="1"/>
  <c r="F233" i="31" s="1"/>
  <c r="E233" i="30"/>
  <c r="D233" i="30"/>
  <c r="C233" i="30"/>
  <c r="B233" i="30"/>
  <c r="A233" i="30"/>
  <c r="F232" i="30"/>
  <c r="N232" i="30" s="1"/>
  <c r="F232" i="31" s="1"/>
  <c r="E232" i="30"/>
  <c r="D232" i="30"/>
  <c r="C232" i="30"/>
  <c r="B232" i="30"/>
  <c r="A232" i="30"/>
  <c r="F231" i="30"/>
  <c r="N231" i="30" s="1"/>
  <c r="F231" i="31" s="1"/>
  <c r="E231" i="30"/>
  <c r="D231" i="30"/>
  <c r="C231" i="30"/>
  <c r="B231" i="30"/>
  <c r="A231" i="30"/>
  <c r="F230" i="30"/>
  <c r="N230" i="30" s="1"/>
  <c r="F230" i="31" s="1"/>
  <c r="E230" i="30"/>
  <c r="D230" i="30"/>
  <c r="C230" i="30"/>
  <c r="B230" i="30"/>
  <c r="A230" i="30"/>
  <c r="F229" i="30"/>
  <c r="N229" i="30" s="1"/>
  <c r="F229" i="31" s="1"/>
  <c r="E229" i="30"/>
  <c r="D229" i="30"/>
  <c r="C229" i="30"/>
  <c r="B229" i="30"/>
  <c r="A229" i="30"/>
  <c r="F228" i="30"/>
  <c r="N228" i="30" s="1"/>
  <c r="F228" i="31" s="1"/>
  <c r="E228" i="30"/>
  <c r="D228" i="30"/>
  <c r="C228" i="30"/>
  <c r="B228" i="30"/>
  <c r="A228" i="30"/>
  <c r="F227" i="30"/>
  <c r="N227" i="30" s="1"/>
  <c r="F227" i="31" s="1"/>
  <c r="E227" i="30"/>
  <c r="D227" i="30"/>
  <c r="C227" i="30"/>
  <c r="B227" i="30"/>
  <c r="A227" i="30"/>
  <c r="F226" i="30"/>
  <c r="N226" i="30" s="1"/>
  <c r="F226" i="31" s="1"/>
  <c r="E226" i="30"/>
  <c r="D226" i="30"/>
  <c r="C226" i="30"/>
  <c r="B226" i="30"/>
  <c r="A226" i="30"/>
  <c r="F225" i="30"/>
  <c r="N225" i="30" s="1"/>
  <c r="F225" i="31" s="1"/>
  <c r="E225" i="30"/>
  <c r="D225" i="30"/>
  <c r="C225" i="30"/>
  <c r="B225" i="30"/>
  <c r="A225" i="30"/>
  <c r="F224" i="30"/>
  <c r="N224" i="30" s="1"/>
  <c r="F224" i="31" s="1"/>
  <c r="E224" i="30"/>
  <c r="D224" i="30"/>
  <c r="C224" i="30"/>
  <c r="B224" i="30"/>
  <c r="A224" i="30"/>
  <c r="F223" i="30"/>
  <c r="N223" i="30" s="1"/>
  <c r="F223" i="31" s="1"/>
  <c r="E223" i="30"/>
  <c r="D223" i="30"/>
  <c r="C223" i="30"/>
  <c r="B223" i="30"/>
  <c r="A223" i="30"/>
  <c r="F222" i="30"/>
  <c r="N222" i="30" s="1"/>
  <c r="F222" i="31" s="1"/>
  <c r="E222" i="30"/>
  <c r="D222" i="30"/>
  <c r="C222" i="30"/>
  <c r="B222" i="30"/>
  <c r="A222" i="30"/>
  <c r="F221" i="30"/>
  <c r="N221" i="30" s="1"/>
  <c r="F221" i="31" s="1"/>
  <c r="E221" i="30"/>
  <c r="D221" i="30"/>
  <c r="C221" i="30"/>
  <c r="B221" i="30"/>
  <c r="A221" i="30"/>
  <c r="F220" i="30"/>
  <c r="N220" i="30" s="1"/>
  <c r="F220" i="31" s="1"/>
  <c r="E220" i="30"/>
  <c r="D220" i="30"/>
  <c r="C220" i="30"/>
  <c r="B220" i="30"/>
  <c r="A220" i="30"/>
  <c r="F219" i="30"/>
  <c r="N219" i="30" s="1"/>
  <c r="F219" i="31" s="1"/>
  <c r="E219" i="30"/>
  <c r="D219" i="30"/>
  <c r="C219" i="30"/>
  <c r="B219" i="30"/>
  <c r="A219" i="30"/>
  <c r="F218" i="30"/>
  <c r="N218" i="30" s="1"/>
  <c r="F218" i="31" s="1"/>
  <c r="E218" i="30"/>
  <c r="D218" i="30"/>
  <c r="C218" i="30"/>
  <c r="B218" i="30"/>
  <c r="A218" i="30"/>
  <c r="F217" i="30"/>
  <c r="N217" i="30" s="1"/>
  <c r="F217" i="31" s="1"/>
  <c r="E217" i="30"/>
  <c r="D217" i="30"/>
  <c r="C217" i="30"/>
  <c r="B217" i="30"/>
  <c r="A217" i="30"/>
  <c r="F216" i="30"/>
  <c r="N216" i="30" s="1"/>
  <c r="F216" i="31" s="1"/>
  <c r="E216" i="30"/>
  <c r="D216" i="30"/>
  <c r="C216" i="30"/>
  <c r="B216" i="30"/>
  <c r="A216" i="30"/>
  <c r="F215" i="30"/>
  <c r="N215" i="30" s="1"/>
  <c r="F215" i="31" s="1"/>
  <c r="E215" i="30"/>
  <c r="D215" i="30"/>
  <c r="C215" i="30"/>
  <c r="B215" i="30"/>
  <c r="A215" i="30"/>
  <c r="F214" i="30"/>
  <c r="N214" i="30" s="1"/>
  <c r="F214" i="31" s="1"/>
  <c r="E214" i="30"/>
  <c r="D214" i="30"/>
  <c r="C214" i="30"/>
  <c r="B214" i="30"/>
  <c r="A214" i="30"/>
  <c r="F213" i="30"/>
  <c r="N213" i="30" s="1"/>
  <c r="F213" i="31" s="1"/>
  <c r="E213" i="30"/>
  <c r="D213" i="30"/>
  <c r="C213" i="30"/>
  <c r="B213" i="30"/>
  <c r="A213" i="30"/>
  <c r="F212" i="30"/>
  <c r="N212" i="30" s="1"/>
  <c r="F212" i="31" s="1"/>
  <c r="E212" i="30"/>
  <c r="D212" i="30"/>
  <c r="C212" i="30"/>
  <c r="B212" i="30"/>
  <c r="A212" i="30"/>
  <c r="F211" i="30"/>
  <c r="N211" i="30" s="1"/>
  <c r="F211" i="31" s="1"/>
  <c r="E211" i="30"/>
  <c r="D211" i="30"/>
  <c r="C211" i="30"/>
  <c r="B211" i="30"/>
  <c r="A211" i="30"/>
  <c r="F210" i="30"/>
  <c r="N210" i="30" s="1"/>
  <c r="F210" i="31" s="1"/>
  <c r="E210" i="30"/>
  <c r="D210" i="30"/>
  <c r="C210" i="30"/>
  <c r="B210" i="30"/>
  <c r="A210" i="30"/>
  <c r="F209" i="30"/>
  <c r="N209" i="30" s="1"/>
  <c r="F209" i="31" s="1"/>
  <c r="E209" i="30"/>
  <c r="D209" i="30"/>
  <c r="C209" i="30"/>
  <c r="B209" i="30"/>
  <c r="A209" i="30"/>
  <c r="D208" i="30"/>
  <c r="A208" i="30"/>
  <c r="F206" i="30"/>
  <c r="N206" i="30" s="1"/>
  <c r="F206" i="31" s="1"/>
  <c r="E206" i="30"/>
  <c r="D206" i="30"/>
  <c r="C206" i="30"/>
  <c r="B206" i="30"/>
  <c r="A206" i="30"/>
  <c r="F205" i="30"/>
  <c r="N205" i="30" s="1"/>
  <c r="F205" i="31" s="1"/>
  <c r="E205" i="30"/>
  <c r="D205" i="30"/>
  <c r="C205" i="30"/>
  <c r="B205" i="30"/>
  <c r="A205" i="30"/>
  <c r="F204" i="30"/>
  <c r="N204" i="30" s="1"/>
  <c r="F204" i="31" s="1"/>
  <c r="E204" i="30"/>
  <c r="D204" i="30"/>
  <c r="C204" i="30"/>
  <c r="B204" i="30"/>
  <c r="A204" i="30"/>
  <c r="F203" i="30"/>
  <c r="N203" i="30" s="1"/>
  <c r="F203" i="31" s="1"/>
  <c r="E203" i="30"/>
  <c r="D203" i="30"/>
  <c r="C203" i="30"/>
  <c r="B203" i="30"/>
  <c r="A203" i="30"/>
  <c r="F202" i="30"/>
  <c r="N202" i="30" s="1"/>
  <c r="F202" i="31" s="1"/>
  <c r="E202" i="30"/>
  <c r="D202" i="30"/>
  <c r="C202" i="30"/>
  <c r="B202" i="30"/>
  <c r="A202" i="30"/>
  <c r="F201" i="30"/>
  <c r="N201" i="30" s="1"/>
  <c r="F201" i="31" s="1"/>
  <c r="E201" i="30"/>
  <c r="D201" i="30"/>
  <c r="C201" i="30"/>
  <c r="B201" i="30"/>
  <c r="A201" i="30"/>
  <c r="F200" i="30"/>
  <c r="N200" i="30" s="1"/>
  <c r="F200" i="31" s="1"/>
  <c r="E200" i="30"/>
  <c r="D200" i="30"/>
  <c r="C200" i="30"/>
  <c r="B200" i="30"/>
  <c r="A200" i="30"/>
  <c r="F199" i="30"/>
  <c r="N199" i="30" s="1"/>
  <c r="F199" i="31" s="1"/>
  <c r="E199" i="30"/>
  <c r="D199" i="30"/>
  <c r="C199" i="30"/>
  <c r="B199" i="30"/>
  <c r="A199" i="30"/>
  <c r="F198" i="30"/>
  <c r="N198" i="30" s="1"/>
  <c r="F198" i="31" s="1"/>
  <c r="E198" i="30"/>
  <c r="D198" i="30"/>
  <c r="C198" i="30"/>
  <c r="B198" i="30"/>
  <c r="A198" i="30"/>
  <c r="F197" i="30"/>
  <c r="N197" i="30" s="1"/>
  <c r="F197" i="31" s="1"/>
  <c r="E197" i="30"/>
  <c r="D197" i="30"/>
  <c r="C197" i="30"/>
  <c r="B197" i="30"/>
  <c r="A197" i="30"/>
  <c r="F196" i="30"/>
  <c r="N196" i="30" s="1"/>
  <c r="F196" i="31" s="1"/>
  <c r="E196" i="30"/>
  <c r="D196" i="30"/>
  <c r="C196" i="30"/>
  <c r="B196" i="30"/>
  <c r="A196" i="30"/>
  <c r="F195" i="30"/>
  <c r="N195" i="30" s="1"/>
  <c r="F195" i="31" s="1"/>
  <c r="E195" i="30"/>
  <c r="D195" i="30"/>
  <c r="C195" i="30"/>
  <c r="B195" i="30"/>
  <c r="A195" i="30"/>
  <c r="F194" i="30"/>
  <c r="N194" i="30" s="1"/>
  <c r="F194" i="31" s="1"/>
  <c r="E194" i="30"/>
  <c r="D194" i="30"/>
  <c r="C194" i="30"/>
  <c r="B194" i="30"/>
  <c r="A194" i="30"/>
  <c r="F193" i="30"/>
  <c r="N193" i="30" s="1"/>
  <c r="F193" i="31" s="1"/>
  <c r="E193" i="30"/>
  <c r="D193" i="30"/>
  <c r="C193" i="30"/>
  <c r="B193" i="30"/>
  <c r="A193" i="30"/>
  <c r="F192" i="30"/>
  <c r="N192" i="30" s="1"/>
  <c r="F192" i="31" s="1"/>
  <c r="E192" i="30"/>
  <c r="D192" i="30"/>
  <c r="C192" i="30"/>
  <c r="B192" i="30"/>
  <c r="A192" i="30"/>
  <c r="F191" i="30"/>
  <c r="N191" i="30" s="1"/>
  <c r="F191" i="31" s="1"/>
  <c r="E191" i="30"/>
  <c r="D191" i="30"/>
  <c r="C191" i="30"/>
  <c r="B191" i="30"/>
  <c r="A191" i="30"/>
  <c r="F190" i="30"/>
  <c r="N190" i="30" s="1"/>
  <c r="F190" i="31" s="1"/>
  <c r="E190" i="30"/>
  <c r="D190" i="30"/>
  <c r="C190" i="30"/>
  <c r="B190" i="30"/>
  <c r="A190" i="30"/>
  <c r="F189" i="30"/>
  <c r="N189" i="30" s="1"/>
  <c r="F189" i="31" s="1"/>
  <c r="E189" i="30"/>
  <c r="D189" i="30"/>
  <c r="C189" i="30"/>
  <c r="B189" i="30"/>
  <c r="A189" i="30"/>
  <c r="F188" i="30"/>
  <c r="N188" i="30" s="1"/>
  <c r="F188" i="31" s="1"/>
  <c r="E188" i="30"/>
  <c r="D188" i="30"/>
  <c r="C188" i="30"/>
  <c r="B188" i="30"/>
  <c r="A188" i="30"/>
  <c r="F187" i="30"/>
  <c r="N187" i="30" s="1"/>
  <c r="F187" i="31" s="1"/>
  <c r="E187" i="30"/>
  <c r="D187" i="30"/>
  <c r="C187" i="30"/>
  <c r="B187" i="30"/>
  <c r="A187" i="30"/>
  <c r="F186" i="30"/>
  <c r="N186" i="30" s="1"/>
  <c r="F186" i="31" s="1"/>
  <c r="E186" i="30"/>
  <c r="D186" i="30"/>
  <c r="C186" i="30"/>
  <c r="B186" i="30"/>
  <c r="A186" i="30"/>
  <c r="F185" i="30"/>
  <c r="N185" i="30" s="1"/>
  <c r="F185" i="31" s="1"/>
  <c r="E185" i="30"/>
  <c r="D185" i="30"/>
  <c r="C185" i="30"/>
  <c r="B185" i="30"/>
  <c r="A185" i="30"/>
  <c r="F184" i="30"/>
  <c r="N184" i="30" s="1"/>
  <c r="F184" i="31" s="1"/>
  <c r="E184" i="30"/>
  <c r="D184" i="30"/>
  <c r="C184" i="30"/>
  <c r="B184" i="30"/>
  <c r="A184" i="30"/>
  <c r="F183" i="30"/>
  <c r="N183" i="30" s="1"/>
  <c r="F183" i="31" s="1"/>
  <c r="E183" i="30"/>
  <c r="D183" i="30"/>
  <c r="C183" i="30"/>
  <c r="B183" i="30"/>
  <c r="A183" i="30"/>
  <c r="F182" i="30"/>
  <c r="N182" i="30" s="1"/>
  <c r="F182" i="31" s="1"/>
  <c r="E182" i="30"/>
  <c r="D182" i="30"/>
  <c r="C182" i="30"/>
  <c r="B182" i="30"/>
  <c r="A182" i="30"/>
  <c r="F181" i="30"/>
  <c r="N181" i="30" s="1"/>
  <c r="F181" i="31" s="1"/>
  <c r="E181" i="30"/>
  <c r="D181" i="30"/>
  <c r="C181" i="30"/>
  <c r="B181" i="30"/>
  <c r="A181" i="30"/>
  <c r="F180" i="30"/>
  <c r="N180" i="30" s="1"/>
  <c r="F180" i="31" s="1"/>
  <c r="E180" i="30"/>
  <c r="D180" i="30"/>
  <c r="C180" i="30"/>
  <c r="B180" i="30"/>
  <c r="A180" i="30"/>
  <c r="F179" i="30"/>
  <c r="N179" i="30" s="1"/>
  <c r="F179" i="31" s="1"/>
  <c r="E179" i="30"/>
  <c r="D179" i="30"/>
  <c r="C179" i="30"/>
  <c r="B179" i="30"/>
  <c r="A179" i="30"/>
  <c r="F178" i="30"/>
  <c r="N178" i="30" s="1"/>
  <c r="F178" i="31" s="1"/>
  <c r="E178" i="30"/>
  <c r="D178" i="30"/>
  <c r="C178" i="30"/>
  <c r="B178" i="30"/>
  <c r="A178" i="30"/>
  <c r="F177" i="30"/>
  <c r="N177" i="30" s="1"/>
  <c r="F177" i="31" s="1"/>
  <c r="E177" i="30"/>
  <c r="D177" i="30"/>
  <c r="C177" i="30"/>
  <c r="B177" i="30"/>
  <c r="A177" i="30"/>
  <c r="D176" i="30"/>
  <c r="A176" i="30"/>
  <c r="F174" i="30"/>
  <c r="N174" i="30" s="1"/>
  <c r="F174" i="31" s="1"/>
  <c r="E174" i="30"/>
  <c r="D174" i="30"/>
  <c r="C174" i="30"/>
  <c r="B174" i="30"/>
  <c r="A174" i="30"/>
  <c r="F173" i="30"/>
  <c r="N173" i="30" s="1"/>
  <c r="F173" i="31" s="1"/>
  <c r="E173" i="30"/>
  <c r="D173" i="30"/>
  <c r="C173" i="30"/>
  <c r="B173" i="30"/>
  <c r="A173" i="30"/>
  <c r="F172" i="30"/>
  <c r="N172" i="30" s="1"/>
  <c r="F172" i="31" s="1"/>
  <c r="E172" i="30"/>
  <c r="D172" i="30"/>
  <c r="C172" i="30"/>
  <c r="B172" i="30"/>
  <c r="A172" i="30"/>
  <c r="F171" i="30"/>
  <c r="N171" i="30" s="1"/>
  <c r="F171" i="31" s="1"/>
  <c r="E171" i="30"/>
  <c r="D171" i="30"/>
  <c r="C171" i="30"/>
  <c r="B171" i="30"/>
  <c r="A171" i="30"/>
  <c r="F170" i="30"/>
  <c r="N170" i="30" s="1"/>
  <c r="F170" i="31" s="1"/>
  <c r="E170" i="30"/>
  <c r="D170" i="30"/>
  <c r="C170" i="30"/>
  <c r="B170" i="30"/>
  <c r="A170" i="30"/>
  <c r="F169" i="30"/>
  <c r="N169" i="30" s="1"/>
  <c r="F169" i="31" s="1"/>
  <c r="E169" i="30"/>
  <c r="D169" i="30"/>
  <c r="C169" i="30"/>
  <c r="B169" i="30"/>
  <c r="A169" i="30"/>
  <c r="F168" i="30"/>
  <c r="N168" i="30" s="1"/>
  <c r="F168" i="31" s="1"/>
  <c r="E168" i="30"/>
  <c r="D168" i="30"/>
  <c r="C168" i="30"/>
  <c r="B168" i="30"/>
  <c r="A168" i="30"/>
  <c r="F167" i="30"/>
  <c r="N167" i="30" s="1"/>
  <c r="F167" i="31" s="1"/>
  <c r="E167" i="30"/>
  <c r="D167" i="30"/>
  <c r="C167" i="30"/>
  <c r="B167" i="30"/>
  <c r="A167" i="30"/>
  <c r="F166" i="30"/>
  <c r="N166" i="30" s="1"/>
  <c r="F166" i="31" s="1"/>
  <c r="E166" i="30"/>
  <c r="D166" i="30"/>
  <c r="C166" i="30"/>
  <c r="B166" i="30"/>
  <c r="A166" i="30"/>
  <c r="F165" i="30"/>
  <c r="N165" i="30" s="1"/>
  <c r="F165" i="31" s="1"/>
  <c r="E165" i="30"/>
  <c r="D165" i="30"/>
  <c r="C165" i="30"/>
  <c r="B165" i="30"/>
  <c r="A165" i="30"/>
  <c r="F164" i="30"/>
  <c r="N164" i="30" s="1"/>
  <c r="F164" i="31" s="1"/>
  <c r="E164" i="30"/>
  <c r="D164" i="30"/>
  <c r="C164" i="30"/>
  <c r="B164" i="30"/>
  <c r="A164" i="30"/>
  <c r="F163" i="30"/>
  <c r="N163" i="30" s="1"/>
  <c r="F163" i="31" s="1"/>
  <c r="E163" i="30"/>
  <c r="D163" i="30"/>
  <c r="C163" i="30"/>
  <c r="B163" i="30"/>
  <c r="A163" i="30"/>
  <c r="F162" i="30"/>
  <c r="N162" i="30" s="1"/>
  <c r="F162" i="31" s="1"/>
  <c r="E162" i="30"/>
  <c r="D162" i="30"/>
  <c r="C162" i="30"/>
  <c r="B162" i="30"/>
  <c r="A162" i="30"/>
  <c r="F161" i="30"/>
  <c r="N161" i="30" s="1"/>
  <c r="F161" i="31" s="1"/>
  <c r="E161" i="30"/>
  <c r="D161" i="30"/>
  <c r="C161" i="30"/>
  <c r="B161" i="30"/>
  <c r="A161" i="30"/>
  <c r="F160" i="30"/>
  <c r="N160" i="30" s="1"/>
  <c r="F160" i="31" s="1"/>
  <c r="E160" i="30"/>
  <c r="D160" i="30"/>
  <c r="C160" i="30"/>
  <c r="B160" i="30"/>
  <c r="A160" i="30"/>
  <c r="F159" i="30"/>
  <c r="N159" i="30" s="1"/>
  <c r="F159" i="31" s="1"/>
  <c r="E159" i="30"/>
  <c r="D159" i="30"/>
  <c r="C159" i="30"/>
  <c r="B159" i="30"/>
  <c r="A159" i="30"/>
  <c r="F158" i="30"/>
  <c r="N158" i="30" s="1"/>
  <c r="F158" i="31" s="1"/>
  <c r="E158" i="30"/>
  <c r="D158" i="30"/>
  <c r="C158" i="30"/>
  <c r="B158" i="30"/>
  <c r="A158" i="30"/>
  <c r="F157" i="30"/>
  <c r="N157" i="30" s="1"/>
  <c r="F157" i="31" s="1"/>
  <c r="E157" i="30"/>
  <c r="D157" i="30"/>
  <c r="C157" i="30"/>
  <c r="B157" i="30"/>
  <c r="A157" i="30"/>
  <c r="F156" i="30"/>
  <c r="N156" i="30" s="1"/>
  <c r="F156" i="31" s="1"/>
  <c r="E156" i="30"/>
  <c r="D156" i="30"/>
  <c r="C156" i="30"/>
  <c r="B156" i="30"/>
  <c r="A156" i="30"/>
  <c r="F155" i="30"/>
  <c r="N155" i="30" s="1"/>
  <c r="F155" i="31" s="1"/>
  <c r="E155" i="30"/>
  <c r="D155" i="30"/>
  <c r="C155" i="30"/>
  <c r="B155" i="30"/>
  <c r="A155" i="30"/>
  <c r="F154" i="30"/>
  <c r="N154" i="30" s="1"/>
  <c r="F154" i="31" s="1"/>
  <c r="E154" i="30"/>
  <c r="D154" i="30"/>
  <c r="C154" i="30"/>
  <c r="B154" i="30"/>
  <c r="A154" i="30"/>
  <c r="F153" i="30"/>
  <c r="N153" i="30" s="1"/>
  <c r="F153" i="31" s="1"/>
  <c r="E153" i="30"/>
  <c r="D153" i="30"/>
  <c r="C153" i="30"/>
  <c r="B153" i="30"/>
  <c r="A153" i="30"/>
  <c r="F152" i="30"/>
  <c r="N152" i="30" s="1"/>
  <c r="F152" i="31" s="1"/>
  <c r="E152" i="30"/>
  <c r="D152" i="30"/>
  <c r="C152" i="30"/>
  <c r="B152" i="30"/>
  <c r="A152" i="30"/>
  <c r="F151" i="30"/>
  <c r="N151" i="30" s="1"/>
  <c r="F151" i="31" s="1"/>
  <c r="E151" i="30"/>
  <c r="D151" i="30"/>
  <c r="C151" i="30"/>
  <c r="B151" i="30"/>
  <c r="A151" i="30"/>
  <c r="F150" i="30"/>
  <c r="N150" i="30" s="1"/>
  <c r="F150" i="31" s="1"/>
  <c r="E150" i="30"/>
  <c r="D150" i="30"/>
  <c r="C150" i="30"/>
  <c r="B150" i="30"/>
  <c r="A150" i="30"/>
  <c r="F149" i="30"/>
  <c r="N149" i="30" s="1"/>
  <c r="F149" i="31" s="1"/>
  <c r="E149" i="30"/>
  <c r="D149" i="30"/>
  <c r="C149" i="30"/>
  <c r="B149" i="30"/>
  <c r="A149" i="30"/>
  <c r="F148" i="30"/>
  <c r="N148" i="30" s="1"/>
  <c r="F148" i="31" s="1"/>
  <c r="E148" i="30"/>
  <c r="D148" i="30"/>
  <c r="C148" i="30"/>
  <c r="B148" i="30"/>
  <c r="A148" i="30"/>
  <c r="F147" i="30"/>
  <c r="N147" i="30" s="1"/>
  <c r="F147" i="31" s="1"/>
  <c r="E147" i="30"/>
  <c r="D147" i="30"/>
  <c r="C147" i="30"/>
  <c r="B147" i="30"/>
  <c r="A147" i="30"/>
  <c r="F146" i="30"/>
  <c r="N146" i="30" s="1"/>
  <c r="F146" i="31" s="1"/>
  <c r="E146" i="30"/>
  <c r="D146" i="30"/>
  <c r="C146" i="30"/>
  <c r="B146" i="30"/>
  <c r="A146" i="30"/>
  <c r="F145" i="30"/>
  <c r="N145" i="30" s="1"/>
  <c r="F145" i="31" s="1"/>
  <c r="E145" i="30"/>
  <c r="D145" i="30"/>
  <c r="C145" i="30"/>
  <c r="B145" i="30"/>
  <c r="A145" i="30"/>
  <c r="D144" i="30"/>
  <c r="A144" i="30"/>
  <c r="F142" i="30"/>
  <c r="N142" i="30" s="1"/>
  <c r="F142" i="31" s="1"/>
  <c r="E142" i="30"/>
  <c r="D142" i="30"/>
  <c r="C142" i="30"/>
  <c r="B142" i="30"/>
  <c r="A142" i="30"/>
  <c r="F141" i="30"/>
  <c r="N141" i="30" s="1"/>
  <c r="F141" i="31" s="1"/>
  <c r="E141" i="30"/>
  <c r="D141" i="30"/>
  <c r="C141" i="30"/>
  <c r="B141" i="30"/>
  <c r="A141" i="30"/>
  <c r="F140" i="30"/>
  <c r="N140" i="30" s="1"/>
  <c r="F140" i="31" s="1"/>
  <c r="E140" i="30"/>
  <c r="D140" i="30"/>
  <c r="C140" i="30"/>
  <c r="B140" i="30"/>
  <c r="A140" i="30"/>
  <c r="F139" i="30"/>
  <c r="N139" i="30" s="1"/>
  <c r="F139" i="31" s="1"/>
  <c r="E139" i="30"/>
  <c r="D139" i="30"/>
  <c r="C139" i="30"/>
  <c r="B139" i="30"/>
  <c r="A139" i="30"/>
  <c r="F138" i="30"/>
  <c r="N138" i="30" s="1"/>
  <c r="F138" i="31" s="1"/>
  <c r="E138" i="30"/>
  <c r="D138" i="30"/>
  <c r="C138" i="30"/>
  <c r="B138" i="30"/>
  <c r="A138" i="30"/>
  <c r="F137" i="30"/>
  <c r="N137" i="30" s="1"/>
  <c r="F137" i="31" s="1"/>
  <c r="E137" i="30"/>
  <c r="D137" i="30"/>
  <c r="C137" i="30"/>
  <c r="B137" i="30"/>
  <c r="A137" i="30"/>
  <c r="F136" i="30"/>
  <c r="N136" i="30" s="1"/>
  <c r="F136" i="31" s="1"/>
  <c r="E136" i="30"/>
  <c r="D136" i="30"/>
  <c r="C136" i="30"/>
  <c r="B136" i="30"/>
  <c r="A136" i="30"/>
  <c r="F135" i="30"/>
  <c r="N135" i="30" s="1"/>
  <c r="F135" i="31" s="1"/>
  <c r="E135" i="30"/>
  <c r="D135" i="30"/>
  <c r="C135" i="30"/>
  <c r="B135" i="30"/>
  <c r="A135" i="30"/>
  <c r="F134" i="30"/>
  <c r="N134" i="30" s="1"/>
  <c r="F134" i="31" s="1"/>
  <c r="E134" i="30"/>
  <c r="D134" i="30"/>
  <c r="C134" i="30"/>
  <c r="B134" i="30"/>
  <c r="A134" i="30"/>
  <c r="F133" i="30"/>
  <c r="N133" i="30" s="1"/>
  <c r="F133" i="31" s="1"/>
  <c r="E133" i="30"/>
  <c r="D133" i="30"/>
  <c r="C133" i="30"/>
  <c r="B133" i="30"/>
  <c r="A133" i="30"/>
  <c r="F132" i="30"/>
  <c r="N132" i="30" s="1"/>
  <c r="F132" i="31" s="1"/>
  <c r="E132" i="30"/>
  <c r="D132" i="30"/>
  <c r="C132" i="30"/>
  <c r="B132" i="30"/>
  <c r="A132" i="30"/>
  <c r="F131" i="30"/>
  <c r="N131" i="30" s="1"/>
  <c r="F131" i="31" s="1"/>
  <c r="E131" i="30"/>
  <c r="D131" i="30"/>
  <c r="C131" i="30"/>
  <c r="B131" i="30"/>
  <c r="A131" i="30"/>
  <c r="F130" i="30"/>
  <c r="N130" i="30" s="1"/>
  <c r="F130" i="31" s="1"/>
  <c r="E130" i="30"/>
  <c r="D130" i="30"/>
  <c r="C130" i="30"/>
  <c r="B130" i="30"/>
  <c r="A130" i="30"/>
  <c r="F129" i="30"/>
  <c r="N129" i="30" s="1"/>
  <c r="F129" i="31" s="1"/>
  <c r="E129" i="30"/>
  <c r="D129" i="30"/>
  <c r="C129" i="30"/>
  <c r="B129" i="30"/>
  <c r="A129" i="30"/>
  <c r="F128" i="30"/>
  <c r="N128" i="30" s="1"/>
  <c r="F128" i="31" s="1"/>
  <c r="E128" i="30"/>
  <c r="D128" i="30"/>
  <c r="C128" i="30"/>
  <c r="B128" i="30"/>
  <c r="A128" i="30"/>
  <c r="F127" i="30"/>
  <c r="N127" i="30" s="1"/>
  <c r="F127" i="31" s="1"/>
  <c r="E127" i="30"/>
  <c r="D127" i="30"/>
  <c r="C127" i="30"/>
  <c r="B127" i="30"/>
  <c r="A127" i="30"/>
  <c r="F126" i="30"/>
  <c r="N126" i="30" s="1"/>
  <c r="F126" i="31" s="1"/>
  <c r="E126" i="30"/>
  <c r="D126" i="30"/>
  <c r="C126" i="30"/>
  <c r="B126" i="30"/>
  <c r="A126" i="30"/>
  <c r="F125" i="30"/>
  <c r="N125" i="30" s="1"/>
  <c r="F125" i="31" s="1"/>
  <c r="E125" i="30"/>
  <c r="D125" i="30"/>
  <c r="C125" i="30"/>
  <c r="B125" i="30"/>
  <c r="A125" i="30"/>
  <c r="F124" i="30"/>
  <c r="N124" i="30" s="1"/>
  <c r="F124" i="31" s="1"/>
  <c r="E124" i="30"/>
  <c r="D124" i="30"/>
  <c r="C124" i="30"/>
  <c r="B124" i="30"/>
  <c r="A124" i="30"/>
  <c r="F123" i="30"/>
  <c r="N123" i="30" s="1"/>
  <c r="F123" i="31" s="1"/>
  <c r="E123" i="30"/>
  <c r="D123" i="30"/>
  <c r="C123" i="30"/>
  <c r="B123" i="30"/>
  <c r="A123" i="30"/>
  <c r="F122" i="30"/>
  <c r="N122" i="30" s="1"/>
  <c r="F122" i="31" s="1"/>
  <c r="E122" i="30"/>
  <c r="D122" i="30"/>
  <c r="C122" i="30"/>
  <c r="B122" i="30"/>
  <c r="A122" i="30"/>
  <c r="F121" i="30"/>
  <c r="N121" i="30" s="1"/>
  <c r="F121" i="31" s="1"/>
  <c r="E121" i="30"/>
  <c r="D121" i="30"/>
  <c r="C121" i="30"/>
  <c r="B121" i="30"/>
  <c r="A121" i="30"/>
  <c r="F120" i="30"/>
  <c r="N120" i="30" s="1"/>
  <c r="F120" i="31" s="1"/>
  <c r="E120" i="30"/>
  <c r="D120" i="30"/>
  <c r="C120" i="30"/>
  <c r="B120" i="30"/>
  <c r="A120" i="30"/>
  <c r="F119" i="30"/>
  <c r="N119" i="30" s="1"/>
  <c r="F119" i="31" s="1"/>
  <c r="E119" i="30"/>
  <c r="D119" i="30"/>
  <c r="C119" i="30"/>
  <c r="B119" i="30"/>
  <c r="A119" i="30"/>
  <c r="F118" i="30"/>
  <c r="N118" i="30" s="1"/>
  <c r="F118" i="31" s="1"/>
  <c r="E118" i="30"/>
  <c r="D118" i="30"/>
  <c r="C118" i="30"/>
  <c r="B118" i="30"/>
  <c r="A118" i="30"/>
  <c r="F117" i="30"/>
  <c r="N117" i="30" s="1"/>
  <c r="F117" i="31" s="1"/>
  <c r="E117" i="30"/>
  <c r="D117" i="30"/>
  <c r="C117" i="30"/>
  <c r="B117" i="30"/>
  <c r="A117" i="30"/>
  <c r="F116" i="30"/>
  <c r="N116" i="30" s="1"/>
  <c r="F116" i="31" s="1"/>
  <c r="E116" i="30"/>
  <c r="D116" i="30"/>
  <c r="C116" i="30"/>
  <c r="B116" i="30"/>
  <c r="A116" i="30"/>
  <c r="F115" i="30"/>
  <c r="N115" i="30" s="1"/>
  <c r="F115" i="31" s="1"/>
  <c r="E115" i="30"/>
  <c r="D115" i="30"/>
  <c r="C115" i="30"/>
  <c r="B115" i="30"/>
  <c r="A115" i="30"/>
  <c r="F114" i="30"/>
  <c r="N114" i="30" s="1"/>
  <c r="F114" i="31" s="1"/>
  <c r="E114" i="30"/>
  <c r="D114" i="30"/>
  <c r="C114" i="30"/>
  <c r="B114" i="30"/>
  <c r="A114" i="30"/>
  <c r="F113" i="30"/>
  <c r="N113" i="30" s="1"/>
  <c r="F113" i="31" s="1"/>
  <c r="E113" i="30"/>
  <c r="D113" i="30"/>
  <c r="C113" i="30"/>
  <c r="B113" i="30"/>
  <c r="A113" i="30"/>
  <c r="D112" i="30"/>
  <c r="A112" i="30"/>
  <c r="F110" i="30"/>
  <c r="N110" i="30" s="1"/>
  <c r="F110" i="31" s="1"/>
  <c r="E110" i="30"/>
  <c r="D110" i="30"/>
  <c r="C110" i="30"/>
  <c r="B110" i="30"/>
  <c r="A110" i="30"/>
  <c r="F109" i="30"/>
  <c r="N109" i="30" s="1"/>
  <c r="F109" i="31" s="1"/>
  <c r="E109" i="30"/>
  <c r="D109" i="30"/>
  <c r="C109" i="30"/>
  <c r="B109" i="30"/>
  <c r="A109" i="30"/>
  <c r="F108" i="30"/>
  <c r="N108" i="30" s="1"/>
  <c r="F108" i="31" s="1"/>
  <c r="E108" i="30"/>
  <c r="D108" i="30"/>
  <c r="C108" i="30"/>
  <c r="B108" i="30"/>
  <c r="A108" i="30"/>
  <c r="F107" i="30"/>
  <c r="N107" i="30" s="1"/>
  <c r="F107" i="31" s="1"/>
  <c r="E107" i="30"/>
  <c r="D107" i="30"/>
  <c r="C107" i="30"/>
  <c r="B107" i="30"/>
  <c r="A107" i="30"/>
  <c r="F106" i="30"/>
  <c r="N106" i="30" s="1"/>
  <c r="F106" i="31" s="1"/>
  <c r="E106" i="30"/>
  <c r="D106" i="30"/>
  <c r="C106" i="30"/>
  <c r="B106" i="30"/>
  <c r="A106" i="30"/>
  <c r="F105" i="30"/>
  <c r="N105" i="30" s="1"/>
  <c r="F105" i="31" s="1"/>
  <c r="E105" i="30"/>
  <c r="D105" i="30"/>
  <c r="C105" i="30"/>
  <c r="B105" i="30"/>
  <c r="A105" i="30"/>
  <c r="F104" i="30"/>
  <c r="N104" i="30" s="1"/>
  <c r="F104" i="31" s="1"/>
  <c r="E104" i="30"/>
  <c r="D104" i="30"/>
  <c r="C104" i="30"/>
  <c r="B104" i="30"/>
  <c r="A104" i="30"/>
  <c r="F103" i="30"/>
  <c r="N103" i="30" s="1"/>
  <c r="F103" i="31" s="1"/>
  <c r="E103" i="30"/>
  <c r="D103" i="30"/>
  <c r="C103" i="30"/>
  <c r="B103" i="30"/>
  <c r="A103" i="30"/>
  <c r="F102" i="30"/>
  <c r="N102" i="30" s="1"/>
  <c r="F102" i="31" s="1"/>
  <c r="E102" i="30"/>
  <c r="D102" i="30"/>
  <c r="C102" i="30"/>
  <c r="B102" i="30"/>
  <c r="A102" i="30"/>
  <c r="F101" i="30"/>
  <c r="N101" i="30" s="1"/>
  <c r="F101" i="31" s="1"/>
  <c r="E101" i="30"/>
  <c r="D101" i="30"/>
  <c r="C101" i="30"/>
  <c r="B101" i="30"/>
  <c r="A101" i="30"/>
  <c r="F100" i="30"/>
  <c r="N100" i="30" s="1"/>
  <c r="F100" i="31" s="1"/>
  <c r="E100" i="30"/>
  <c r="D100" i="30"/>
  <c r="C100" i="30"/>
  <c r="B100" i="30"/>
  <c r="A100" i="30"/>
  <c r="F99" i="30"/>
  <c r="N99" i="30" s="1"/>
  <c r="F99" i="31" s="1"/>
  <c r="E99" i="30"/>
  <c r="D99" i="30"/>
  <c r="C99" i="30"/>
  <c r="B99" i="30"/>
  <c r="A99" i="30"/>
  <c r="F98" i="30"/>
  <c r="N98" i="30" s="1"/>
  <c r="F98" i="31" s="1"/>
  <c r="E98" i="30"/>
  <c r="D98" i="30"/>
  <c r="C98" i="30"/>
  <c r="B98" i="30"/>
  <c r="A98" i="30"/>
  <c r="F97" i="30"/>
  <c r="N97" i="30" s="1"/>
  <c r="F97" i="31" s="1"/>
  <c r="E97" i="30"/>
  <c r="D97" i="30"/>
  <c r="C97" i="30"/>
  <c r="B97" i="30"/>
  <c r="A97" i="30"/>
  <c r="F96" i="30"/>
  <c r="N96" i="30" s="1"/>
  <c r="F96" i="31" s="1"/>
  <c r="E96" i="30"/>
  <c r="D96" i="30"/>
  <c r="C96" i="30"/>
  <c r="B96" i="30"/>
  <c r="A96" i="30"/>
  <c r="F95" i="30"/>
  <c r="N95" i="30" s="1"/>
  <c r="F95" i="31" s="1"/>
  <c r="E95" i="30"/>
  <c r="D95" i="30"/>
  <c r="C95" i="30"/>
  <c r="B95" i="30"/>
  <c r="A95" i="30"/>
  <c r="F94" i="30"/>
  <c r="N94" i="30" s="1"/>
  <c r="F94" i="31" s="1"/>
  <c r="E94" i="30"/>
  <c r="D94" i="30"/>
  <c r="C94" i="30"/>
  <c r="B94" i="30"/>
  <c r="A94" i="30"/>
  <c r="F93" i="30"/>
  <c r="N93" i="30" s="1"/>
  <c r="F93" i="31" s="1"/>
  <c r="E93" i="30"/>
  <c r="D93" i="30"/>
  <c r="C93" i="30"/>
  <c r="B93" i="30"/>
  <c r="A93" i="30"/>
  <c r="F92" i="30"/>
  <c r="N92" i="30" s="1"/>
  <c r="F92" i="31" s="1"/>
  <c r="E92" i="30"/>
  <c r="D92" i="30"/>
  <c r="C92" i="30"/>
  <c r="B92" i="30"/>
  <c r="A92" i="30"/>
  <c r="F91" i="30"/>
  <c r="N91" i="30" s="1"/>
  <c r="F91" i="31" s="1"/>
  <c r="E91" i="30"/>
  <c r="D91" i="30"/>
  <c r="C91" i="30"/>
  <c r="B91" i="30"/>
  <c r="A91" i="30"/>
  <c r="F90" i="30"/>
  <c r="N90" i="30" s="1"/>
  <c r="F90" i="31" s="1"/>
  <c r="E90" i="30"/>
  <c r="D90" i="30"/>
  <c r="C90" i="30"/>
  <c r="B90" i="30"/>
  <c r="A90" i="30"/>
  <c r="F89" i="30"/>
  <c r="N89" i="30" s="1"/>
  <c r="F89" i="31" s="1"/>
  <c r="E89" i="30"/>
  <c r="D89" i="30"/>
  <c r="C89" i="30"/>
  <c r="B89" i="30"/>
  <c r="A89" i="30"/>
  <c r="F88" i="30"/>
  <c r="N88" i="30" s="1"/>
  <c r="F88" i="31" s="1"/>
  <c r="E88" i="30"/>
  <c r="D88" i="30"/>
  <c r="C88" i="30"/>
  <c r="B88" i="30"/>
  <c r="A88" i="30"/>
  <c r="F87" i="30"/>
  <c r="N87" i="30" s="1"/>
  <c r="F87" i="31" s="1"/>
  <c r="E87" i="30"/>
  <c r="D87" i="30"/>
  <c r="C87" i="30"/>
  <c r="B87" i="30"/>
  <c r="A87" i="30"/>
  <c r="F86" i="30"/>
  <c r="N86" i="30" s="1"/>
  <c r="F86" i="31" s="1"/>
  <c r="E86" i="30"/>
  <c r="D86" i="30"/>
  <c r="C86" i="30"/>
  <c r="B86" i="30"/>
  <c r="A86" i="30"/>
  <c r="F85" i="30"/>
  <c r="N85" i="30" s="1"/>
  <c r="F85" i="31" s="1"/>
  <c r="E85" i="30"/>
  <c r="D85" i="30"/>
  <c r="C85" i="30"/>
  <c r="B85" i="30"/>
  <c r="A85" i="30"/>
  <c r="F84" i="30"/>
  <c r="N84" i="30" s="1"/>
  <c r="F84" i="31" s="1"/>
  <c r="E84" i="30"/>
  <c r="D84" i="30"/>
  <c r="C84" i="30"/>
  <c r="B84" i="30"/>
  <c r="A84" i="30"/>
  <c r="F83" i="30"/>
  <c r="N83" i="30" s="1"/>
  <c r="F83" i="31" s="1"/>
  <c r="E83" i="30"/>
  <c r="D83" i="30"/>
  <c r="C83" i="30"/>
  <c r="B83" i="30"/>
  <c r="A83" i="30"/>
  <c r="F82" i="30"/>
  <c r="N82" i="30" s="1"/>
  <c r="F82" i="31" s="1"/>
  <c r="E82" i="30"/>
  <c r="D82" i="30"/>
  <c r="C82" i="30"/>
  <c r="B82" i="30"/>
  <c r="A82" i="30"/>
  <c r="F81" i="30"/>
  <c r="N81" i="30" s="1"/>
  <c r="F81" i="31" s="1"/>
  <c r="E81" i="30"/>
  <c r="D81" i="30"/>
  <c r="C81" i="30"/>
  <c r="B81" i="30"/>
  <c r="A81" i="30"/>
  <c r="D80" i="30"/>
  <c r="A80" i="30"/>
  <c r="F78" i="30"/>
  <c r="N78" i="30" s="1"/>
  <c r="F78" i="31" s="1"/>
  <c r="E78" i="30"/>
  <c r="D78" i="30"/>
  <c r="C78" i="30"/>
  <c r="B78" i="30"/>
  <c r="A78" i="30"/>
  <c r="F77" i="30"/>
  <c r="N77" i="30" s="1"/>
  <c r="F77" i="31" s="1"/>
  <c r="E77" i="30"/>
  <c r="D77" i="30"/>
  <c r="C77" i="30"/>
  <c r="B77" i="30"/>
  <c r="A77" i="30"/>
  <c r="F76" i="30"/>
  <c r="N76" i="30" s="1"/>
  <c r="F76" i="31" s="1"/>
  <c r="E76" i="30"/>
  <c r="D76" i="30"/>
  <c r="C76" i="30"/>
  <c r="B76" i="30"/>
  <c r="A76" i="30"/>
  <c r="F75" i="30"/>
  <c r="N75" i="30" s="1"/>
  <c r="F75" i="31" s="1"/>
  <c r="E75" i="30"/>
  <c r="D75" i="30"/>
  <c r="C75" i="30"/>
  <c r="B75" i="30"/>
  <c r="A75" i="30"/>
  <c r="F74" i="30"/>
  <c r="N74" i="30" s="1"/>
  <c r="F74" i="31" s="1"/>
  <c r="E74" i="30"/>
  <c r="D74" i="30"/>
  <c r="C74" i="30"/>
  <c r="B74" i="30"/>
  <c r="A74" i="30"/>
  <c r="F73" i="30"/>
  <c r="N73" i="30" s="1"/>
  <c r="F73" i="31" s="1"/>
  <c r="E73" i="30"/>
  <c r="D73" i="30"/>
  <c r="C73" i="30"/>
  <c r="B73" i="30"/>
  <c r="A73" i="30"/>
  <c r="F72" i="30"/>
  <c r="N72" i="30" s="1"/>
  <c r="F72" i="31" s="1"/>
  <c r="E72" i="30"/>
  <c r="D72" i="30"/>
  <c r="C72" i="30"/>
  <c r="B72" i="30"/>
  <c r="A72" i="30"/>
  <c r="F71" i="30"/>
  <c r="N71" i="30" s="1"/>
  <c r="F71" i="31" s="1"/>
  <c r="E71" i="30"/>
  <c r="D71" i="30"/>
  <c r="C71" i="30"/>
  <c r="B71" i="30"/>
  <c r="A71" i="30"/>
  <c r="F70" i="30"/>
  <c r="N70" i="30" s="1"/>
  <c r="F70" i="31" s="1"/>
  <c r="E70" i="30"/>
  <c r="D70" i="30"/>
  <c r="C70" i="30"/>
  <c r="B70" i="30"/>
  <c r="A70" i="30"/>
  <c r="F69" i="30"/>
  <c r="N69" i="30" s="1"/>
  <c r="F69" i="31" s="1"/>
  <c r="E69" i="30"/>
  <c r="D69" i="30"/>
  <c r="C69" i="30"/>
  <c r="B69" i="30"/>
  <c r="A69" i="30"/>
  <c r="F68" i="30"/>
  <c r="N68" i="30" s="1"/>
  <c r="F68" i="31" s="1"/>
  <c r="E68" i="30"/>
  <c r="D68" i="30"/>
  <c r="C68" i="30"/>
  <c r="B68" i="30"/>
  <c r="A68" i="30"/>
  <c r="F67" i="30"/>
  <c r="N67" i="30" s="1"/>
  <c r="F67" i="31" s="1"/>
  <c r="E67" i="30"/>
  <c r="D67" i="30"/>
  <c r="C67" i="30"/>
  <c r="B67" i="30"/>
  <c r="A67" i="30"/>
  <c r="F66" i="30"/>
  <c r="N66" i="30" s="1"/>
  <c r="F66" i="31" s="1"/>
  <c r="E66" i="30"/>
  <c r="D66" i="30"/>
  <c r="C66" i="30"/>
  <c r="B66" i="30"/>
  <c r="A66" i="30"/>
  <c r="F65" i="30"/>
  <c r="N65" i="30" s="1"/>
  <c r="F65" i="31" s="1"/>
  <c r="E65" i="30"/>
  <c r="D65" i="30"/>
  <c r="C65" i="30"/>
  <c r="B65" i="30"/>
  <c r="A65" i="30"/>
  <c r="F64" i="30"/>
  <c r="N64" i="30" s="1"/>
  <c r="F64" i="31" s="1"/>
  <c r="E64" i="30"/>
  <c r="D64" i="30"/>
  <c r="C64" i="30"/>
  <c r="B64" i="30"/>
  <c r="A64" i="30"/>
  <c r="F63" i="30"/>
  <c r="N63" i="30" s="1"/>
  <c r="F63" i="31" s="1"/>
  <c r="E63" i="30"/>
  <c r="D63" i="30"/>
  <c r="C63" i="30"/>
  <c r="B63" i="30"/>
  <c r="A63" i="30"/>
  <c r="F62" i="30"/>
  <c r="N62" i="30" s="1"/>
  <c r="F62" i="31" s="1"/>
  <c r="E62" i="30"/>
  <c r="D62" i="30"/>
  <c r="C62" i="30"/>
  <c r="B62" i="30"/>
  <c r="A62" i="30"/>
  <c r="F61" i="30"/>
  <c r="N61" i="30" s="1"/>
  <c r="F61" i="31" s="1"/>
  <c r="E61" i="30"/>
  <c r="D61" i="30"/>
  <c r="C61" i="30"/>
  <c r="B61" i="30"/>
  <c r="A61" i="30"/>
  <c r="F60" i="30"/>
  <c r="N60" i="30" s="1"/>
  <c r="F60" i="31" s="1"/>
  <c r="E60" i="30"/>
  <c r="D60" i="30"/>
  <c r="C60" i="30"/>
  <c r="B60" i="30"/>
  <c r="A60" i="30"/>
  <c r="F59" i="30"/>
  <c r="N59" i="30" s="1"/>
  <c r="F59" i="31" s="1"/>
  <c r="E59" i="30"/>
  <c r="D59" i="30"/>
  <c r="C59" i="30"/>
  <c r="B59" i="30"/>
  <c r="A59" i="30"/>
  <c r="F58" i="30"/>
  <c r="N58" i="30" s="1"/>
  <c r="F58" i="31" s="1"/>
  <c r="E58" i="30"/>
  <c r="D58" i="30"/>
  <c r="C58" i="30"/>
  <c r="B58" i="30"/>
  <c r="A58" i="30"/>
  <c r="F57" i="30"/>
  <c r="N57" i="30" s="1"/>
  <c r="F57" i="31" s="1"/>
  <c r="E57" i="30"/>
  <c r="D57" i="30"/>
  <c r="C57" i="30"/>
  <c r="B57" i="30"/>
  <c r="A57" i="30"/>
  <c r="F56" i="30"/>
  <c r="N56" i="30" s="1"/>
  <c r="F56" i="31" s="1"/>
  <c r="E56" i="30"/>
  <c r="D56" i="30"/>
  <c r="C56" i="30"/>
  <c r="B56" i="30"/>
  <c r="A56" i="30"/>
  <c r="F55" i="30"/>
  <c r="N55" i="30" s="1"/>
  <c r="F55" i="31" s="1"/>
  <c r="E55" i="30"/>
  <c r="D55" i="30"/>
  <c r="C55" i="30"/>
  <c r="B55" i="30"/>
  <c r="A55" i="30"/>
  <c r="F54" i="30"/>
  <c r="N54" i="30" s="1"/>
  <c r="F54" i="31" s="1"/>
  <c r="E54" i="30"/>
  <c r="D54" i="30"/>
  <c r="C54" i="30"/>
  <c r="B54" i="30"/>
  <c r="A54" i="30"/>
  <c r="F53" i="30"/>
  <c r="N53" i="30" s="1"/>
  <c r="F53" i="31" s="1"/>
  <c r="E53" i="30"/>
  <c r="D53" i="30"/>
  <c r="C53" i="30"/>
  <c r="B53" i="30"/>
  <c r="A53" i="30"/>
  <c r="F52" i="30"/>
  <c r="N52" i="30" s="1"/>
  <c r="F52" i="31" s="1"/>
  <c r="E52" i="30"/>
  <c r="D52" i="30"/>
  <c r="C52" i="30"/>
  <c r="B52" i="30"/>
  <c r="A52" i="30"/>
  <c r="F51" i="30"/>
  <c r="N51" i="30" s="1"/>
  <c r="F51" i="31" s="1"/>
  <c r="E51" i="30"/>
  <c r="D51" i="30"/>
  <c r="C51" i="30"/>
  <c r="B51" i="30"/>
  <c r="A51" i="30"/>
  <c r="F50" i="30"/>
  <c r="N50" i="30" s="1"/>
  <c r="F50" i="31" s="1"/>
  <c r="E50" i="30"/>
  <c r="D50" i="30"/>
  <c r="C50" i="30"/>
  <c r="B50" i="30"/>
  <c r="A50" i="30"/>
  <c r="F49" i="30"/>
  <c r="N49" i="30" s="1"/>
  <c r="F49" i="31" s="1"/>
  <c r="E49" i="30"/>
  <c r="D49" i="30"/>
  <c r="C49" i="30"/>
  <c r="B49" i="30"/>
  <c r="A49" i="30"/>
  <c r="D48" i="30"/>
  <c r="A48" i="30"/>
  <c r="F46" i="30"/>
  <c r="N46" i="30" s="1"/>
  <c r="F46" i="31" s="1"/>
  <c r="E46" i="30"/>
  <c r="D46" i="30"/>
  <c r="C46" i="30"/>
  <c r="B46" i="30"/>
  <c r="A46" i="30"/>
  <c r="F45" i="30"/>
  <c r="N45" i="30" s="1"/>
  <c r="F45" i="31" s="1"/>
  <c r="E45" i="30"/>
  <c r="D45" i="30"/>
  <c r="C45" i="30"/>
  <c r="B45" i="30"/>
  <c r="A45" i="30"/>
  <c r="F44" i="30"/>
  <c r="N44" i="30" s="1"/>
  <c r="F44" i="31" s="1"/>
  <c r="E44" i="30"/>
  <c r="D44" i="30"/>
  <c r="C44" i="30"/>
  <c r="B44" i="30"/>
  <c r="A44" i="30"/>
  <c r="F43" i="30"/>
  <c r="N43" i="30" s="1"/>
  <c r="F43" i="31" s="1"/>
  <c r="E43" i="30"/>
  <c r="D43" i="30"/>
  <c r="C43" i="30"/>
  <c r="B43" i="30"/>
  <c r="A43" i="30"/>
  <c r="F42" i="30"/>
  <c r="N42" i="30" s="1"/>
  <c r="F42" i="31" s="1"/>
  <c r="E42" i="30"/>
  <c r="D42" i="30"/>
  <c r="C42" i="30"/>
  <c r="B42" i="30"/>
  <c r="A42" i="30"/>
  <c r="F41" i="30"/>
  <c r="N41" i="30" s="1"/>
  <c r="F41" i="31" s="1"/>
  <c r="E41" i="30"/>
  <c r="D41" i="30"/>
  <c r="C41" i="30"/>
  <c r="B41" i="30"/>
  <c r="A41" i="30"/>
  <c r="F40" i="30"/>
  <c r="N40" i="30" s="1"/>
  <c r="F40" i="31" s="1"/>
  <c r="E40" i="30"/>
  <c r="D40" i="30"/>
  <c r="C40" i="30"/>
  <c r="B40" i="30"/>
  <c r="A40" i="30"/>
  <c r="F39" i="30"/>
  <c r="N39" i="30" s="1"/>
  <c r="F39" i="31" s="1"/>
  <c r="E39" i="30"/>
  <c r="D39" i="30"/>
  <c r="C39" i="30"/>
  <c r="B39" i="30"/>
  <c r="A39" i="30"/>
  <c r="F38" i="30"/>
  <c r="N38" i="30" s="1"/>
  <c r="F38" i="31" s="1"/>
  <c r="E38" i="30"/>
  <c r="D38" i="30"/>
  <c r="C38" i="30"/>
  <c r="B38" i="30"/>
  <c r="A38" i="30"/>
  <c r="F37" i="30"/>
  <c r="N37" i="30" s="1"/>
  <c r="F37" i="31" s="1"/>
  <c r="E37" i="30"/>
  <c r="D37" i="30"/>
  <c r="C37" i="30"/>
  <c r="B37" i="30"/>
  <c r="A37" i="30"/>
  <c r="F36" i="30"/>
  <c r="N36" i="30" s="1"/>
  <c r="F36" i="31" s="1"/>
  <c r="E36" i="30"/>
  <c r="D36" i="30"/>
  <c r="C36" i="30"/>
  <c r="B36" i="30"/>
  <c r="A36" i="30"/>
  <c r="F35" i="30"/>
  <c r="N35" i="30" s="1"/>
  <c r="F35" i="31" s="1"/>
  <c r="E35" i="30"/>
  <c r="D35" i="30"/>
  <c r="C35" i="30"/>
  <c r="B35" i="30"/>
  <c r="A35" i="30"/>
  <c r="F34" i="30"/>
  <c r="N34" i="30" s="1"/>
  <c r="F34" i="31" s="1"/>
  <c r="E34" i="30"/>
  <c r="D34" i="30"/>
  <c r="C34" i="30"/>
  <c r="B34" i="30"/>
  <c r="A34" i="30"/>
  <c r="F33" i="30"/>
  <c r="N33" i="30" s="1"/>
  <c r="F33" i="31" s="1"/>
  <c r="E33" i="30"/>
  <c r="D33" i="30"/>
  <c r="C33" i="30"/>
  <c r="B33" i="30"/>
  <c r="A33" i="30"/>
  <c r="F32" i="30"/>
  <c r="N32" i="30" s="1"/>
  <c r="F32" i="31" s="1"/>
  <c r="E32" i="30"/>
  <c r="D32" i="30"/>
  <c r="C32" i="30"/>
  <c r="B32" i="30"/>
  <c r="A32" i="30"/>
  <c r="F31" i="30"/>
  <c r="N31" i="30" s="1"/>
  <c r="F31" i="31" s="1"/>
  <c r="E31" i="30"/>
  <c r="D31" i="30"/>
  <c r="C31" i="30"/>
  <c r="B31" i="30"/>
  <c r="A31" i="30"/>
  <c r="F30" i="30"/>
  <c r="N30" i="30" s="1"/>
  <c r="F30" i="31" s="1"/>
  <c r="E30" i="30"/>
  <c r="D30" i="30"/>
  <c r="C30" i="30"/>
  <c r="B30" i="30"/>
  <c r="A30" i="30"/>
  <c r="F29" i="30"/>
  <c r="N29" i="30" s="1"/>
  <c r="F29" i="31" s="1"/>
  <c r="E29" i="30"/>
  <c r="D29" i="30"/>
  <c r="C29" i="30"/>
  <c r="B29" i="30"/>
  <c r="A29" i="30"/>
  <c r="F28" i="30"/>
  <c r="N28" i="30" s="1"/>
  <c r="F28" i="31" s="1"/>
  <c r="E28" i="30"/>
  <c r="D28" i="30"/>
  <c r="C28" i="30"/>
  <c r="B28" i="30"/>
  <c r="A28" i="30"/>
  <c r="F27" i="30"/>
  <c r="N27" i="30" s="1"/>
  <c r="F27" i="31" s="1"/>
  <c r="E27" i="30"/>
  <c r="D27" i="30"/>
  <c r="C27" i="30"/>
  <c r="B27" i="30"/>
  <c r="A27" i="30"/>
  <c r="F26" i="30"/>
  <c r="N26" i="30" s="1"/>
  <c r="F26" i="31" s="1"/>
  <c r="E26" i="30"/>
  <c r="D26" i="30"/>
  <c r="C26" i="30"/>
  <c r="B26" i="30"/>
  <c r="A26" i="30"/>
  <c r="F25" i="30"/>
  <c r="N25" i="30" s="1"/>
  <c r="F25" i="31" s="1"/>
  <c r="E25" i="30"/>
  <c r="D25" i="30"/>
  <c r="C25" i="30"/>
  <c r="B25" i="30"/>
  <c r="A25" i="30"/>
  <c r="F24" i="30"/>
  <c r="N24" i="30" s="1"/>
  <c r="F24" i="31" s="1"/>
  <c r="E24" i="30"/>
  <c r="D24" i="30"/>
  <c r="C24" i="30"/>
  <c r="B24" i="30"/>
  <c r="A24" i="30"/>
  <c r="F23" i="30"/>
  <c r="N23" i="30" s="1"/>
  <c r="F23" i="31" s="1"/>
  <c r="E23" i="30"/>
  <c r="D23" i="30"/>
  <c r="C23" i="30"/>
  <c r="B23" i="30"/>
  <c r="A23" i="30"/>
  <c r="F22" i="30"/>
  <c r="N22" i="30" s="1"/>
  <c r="F22" i="31" s="1"/>
  <c r="E22" i="30"/>
  <c r="D22" i="30"/>
  <c r="C22" i="30"/>
  <c r="B22" i="30"/>
  <c r="A22" i="30"/>
  <c r="F21" i="30"/>
  <c r="N21" i="30" s="1"/>
  <c r="F21" i="31" s="1"/>
  <c r="E21" i="30"/>
  <c r="D21" i="30"/>
  <c r="C21" i="30"/>
  <c r="B21" i="30"/>
  <c r="A21" i="30"/>
  <c r="F20" i="30"/>
  <c r="N20" i="30" s="1"/>
  <c r="F20" i="31" s="1"/>
  <c r="E20" i="30"/>
  <c r="D20" i="30"/>
  <c r="C20" i="30"/>
  <c r="B20" i="30"/>
  <c r="A20" i="30"/>
  <c r="F19" i="30"/>
  <c r="N19" i="30" s="1"/>
  <c r="F19" i="31" s="1"/>
  <c r="E19" i="30"/>
  <c r="D19" i="30"/>
  <c r="C19" i="30"/>
  <c r="B19" i="30"/>
  <c r="A19" i="30"/>
  <c r="F18" i="30"/>
  <c r="N18" i="30" s="1"/>
  <c r="F18" i="31" s="1"/>
  <c r="E18" i="30"/>
  <c r="D18" i="30"/>
  <c r="C18" i="30"/>
  <c r="B18" i="30"/>
  <c r="A18" i="30"/>
  <c r="F17" i="30"/>
  <c r="N17" i="30" s="1"/>
  <c r="F17" i="31" s="1"/>
  <c r="E17" i="30"/>
  <c r="D17" i="30"/>
  <c r="C17" i="30"/>
  <c r="B17" i="30"/>
  <c r="A17" i="30"/>
  <c r="D16" i="30"/>
  <c r="A16" i="30"/>
  <c r="I11" i="30"/>
  <c r="E11" i="30"/>
  <c r="O10" i="30"/>
  <c r="M10" i="30"/>
  <c r="E9" i="30"/>
  <c r="N6" i="30"/>
  <c r="M6" i="30"/>
  <c r="E7" i="30"/>
  <c r="E5" i="30"/>
  <c r="O3" i="30"/>
  <c r="N3" i="30"/>
  <c r="E3" i="30"/>
  <c r="J987" i="29" l="1"/>
  <c r="D987" i="29"/>
  <c r="J986" i="29"/>
  <c r="D986" i="29"/>
  <c r="J985" i="29"/>
  <c r="D985" i="29"/>
  <c r="J984" i="29"/>
  <c r="D984" i="29"/>
  <c r="F974" i="29"/>
  <c r="E974" i="29"/>
  <c r="D974" i="29"/>
  <c r="C974" i="29"/>
  <c r="B974" i="29"/>
  <c r="A974" i="29"/>
  <c r="F973" i="29"/>
  <c r="E973" i="29"/>
  <c r="D973" i="29"/>
  <c r="C973" i="29"/>
  <c r="B973" i="29"/>
  <c r="A973" i="29"/>
  <c r="F972" i="29"/>
  <c r="E972" i="29"/>
  <c r="D972" i="29"/>
  <c r="C972" i="29"/>
  <c r="B972" i="29"/>
  <c r="A972" i="29"/>
  <c r="F971" i="29"/>
  <c r="E971" i="29"/>
  <c r="D971" i="29"/>
  <c r="C971" i="29"/>
  <c r="B971" i="29"/>
  <c r="A971" i="29"/>
  <c r="F970" i="29"/>
  <c r="E970" i="29"/>
  <c r="D970" i="29"/>
  <c r="C970" i="29"/>
  <c r="B970" i="29"/>
  <c r="A970" i="29"/>
  <c r="F969" i="29"/>
  <c r="E969" i="29"/>
  <c r="D969" i="29"/>
  <c r="C969" i="29"/>
  <c r="B969" i="29"/>
  <c r="A969" i="29"/>
  <c r="F968" i="29"/>
  <c r="E968" i="29"/>
  <c r="D968" i="29"/>
  <c r="C968" i="29"/>
  <c r="B968" i="29"/>
  <c r="A968" i="29"/>
  <c r="F967" i="29"/>
  <c r="E967" i="29"/>
  <c r="D967" i="29"/>
  <c r="C967" i="29"/>
  <c r="B967" i="29"/>
  <c r="A967" i="29"/>
  <c r="F966" i="29"/>
  <c r="E966" i="29"/>
  <c r="D966" i="29"/>
  <c r="C966" i="29"/>
  <c r="B966" i="29"/>
  <c r="A966" i="29"/>
  <c r="F965" i="29"/>
  <c r="E965" i="29"/>
  <c r="D965" i="29"/>
  <c r="C965" i="29"/>
  <c r="B965" i="29"/>
  <c r="A965" i="29"/>
  <c r="F964" i="29"/>
  <c r="E964" i="29"/>
  <c r="D964" i="29"/>
  <c r="C964" i="29"/>
  <c r="B964" i="29"/>
  <c r="A964" i="29"/>
  <c r="F963" i="29"/>
  <c r="E963" i="29"/>
  <c r="D963" i="29"/>
  <c r="C963" i="29"/>
  <c r="B963" i="29"/>
  <c r="A963" i="29"/>
  <c r="F962" i="29"/>
  <c r="E962" i="29"/>
  <c r="D962" i="29"/>
  <c r="C962" i="29"/>
  <c r="B962" i="29"/>
  <c r="A962" i="29"/>
  <c r="F961" i="29"/>
  <c r="E961" i="29"/>
  <c r="D961" i="29"/>
  <c r="C961" i="29"/>
  <c r="B961" i="29"/>
  <c r="A961" i="29"/>
  <c r="F960" i="29"/>
  <c r="E960" i="29"/>
  <c r="D960" i="29"/>
  <c r="C960" i="29"/>
  <c r="B960" i="29"/>
  <c r="A960" i="29"/>
  <c r="F959" i="29"/>
  <c r="E959" i="29"/>
  <c r="D959" i="29"/>
  <c r="C959" i="29"/>
  <c r="B959" i="29"/>
  <c r="A959" i="29"/>
  <c r="F958" i="29"/>
  <c r="E958" i="29"/>
  <c r="D958" i="29"/>
  <c r="C958" i="29"/>
  <c r="B958" i="29"/>
  <c r="A958" i="29"/>
  <c r="F957" i="29"/>
  <c r="E957" i="29"/>
  <c r="D957" i="29"/>
  <c r="C957" i="29"/>
  <c r="B957" i="29"/>
  <c r="A957" i="29"/>
  <c r="F956" i="29"/>
  <c r="E956" i="29"/>
  <c r="D956" i="29"/>
  <c r="C956" i="29"/>
  <c r="B956" i="29"/>
  <c r="A956" i="29"/>
  <c r="F955" i="29"/>
  <c r="E955" i="29"/>
  <c r="D955" i="29"/>
  <c r="C955" i="29"/>
  <c r="B955" i="29"/>
  <c r="A955" i="29"/>
  <c r="F954" i="29"/>
  <c r="E954" i="29"/>
  <c r="D954" i="29"/>
  <c r="C954" i="29"/>
  <c r="B954" i="29"/>
  <c r="A954" i="29"/>
  <c r="F953" i="29"/>
  <c r="E953" i="29"/>
  <c r="D953" i="29"/>
  <c r="C953" i="29"/>
  <c r="B953" i="29"/>
  <c r="A953" i="29"/>
  <c r="F952" i="29"/>
  <c r="E952" i="29"/>
  <c r="D952" i="29"/>
  <c r="C952" i="29"/>
  <c r="B952" i="29"/>
  <c r="A952" i="29"/>
  <c r="F951" i="29"/>
  <c r="E951" i="29"/>
  <c r="D951" i="29"/>
  <c r="C951" i="29"/>
  <c r="B951" i="29"/>
  <c r="A951" i="29"/>
  <c r="F950" i="29"/>
  <c r="E950" i="29"/>
  <c r="D950" i="29"/>
  <c r="C950" i="29"/>
  <c r="B950" i="29"/>
  <c r="A950" i="29"/>
  <c r="F949" i="29"/>
  <c r="E949" i="29"/>
  <c r="D949" i="29"/>
  <c r="C949" i="29"/>
  <c r="B949" i="29"/>
  <c r="A949" i="29"/>
  <c r="F948" i="29"/>
  <c r="E948" i="29"/>
  <c r="D948" i="29"/>
  <c r="C948" i="29"/>
  <c r="B948" i="29"/>
  <c r="A948" i="29"/>
  <c r="F947" i="29"/>
  <c r="E947" i="29"/>
  <c r="D947" i="29"/>
  <c r="C947" i="29"/>
  <c r="B947" i="29"/>
  <c r="A947" i="29"/>
  <c r="F946" i="29"/>
  <c r="E946" i="29"/>
  <c r="D946" i="29"/>
  <c r="C946" i="29"/>
  <c r="B946" i="29"/>
  <c r="A946" i="29"/>
  <c r="F945" i="29"/>
  <c r="E945" i="29"/>
  <c r="D945" i="29"/>
  <c r="C945" i="29"/>
  <c r="B945" i="29"/>
  <c r="A945" i="29"/>
  <c r="D944" i="29"/>
  <c r="A944" i="29"/>
  <c r="F942" i="29"/>
  <c r="E942" i="29"/>
  <c r="D942" i="29"/>
  <c r="C942" i="29"/>
  <c r="B942" i="29"/>
  <c r="A942" i="29"/>
  <c r="F941" i="29"/>
  <c r="E941" i="29"/>
  <c r="D941" i="29"/>
  <c r="C941" i="29"/>
  <c r="B941" i="29"/>
  <c r="A941" i="29"/>
  <c r="F940" i="29"/>
  <c r="E940" i="29"/>
  <c r="D940" i="29"/>
  <c r="C940" i="29"/>
  <c r="B940" i="29"/>
  <c r="A940" i="29"/>
  <c r="F939" i="29"/>
  <c r="E939" i="29"/>
  <c r="D939" i="29"/>
  <c r="C939" i="29"/>
  <c r="B939" i="29"/>
  <c r="A939" i="29"/>
  <c r="F938" i="29"/>
  <c r="E938" i="29"/>
  <c r="D938" i="29"/>
  <c r="C938" i="29"/>
  <c r="B938" i="29"/>
  <c r="A938" i="29"/>
  <c r="F937" i="29"/>
  <c r="E937" i="29"/>
  <c r="D937" i="29"/>
  <c r="C937" i="29"/>
  <c r="B937" i="29"/>
  <c r="A937" i="29"/>
  <c r="F936" i="29"/>
  <c r="E936" i="29"/>
  <c r="D936" i="29"/>
  <c r="C936" i="29"/>
  <c r="B936" i="29"/>
  <c r="A936" i="29"/>
  <c r="F935" i="29"/>
  <c r="E935" i="29"/>
  <c r="D935" i="29"/>
  <c r="C935" i="29"/>
  <c r="B935" i="29"/>
  <c r="A935" i="29"/>
  <c r="F934" i="29"/>
  <c r="E934" i="29"/>
  <c r="D934" i="29"/>
  <c r="C934" i="29"/>
  <c r="B934" i="29"/>
  <c r="A934" i="29"/>
  <c r="F933" i="29"/>
  <c r="E933" i="29"/>
  <c r="D933" i="29"/>
  <c r="C933" i="29"/>
  <c r="B933" i="29"/>
  <c r="A933" i="29"/>
  <c r="F932" i="29"/>
  <c r="E932" i="29"/>
  <c r="D932" i="29"/>
  <c r="C932" i="29"/>
  <c r="B932" i="29"/>
  <c r="A932" i="29"/>
  <c r="F931" i="29"/>
  <c r="E931" i="29"/>
  <c r="D931" i="29"/>
  <c r="C931" i="29"/>
  <c r="B931" i="29"/>
  <c r="A931" i="29"/>
  <c r="F930" i="29"/>
  <c r="E930" i="29"/>
  <c r="D930" i="29"/>
  <c r="C930" i="29"/>
  <c r="B930" i="29"/>
  <c r="A930" i="29"/>
  <c r="F929" i="29"/>
  <c r="E929" i="29"/>
  <c r="D929" i="29"/>
  <c r="C929" i="29"/>
  <c r="B929" i="29"/>
  <c r="A929" i="29"/>
  <c r="F928" i="29"/>
  <c r="E928" i="29"/>
  <c r="D928" i="29"/>
  <c r="C928" i="29"/>
  <c r="B928" i="29"/>
  <c r="A928" i="29"/>
  <c r="F927" i="29"/>
  <c r="E927" i="29"/>
  <c r="D927" i="29"/>
  <c r="C927" i="29"/>
  <c r="B927" i="29"/>
  <c r="A927" i="29"/>
  <c r="F926" i="29"/>
  <c r="E926" i="29"/>
  <c r="D926" i="29"/>
  <c r="C926" i="29"/>
  <c r="B926" i="29"/>
  <c r="A926" i="29"/>
  <c r="F925" i="29"/>
  <c r="E925" i="29"/>
  <c r="D925" i="29"/>
  <c r="C925" i="29"/>
  <c r="B925" i="29"/>
  <c r="A925" i="29"/>
  <c r="F924" i="29"/>
  <c r="E924" i="29"/>
  <c r="D924" i="29"/>
  <c r="C924" i="29"/>
  <c r="B924" i="29"/>
  <c r="A924" i="29"/>
  <c r="F923" i="29"/>
  <c r="E923" i="29"/>
  <c r="D923" i="29"/>
  <c r="C923" i="29"/>
  <c r="B923" i="29"/>
  <c r="A923" i="29"/>
  <c r="F922" i="29"/>
  <c r="E922" i="29"/>
  <c r="D922" i="29"/>
  <c r="C922" i="29"/>
  <c r="B922" i="29"/>
  <c r="A922" i="29"/>
  <c r="F921" i="29"/>
  <c r="E921" i="29"/>
  <c r="D921" i="29"/>
  <c r="C921" i="29"/>
  <c r="B921" i="29"/>
  <c r="A921" i="29"/>
  <c r="F920" i="29"/>
  <c r="E920" i="29"/>
  <c r="D920" i="29"/>
  <c r="C920" i="29"/>
  <c r="B920" i="29"/>
  <c r="A920" i="29"/>
  <c r="F919" i="29"/>
  <c r="E919" i="29"/>
  <c r="D919" i="29"/>
  <c r="C919" i="29"/>
  <c r="B919" i="29"/>
  <c r="A919" i="29"/>
  <c r="F918" i="29"/>
  <c r="E918" i="29"/>
  <c r="D918" i="29"/>
  <c r="C918" i="29"/>
  <c r="B918" i="29"/>
  <c r="A918" i="29"/>
  <c r="F917" i="29"/>
  <c r="E917" i="29"/>
  <c r="D917" i="29"/>
  <c r="C917" i="29"/>
  <c r="B917" i="29"/>
  <c r="A917" i="29"/>
  <c r="F916" i="29"/>
  <c r="E916" i="29"/>
  <c r="D916" i="29"/>
  <c r="C916" i="29"/>
  <c r="B916" i="29"/>
  <c r="A916" i="29"/>
  <c r="F915" i="29"/>
  <c r="E915" i="29"/>
  <c r="D915" i="29"/>
  <c r="C915" i="29"/>
  <c r="B915" i="29"/>
  <c r="A915" i="29"/>
  <c r="F914" i="29"/>
  <c r="E914" i="29"/>
  <c r="D914" i="29"/>
  <c r="C914" i="29"/>
  <c r="B914" i="29"/>
  <c r="A914" i="29"/>
  <c r="F913" i="29"/>
  <c r="E913" i="29"/>
  <c r="D913" i="29"/>
  <c r="C913" i="29"/>
  <c r="B913" i="29"/>
  <c r="A913" i="29"/>
  <c r="D912" i="29"/>
  <c r="A912" i="29"/>
  <c r="F910" i="29"/>
  <c r="E910" i="29"/>
  <c r="D910" i="29"/>
  <c r="C910" i="29"/>
  <c r="B910" i="29"/>
  <c r="A910" i="29"/>
  <c r="F909" i="29"/>
  <c r="E909" i="29"/>
  <c r="D909" i="29"/>
  <c r="C909" i="29"/>
  <c r="B909" i="29"/>
  <c r="A909" i="29"/>
  <c r="F908" i="29"/>
  <c r="E908" i="29"/>
  <c r="D908" i="29"/>
  <c r="C908" i="29"/>
  <c r="B908" i="29"/>
  <c r="A908" i="29"/>
  <c r="F907" i="29"/>
  <c r="E907" i="29"/>
  <c r="D907" i="29"/>
  <c r="C907" i="29"/>
  <c r="B907" i="29"/>
  <c r="A907" i="29"/>
  <c r="F906" i="29"/>
  <c r="E906" i="29"/>
  <c r="D906" i="29"/>
  <c r="C906" i="29"/>
  <c r="B906" i="29"/>
  <c r="A906" i="29"/>
  <c r="F905" i="29"/>
  <c r="E905" i="29"/>
  <c r="D905" i="29"/>
  <c r="C905" i="29"/>
  <c r="B905" i="29"/>
  <c r="A905" i="29"/>
  <c r="F904" i="29"/>
  <c r="E904" i="29"/>
  <c r="D904" i="29"/>
  <c r="C904" i="29"/>
  <c r="B904" i="29"/>
  <c r="A904" i="29"/>
  <c r="F903" i="29"/>
  <c r="E903" i="29"/>
  <c r="D903" i="29"/>
  <c r="C903" i="29"/>
  <c r="B903" i="29"/>
  <c r="A903" i="29"/>
  <c r="F902" i="29"/>
  <c r="E902" i="29"/>
  <c r="D902" i="29"/>
  <c r="C902" i="29"/>
  <c r="B902" i="29"/>
  <c r="A902" i="29"/>
  <c r="F901" i="29"/>
  <c r="E901" i="29"/>
  <c r="D901" i="29"/>
  <c r="C901" i="29"/>
  <c r="B901" i="29"/>
  <c r="A901" i="29"/>
  <c r="F900" i="29"/>
  <c r="E900" i="29"/>
  <c r="D900" i="29"/>
  <c r="C900" i="29"/>
  <c r="B900" i="29"/>
  <c r="A900" i="29"/>
  <c r="F899" i="29"/>
  <c r="E899" i="29"/>
  <c r="D899" i="29"/>
  <c r="C899" i="29"/>
  <c r="B899" i="29"/>
  <c r="A899" i="29"/>
  <c r="F898" i="29"/>
  <c r="E898" i="29"/>
  <c r="D898" i="29"/>
  <c r="C898" i="29"/>
  <c r="B898" i="29"/>
  <c r="A898" i="29"/>
  <c r="F897" i="29"/>
  <c r="E897" i="29"/>
  <c r="D897" i="29"/>
  <c r="C897" i="29"/>
  <c r="B897" i="29"/>
  <c r="A897" i="29"/>
  <c r="F896" i="29"/>
  <c r="E896" i="29"/>
  <c r="D896" i="29"/>
  <c r="C896" i="29"/>
  <c r="B896" i="29"/>
  <c r="A896" i="29"/>
  <c r="F895" i="29"/>
  <c r="E895" i="29"/>
  <c r="D895" i="29"/>
  <c r="C895" i="29"/>
  <c r="B895" i="29"/>
  <c r="A895" i="29"/>
  <c r="F894" i="29"/>
  <c r="E894" i="29"/>
  <c r="D894" i="29"/>
  <c r="C894" i="29"/>
  <c r="B894" i="29"/>
  <c r="A894" i="29"/>
  <c r="F893" i="29"/>
  <c r="E893" i="29"/>
  <c r="D893" i="29"/>
  <c r="C893" i="29"/>
  <c r="B893" i="29"/>
  <c r="A893" i="29"/>
  <c r="F892" i="29"/>
  <c r="E892" i="29"/>
  <c r="D892" i="29"/>
  <c r="C892" i="29"/>
  <c r="B892" i="29"/>
  <c r="A892" i="29"/>
  <c r="F891" i="29"/>
  <c r="E891" i="29"/>
  <c r="D891" i="29"/>
  <c r="C891" i="29"/>
  <c r="B891" i="29"/>
  <c r="A891" i="29"/>
  <c r="F890" i="29"/>
  <c r="E890" i="29"/>
  <c r="D890" i="29"/>
  <c r="C890" i="29"/>
  <c r="B890" i="29"/>
  <c r="A890" i="29"/>
  <c r="F889" i="29"/>
  <c r="E889" i="29"/>
  <c r="D889" i="29"/>
  <c r="C889" i="29"/>
  <c r="B889" i="29"/>
  <c r="A889" i="29"/>
  <c r="F888" i="29"/>
  <c r="E888" i="29"/>
  <c r="D888" i="29"/>
  <c r="C888" i="29"/>
  <c r="B888" i="29"/>
  <c r="A888" i="29"/>
  <c r="F887" i="29"/>
  <c r="E887" i="29"/>
  <c r="D887" i="29"/>
  <c r="C887" i="29"/>
  <c r="B887" i="29"/>
  <c r="A887" i="29"/>
  <c r="F886" i="29"/>
  <c r="E886" i="29"/>
  <c r="D886" i="29"/>
  <c r="C886" i="29"/>
  <c r="B886" i="29"/>
  <c r="A886" i="29"/>
  <c r="F885" i="29"/>
  <c r="E885" i="29"/>
  <c r="D885" i="29"/>
  <c r="C885" i="29"/>
  <c r="B885" i="29"/>
  <c r="A885" i="29"/>
  <c r="F884" i="29"/>
  <c r="E884" i="29"/>
  <c r="D884" i="29"/>
  <c r="C884" i="29"/>
  <c r="B884" i="29"/>
  <c r="A884" i="29"/>
  <c r="F883" i="29"/>
  <c r="E883" i="29"/>
  <c r="D883" i="29"/>
  <c r="C883" i="29"/>
  <c r="B883" i="29"/>
  <c r="A883" i="29"/>
  <c r="F882" i="29"/>
  <c r="E882" i="29"/>
  <c r="D882" i="29"/>
  <c r="C882" i="29"/>
  <c r="B882" i="29"/>
  <c r="A882" i="29"/>
  <c r="F881" i="29"/>
  <c r="E881" i="29"/>
  <c r="D881" i="29"/>
  <c r="C881" i="29"/>
  <c r="B881" i="29"/>
  <c r="A881" i="29"/>
  <c r="D880" i="29"/>
  <c r="A880" i="29"/>
  <c r="F878" i="29"/>
  <c r="E878" i="29"/>
  <c r="D878" i="29"/>
  <c r="C878" i="29"/>
  <c r="B878" i="29"/>
  <c r="A878" i="29"/>
  <c r="F877" i="29"/>
  <c r="E877" i="29"/>
  <c r="D877" i="29"/>
  <c r="C877" i="29"/>
  <c r="B877" i="29"/>
  <c r="A877" i="29"/>
  <c r="F876" i="29"/>
  <c r="E876" i="29"/>
  <c r="D876" i="29"/>
  <c r="C876" i="29"/>
  <c r="B876" i="29"/>
  <c r="A876" i="29"/>
  <c r="F875" i="29"/>
  <c r="E875" i="29"/>
  <c r="D875" i="29"/>
  <c r="C875" i="29"/>
  <c r="B875" i="29"/>
  <c r="A875" i="29"/>
  <c r="F874" i="29"/>
  <c r="E874" i="29"/>
  <c r="D874" i="29"/>
  <c r="C874" i="29"/>
  <c r="B874" i="29"/>
  <c r="A874" i="29"/>
  <c r="F873" i="29"/>
  <c r="E873" i="29"/>
  <c r="D873" i="29"/>
  <c r="C873" i="29"/>
  <c r="B873" i="29"/>
  <c r="A873" i="29"/>
  <c r="F872" i="29"/>
  <c r="E872" i="29"/>
  <c r="D872" i="29"/>
  <c r="C872" i="29"/>
  <c r="B872" i="29"/>
  <c r="A872" i="29"/>
  <c r="F871" i="29"/>
  <c r="E871" i="29"/>
  <c r="D871" i="29"/>
  <c r="C871" i="29"/>
  <c r="B871" i="29"/>
  <c r="A871" i="29"/>
  <c r="F870" i="29"/>
  <c r="E870" i="29"/>
  <c r="D870" i="29"/>
  <c r="C870" i="29"/>
  <c r="B870" i="29"/>
  <c r="A870" i="29"/>
  <c r="F869" i="29"/>
  <c r="E869" i="29"/>
  <c r="D869" i="29"/>
  <c r="C869" i="29"/>
  <c r="B869" i="29"/>
  <c r="A869" i="29"/>
  <c r="F868" i="29"/>
  <c r="E868" i="29"/>
  <c r="D868" i="29"/>
  <c r="C868" i="29"/>
  <c r="B868" i="29"/>
  <c r="A868" i="29"/>
  <c r="F867" i="29"/>
  <c r="E867" i="29"/>
  <c r="D867" i="29"/>
  <c r="C867" i="29"/>
  <c r="B867" i="29"/>
  <c r="A867" i="29"/>
  <c r="F866" i="29"/>
  <c r="E866" i="29"/>
  <c r="D866" i="29"/>
  <c r="C866" i="29"/>
  <c r="B866" i="29"/>
  <c r="A866" i="29"/>
  <c r="F865" i="29"/>
  <c r="E865" i="29"/>
  <c r="D865" i="29"/>
  <c r="C865" i="29"/>
  <c r="B865" i="29"/>
  <c r="A865" i="29"/>
  <c r="F864" i="29"/>
  <c r="E864" i="29"/>
  <c r="D864" i="29"/>
  <c r="C864" i="29"/>
  <c r="B864" i="29"/>
  <c r="A864" i="29"/>
  <c r="F863" i="29"/>
  <c r="E863" i="29"/>
  <c r="D863" i="29"/>
  <c r="C863" i="29"/>
  <c r="B863" i="29"/>
  <c r="A863" i="29"/>
  <c r="F862" i="29"/>
  <c r="E862" i="29"/>
  <c r="D862" i="29"/>
  <c r="C862" i="29"/>
  <c r="B862" i="29"/>
  <c r="A862" i="29"/>
  <c r="F861" i="29"/>
  <c r="E861" i="29"/>
  <c r="D861" i="29"/>
  <c r="C861" i="29"/>
  <c r="B861" i="29"/>
  <c r="A861" i="29"/>
  <c r="F860" i="29"/>
  <c r="E860" i="29"/>
  <c r="D860" i="29"/>
  <c r="C860" i="29"/>
  <c r="B860" i="29"/>
  <c r="A860" i="29"/>
  <c r="F859" i="29"/>
  <c r="E859" i="29"/>
  <c r="D859" i="29"/>
  <c r="C859" i="29"/>
  <c r="B859" i="29"/>
  <c r="A859" i="29"/>
  <c r="F858" i="29"/>
  <c r="E858" i="29"/>
  <c r="D858" i="29"/>
  <c r="C858" i="29"/>
  <c r="B858" i="29"/>
  <c r="A858" i="29"/>
  <c r="F857" i="29"/>
  <c r="E857" i="29"/>
  <c r="D857" i="29"/>
  <c r="C857" i="29"/>
  <c r="B857" i="29"/>
  <c r="A857" i="29"/>
  <c r="F856" i="29"/>
  <c r="E856" i="29"/>
  <c r="D856" i="29"/>
  <c r="C856" i="29"/>
  <c r="B856" i="29"/>
  <c r="A856" i="29"/>
  <c r="F855" i="29"/>
  <c r="E855" i="29"/>
  <c r="D855" i="29"/>
  <c r="C855" i="29"/>
  <c r="B855" i="29"/>
  <c r="A855" i="29"/>
  <c r="F854" i="29"/>
  <c r="E854" i="29"/>
  <c r="D854" i="29"/>
  <c r="C854" i="29"/>
  <c r="B854" i="29"/>
  <c r="A854" i="29"/>
  <c r="F853" i="29"/>
  <c r="E853" i="29"/>
  <c r="D853" i="29"/>
  <c r="C853" i="29"/>
  <c r="B853" i="29"/>
  <c r="A853" i="29"/>
  <c r="F852" i="29"/>
  <c r="E852" i="29"/>
  <c r="D852" i="29"/>
  <c r="C852" i="29"/>
  <c r="B852" i="29"/>
  <c r="A852" i="29"/>
  <c r="F851" i="29"/>
  <c r="E851" i="29"/>
  <c r="D851" i="29"/>
  <c r="C851" i="29"/>
  <c r="B851" i="29"/>
  <c r="A851" i="29"/>
  <c r="F850" i="29"/>
  <c r="E850" i="29"/>
  <c r="D850" i="29"/>
  <c r="C850" i="29"/>
  <c r="B850" i="29"/>
  <c r="A850" i="29"/>
  <c r="F849" i="29"/>
  <c r="E849" i="29"/>
  <c r="D849" i="29"/>
  <c r="C849" i="29"/>
  <c r="B849" i="29"/>
  <c r="A849" i="29"/>
  <c r="D848" i="29"/>
  <c r="A848" i="29"/>
  <c r="F846" i="29"/>
  <c r="E846" i="29"/>
  <c r="D846" i="29"/>
  <c r="C846" i="29"/>
  <c r="B846" i="29"/>
  <c r="A846" i="29"/>
  <c r="F845" i="29"/>
  <c r="E845" i="29"/>
  <c r="D845" i="29"/>
  <c r="C845" i="29"/>
  <c r="B845" i="29"/>
  <c r="A845" i="29"/>
  <c r="F844" i="29"/>
  <c r="E844" i="29"/>
  <c r="D844" i="29"/>
  <c r="C844" i="29"/>
  <c r="B844" i="29"/>
  <c r="A844" i="29"/>
  <c r="F843" i="29"/>
  <c r="E843" i="29"/>
  <c r="D843" i="29"/>
  <c r="C843" i="29"/>
  <c r="B843" i="29"/>
  <c r="A843" i="29"/>
  <c r="F842" i="29"/>
  <c r="E842" i="29"/>
  <c r="D842" i="29"/>
  <c r="C842" i="29"/>
  <c r="B842" i="29"/>
  <c r="A842" i="29"/>
  <c r="F841" i="29"/>
  <c r="E841" i="29"/>
  <c r="D841" i="29"/>
  <c r="C841" i="29"/>
  <c r="B841" i="29"/>
  <c r="A841" i="29"/>
  <c r="F840" i="29"/>
  <c r="E840" i="29"/>
  <c r="D840" i="29"/>
  <c r="C840" i="29"/>
  <c r="B840" i="29"/>
  <c r="A840" i="29"/>
  <c r="F839" i="29"/>
  <c r="E839" i="29"/>
  <c r="D839" i="29"/>
  <c r="C839" i="29"/>
  <c r="B839" i="29"/>
  <c r="A839" i="29"/>
  <c r="F838" i="29"/>
  <c r="E838" i="29"/>
  <c r="D838" i="29"/>
  <c r="C838" i="29"/>
  <c r="B838" i="29"/>
  <c r="A838" i="29"/>
  <c r="F837" i="29"/>
  <c r="E837" i="29"/>
  <c r="D837" i="29"/>
  <c r="C837" i="29"/>
  <c r="B837" i="29"/>
  <c r="A837" i="29"/>
  <c r="F836" i="29"/>
  <c r="E836" i="29"/>
  <c r="D836" i="29"/>
  <c r="C836" i="29"/>
  <c r="B836" i="29"/>
  <c r="A836" i="29"/>
  <c r="F835" i="29"/>
  <c r="E835" i="29"/>
  <c r="D835" i="29"/>
  <c r="C835" i="29"/>
  <c r="B835" i="29"/>
  <c r="A835" i="29"/>
  <c r="F834" i="29"/>
  <c r="E834" i="29"/>
  <c r="D834" i="29"/>
  <c r="C834" i="29"/>
  <c r="B834" i="29"/>
  <c r="A834" i="29"/>
  <c r="F833" i="29"/>
  <c r="E833" i="29"/>
  <c r="D833" i="29"/>
  <c r="C833" i="29"/>
  <c r="B833" i="29"/>
  <c r="A833" i="29"/>
  <c r="F832" i="29"/>
  <c r="E832" i="29"/>
  <c r="D832" i="29"/>
  <c r="C832" i="29"/>
  <c r="B832" i="29"/>
  <c r="A832" i="29"/>
  <c r="F831" i="29"/>
  <c r="E831" i="29"/>
  <c r="D831" i="29"/>
  <c r="C831" i="29"/>
  <c r="B831" i="29"/>
  <c r="A831" i="29"/>
  <c r="F830" i="29"/>
  <c r="E830" i="29"/>
  <c r="D830" i="29"/>
  <c r="C830" i="29"/>
  <c r="B830" i="29"/>
  <c r="A830" i="29"/>
  <c r="F829" i="29"/>
  <c r="E829" i="29"/>
  <c r="D829" i="29"/>
  <c r="C829" i="29"/>
  <c r="B829" i="29"/>
  <c r="A829" i="29"/>
  <c r="F828" i="29"/>
  <c r="E828" i="29"/>
  <c r="D828" i="29"/>
  <c r="C828" i="29"/>
  <c r="B828" i="29"/>
  <c r="A828" i="29"/>
  <c r="F827" i="29"/>
  <c r="E827" i="29"/>
  <c r="D827" i="29"/>
  <c r="C827" i="29"/>
  <c r="B827" i="29"/>
  <c r="A827" i="29"/>
  <c r="F826" i="29"/>
  <c r="E826" i="29"/>
  <c r="D826" i="29"/>
  <c r="C826" i="29"/>
  <c r="B826" i="29"/>
  <c r="A826" i="29"/>
  <c r="F825" i="29"/>
  <c r="E825" i="29"/>
  <c r="D825" i="29"/>
  <c r="C825" i="29"/>
  <c r="B825" i="29"/>
  <c r="A825" i="29"/>
  <c r="F824" i="29"/>
  <c r="E824" i="29"/>
  <c r="D824" i="29"/>
  <c r="C824" i="29"/>
  <c r="B824" i="29"/>
  <c r="A824" i="29"/>
  <c r="F823" i="29"/>
  <c r="E823" i="29"/>
  <c r="D823" i="29"/>
  <c r="C823" i="29"/>
  <c r="B823" i="29"/>
  <c r="A823" i="29"/>
  <c r="F822" i="29"/>
  <c r="E822" i="29"/>
  <c r="D822" i="29"/>
  <c r="C822" i="29"/>
  <c r="B822" i="29"/>
  <c r="A822" i="29"/>
  <c r="F821" i="29"/>
  <c r="E821" i="29"/>
  <c r="D821" i="29"/>
  <c r="C821" i="29"/>
  <c r="B821" i="29"/>
  <c r="A821" i="29"/>
  <c r="F820" i="29"/>
  <c r="E820" i="29"/>
  <c r="D820" i="29"/>
  <c r="C820" i="29"/>
  <c r="B820" i="29"/>
  <c r="A820" i="29"/>
  <c r="F819" i="29"/>
  <c r="E819" i="29"/>
  <c r="D819" i="29"/>
  <c r="C819" i="29"/>
  <c r="B819" i="29"/>
  <c r="A819" i="29"/>
  <c r="F818" i="29"/>
  <c r="E818" i="29"/>
  <c r="D818" i="29"/>
  <c r="C818" i="29"/>
  <c r="B818" i="29"/>
  <c r="A818" i="29"/>
  <c r="F817" i="29"/>
  <c r="E817" i="29"/>
  <c r="D817" i="29"/>
  <c r="C817" i="29"/>
  <c r="B817" i="29"/>
  <c r="A817" i="29"/>
  <c r="D816" i="29"/>
  <c r="A816" i="29"/>
  <c r="F814" i="29"/>
  <c r="E814" i="29"/>
  <c r="D814" i="29"/>
  <c r="C814" i="29"/>
  <c r="B814" i="29"/>
  <c r="A814" i="29"/>
  <c r="F813" i="29"/>
  <c r="E813" i="29"/>
  <c r="D813" i="29"/>
  <c r="C813" i="29"/>
  <c r="B813" i="29"/>
  <c r="A813" i="29"/>
  <c r="F812" i="29"/>
  <c r="E812" i="29"/>
  <c r="D812" i="29"/>
  <c r="C812" i="29"/>
  <c r="B812" i="29"/>
  <c r="A812" i="29"/>
  <c r="F811" i="29"/>
  <c r="E811" i="29"/>
  <c r="D811" i="29"/>
  <c r="C811" i="29"/>
  <c r="B811" i="29"/>
  <c r="A811" i="29"/>
  <c r="F810" i="29"/>
  <c r="E810" i="29"/>
  <c r="D810" i="29"/>
  <c r="C810" i="29"/>
  <c r="B810" i="29"/>
  <c r="A810" i="29"/>
  <c r="F809" i="29"/>
  <c r="E809" i="29"/>
  <c r="D809" i="29"/>
  <c r="C809" i="29"/>
  <c r="B809" i="29"/>
  <c r="A809" i="29"/>
  <c r="F808" i="29"/>
  <c r="E808" i="29"/>
  <c r="D808" i="29"/>
  <c r="C808" i="29"/>
  <c r="B808" i="29"/>
  <c r="A808" i="29"/>
  <c r="F807" i="29"/>
  <c r="E807" i="29"/>
  <c r="D807" i="29"/>
  <c r="C807" i="29"/>
  <c r="B807" i="29"/>
  <c r="A807" i="29"/>
  <c r="F806" i="29"/>
  <c r="E806" i="29"/>
  <c r="D806" i="29"/>
  <c r="C806" i="29"/>
  <c r="B806" i="29"/>
  <c r="A806" i="29"/>
  <c r="F805" i="29"/>
  <c r="E805" i="29"/>
  <c r="D805" i="29"/>
  <c r="C805" i="29"/>
  <c r="B805" i="29"/>
  <c r="A805" i="29"/>
  <c r="F804" i="29"/>
  <c r="E804" i="29"/>
  <c r="D804" i="29"/>
  <c r="C804" i="29"/>
  <c r="B804" i="29"/>
  <c r="A804" i="29"/>
  <c r="F803" i="29"/>
  <c r="E803" i="29"/>
  <c r="D803" i="29"/>
  <c r="C803" i="29"/>
  <c r="B803" i="29"/>
  <c r="A803" i="29"/>
  <c r="F802" i="29"/>
  <c r="E802" i="29"/>
  <c r="D802" i="29"/>
  <c r="C802" i="29"/>
  <c r="B802" i="29"/>
  <c r="A802" i="29"/>
  <c r="F801" i="29"/>
  <c r="E801" i="29"/>
  <c r="D801" i="29"/>
  <c r="C801" i="29"/>
  <c r="B801" i="29"/>
  <c r="A801" i="29"/>
  <c r="F800" i="29"/>
  <c r="E800" i="29"/>
  <c r="D800" i="29"/>
  <c r="C800" i="29"/>
  <c r="B800" i="29"/>
  <c r="A800" i="29"/>
  <c r="F799" i="29"/>
  <c r="E799" i="29"/>
  <c r="D799" i="29"/>
  <c r="C799" i="29"/>
  <c r="B799" i="29"/>
  <c r="A799" i="29"/>
  <c r="F798" i="29"/>
  <c r="E798" i="29"/>
  <c r="D798" i="29"/>
  <c r="C798" i="29"/>
  <c r="B798" i="29"/>
  <c r="A798" i="29"/>
  <c r="F797" i="29"/>
  <c r="E797" i="29"/>
  <c r="D797" i="29"/>
  <c r="C797" i="29"/>
  <c r="B797" i="29"/>
  <c r="A797" i="29"/>
  <c r="F796" i="29"/>
  <c r="E796" i="29"/>
  <c r="D796" i="29"/>
  <c r="C796" i="29"/>
  <c r="B796" i="29"/>
  <c r="A796" i="29"/>
  <c r="F795" i="29"/>
  <c r="E795" i="29"/>
  <c r="D795" i="29"/>
  <c r="C795" i="29"/>
  <c r="B795" i="29"/>
  <c r="A795" i="29"/>
  <c r="F794" i="29"/>
  <c r="E794" i="29"/>
  <c r="D794" i="29"/>
  <c r="C794" i="29"/>
  <c r="B794" i="29"/>
  <c r="A794" i="29"/>
  <c r="F793" i="29"/>
  <c r="E793" i="29"/>
  <c r="D793" i="29"/>
  <c r="C793" i="29"/>
  <c r="B793" i="29"/>
  <c r="A793" i="29"/>
  <c r="F792" i="29"/>
  <c r="E792" i="29"/>
  <c r="D792" i="29"/>
  <c r="C792" i="29"/>
  <c r="B792" i="29"/>
  <c r="A792" i="29"/>
  <c r="F791" i="29"/>
  <c r="E791" i="29"/>
  <c r="D791" i="29"/>
  <c r="C791" i="29"/>
  <c r="B791" i="29"/>
  <c r="A791" i="29"/>
  <c r="F790" i="29"/>
  <c r="E790" i="29"/>
  <c r="D790" i="29"/>
  <c r="C790" i="29"/>
  <c r="B790" i="29"/>
  <c r="A790" i="29"/>
  <c r="F789" i="29"/>
  <c r="E789" i="29"/>
  <c r="D789" i="29"/>
  <c r="C789" i="29"/>
  <c r="B789" i="29"/>
  <c r="A789" i="29"/>
  <c r="F788" i="29"/>
  <c r="E788" i="29"/>
  <c r="D788" i="29"/>
  <c r="C788" i="29"/>
  <c r="B788" i="29"/>
  <c r="A788" i="29"/>
  <c r="F787" i="29"/>
  <c r="E787" i="29"/>
  <c r="D787" i="29"/>
  <c r="C787" i="29"/>
  <c r="B787" i="29"/>
  <c r="A787" i="29"/>
  <c r="F786" i="29"/>
  <c r="E786" i="29"/>
  <c r="D786" i="29"/>
  <c r="C786" i="29"/>
  <c r="B786" i="29"/>
  <c r="A786" i="29"/>
  <c r="F785" i="29"/>
  <c r="E785" i="29"/>
  <c r="D785" i="29"/>
  <c r="C785" i="29"/>
  <c r="B785" i="29"/>
  <c r="A785" i="29"/>
  <c r="D784" i="29"/>
  <c r="A784" i="29"/>
  <c r="F782" i="29"/>
  <c r="E782" i="29"/>
  <c r="D782" i="29"/>
  <c r="C782" i="29"/>
  <c r="B782" i="29"/>
  <c r="A782" i="29"/>
  <c r="F781" i="29"/>
  <c r="E781" i="29"/>
  <c r="D781" i="29"/>
  <c r="C781" i="29"/>
  <c r="B781" i="29"/>
  <c r="A781" i="29"/>
  <c r="F780" i="29"/>
  <c r="E780" i="29"/>
  <c r="D780" i="29"/>
  <c r="C780" i="29"/>
  <c r="B780" i="29"/>
  <c r="A780" i="29"/>
  <c r="F779" i="29"/>
  <c r="E779" i="29"/>
  <c r="D779" i="29"/>
  <c r="C779" i="29"/>
  <c r="B779" i="29"/>
  <c r="A779" i="29"/>
  <c r="F778" i="29"/>
  <c r="E778" i="29"/>
  <c r="D778" i="29"/>
  <c r="C778" i="29"/>
  <c r="B778" i="29"/>
  <c r="A778" i="29"/>
  <c r="F777" i="29"/>
  <c r="E777" i="29"/>
  <c r="D777" i="29"/>
  <c r="C777" i="29"/>
  <c r="B777" i="29"/>
  <c r="A777" i="29"/>
  <c r="F776" i="29"/>
  <c r="E776" i="29"/>
  <c r="D776" i="29"/>
  <c r="C776" i="29"/>
  <c r="B776" i="29"/>
  <c r="A776" i="29"/>
  <c r="F775" i="29"/>
  <c r="E775" i="29"/>
  <c r="D775" i="29"/>
  <c r="C775" i="29"/>
  <c r="B775" i="29"/>
  <c r="A775" i="29"/>
  <c r="F774" i="29"/>
  <c r="E774" i="29"/>
  <c r="D774" i="29"/>
  <c r="C774" i="29"/>
  <c r="B774" i="29"/>
  <c r="A774" i="29"/>
  <c r="F773" i="29"/>
  <c r="E773" i="29"/>
  <c r="D773" i="29"/>
  <c r="C773" i="29"/>
  <c r="B773" i="29"/>
  <c r="A773" i="29"/>
  <c r="F772" i="29"/>
  <c r="E772" i="29"/>
  <c r="D772" i="29"/>
  <c r="C772" i="29"/>
  <c r="B772" i="29"/>
  <c r="A772" i="29"/>
  <c r="F771" i="29"/>
  <c r="E771" i="29"/>
  <c r="D771" i="29"/>
  <c r="C771" i="29"/>
  <c r="B771" i="29"/>
  <c r="A771" i="29"/>
  <c r="F770" i="29"/>
  <c r="E770" i="29"/>
  <c r="D770" i="29"/>
  <c r="C770" i="29"/>
  <c r="B770" i="29"/>
  <c r="A770" i="29"/>
  <c r="F769" i="29"/>
  <c r="E769" i="29"/>
  <c r="D769" i="29"/>
  <c r="C769" i="29"/>
  <c r="B769" i="29"/>
  <c r="A769" i="29"/>
  <c r="F768" i="29"/>
  <c r="E768" i="29"/>
  <c r="D768" i="29"/>
  <c r="C768" i="29"/>
  <c r="B768" i="29"/>
  <c r="A768" i="29"/>
  <c r="F767" i="29"/>
  <c r="E767" i="29"/>
  <c r="D767" i="29"/>
  <c r="C767" i="29"/>
  <c r="B767" i="29"/>
  <c r="A767" i="29"/>
  <c r="F766" i="29"/>
  <c r="E766" i="29"/>
  <c r="D766" i="29"/>
  <c r="C766" i="29"/>
  <c r="B766" i="29"/>
  <c r="A766" i="29"/>
  <c r="F765" i="29"/>
  <c r="E765" i="29"/>
  <c r="D765" i="29"/>
  <c r="C765" i="29"/>
  <c r="B765" i="29"/>
  <c r="A765" i="29"/>
  <c r="F764" i="29"/>
  <c r="E764" i="29"/>
  <c r="D764" i="29"/>
  <c r="C764" i="29"/>
  <c r="B764" i="29"/>
  <c r="A764" i="29"/>
  <c r="F763" i="29"/>
  <c r="E763" i="29"/>
  <c r="D763" i="29"/>
  <c r="C763" i="29"/>
  <c r="B763" i="29"/>
  <c r="A763" i="29"/>
  <c r="F762" i="29"/>
  <c r="E762" i="29"/>
  <c r="D762" i="29"/>
  <c r="C762" i="29"/>
  <c r="B762" i="29"/>
  <c r="A762" i="29"/>
  <c r="F761" i="29"/>
  <c r="E761" i="29"/>
  <c r="D761" i="29"/>
  <c r="C761" i="29"/>
  <c r="B761" i="29"/>
  <c r="A761" i="29"/>
  <c r="F760" i="29"/>
  <c r="E760" i="29"/>
  <c r="D760" i="29"/>
  <c r="C760" i="29"/>
  <c r="B760" i="29"/>
  <c r="A760" i="29"/>
  <c r="F759" i="29"/>
  <c r="E759" i="29"/>
  <c r="D759" i="29"/>
  <c r="C759" i="29"/>
  <c r="B759" i="29"/>
  <c r="A759" i="29"/>
  <c r="F758" i="29"/>
  <c r="E758" i="29"/>
  <c r="D758" i="29"/>
  <c r="C758" i="29"/>
  <c r="B758" i="29"/>
  <c r="A758" i="29"/>
  <c r="F757" i="29"/>
  <c r="E757" i="29"/>
  <c r="D757" i="29"/>
  <c r="C757" i="29"/>
  <c r="B757" i="29"/>
  <c r="A757" i="29"/>
  <c r="F756" i="29"/>
  <c r="E756" i="29"/>
  <c r="D756" i="29"/>
  <c r="C756" i="29"/>
  <c r="B756" i="29"/>
  <c r="A756" i="29"/>
  <c r="F755" i="29"/>
  <c r="E755" i="29"/>
  <c r="D755" i="29"/>
  <c r="C755" i="29"/>
  <c r="B755" i="29"/>
  <c r="A755" i="29"/>
  <c r="F754" i="29"/>
  <c r="E754" i="29"/>
  <c r="D754" i="29"/>
  <c r="C754" i="29"/>
  <c r="B754" i="29"/>
  <c r="A754" i="29"/>
  <c r="F753" i="29"/>
  <c r="E753" i="29"/>
  <c r="D753" i="29"/>
  <c r="C753" i="29"/>
  <c r="B753" i="29"/>
  <c r="A753" i="29"/>
  <c r="D752" i="29"/>
  <c r="A752" i="29"/>
  <c r="F750" i="29"/>
  <c r="E750" i="29"/>
  <c r="D750" i="29"/>
  <c r="C750" i="29"/>
  <c r="B750" i="29"/>
  <c r="A750" i="29"/>
  <c r="F749" i="29"/>
  <c r="E749" i="29"/>
  <c r="D749" i="29"/>
  <c r="C749" i="29"/>
  <c r="B749" i="29"/>
  <c r="A749" i="29"/>
  <c r="F748" i="29"/>
  <c r="E748" i="29"/>
  <c r="D748" i="29"/>
  <c r="C748" i="29"/>
  <c r="B748" i="29"/>
  <c r="A748" i="29"/>
  <c r="F747" i="29"/>
  <c r="E747" i="29"/>
  <c r="D747" i="29"/>
  <c r="C747" i="29"/>
  <c r="B747" i="29"/>
  <c r="A747" i="29"/>
  <c r="F746" i="29"/>
  <c r="E746" i="29"/>
  <c r="D746" i="29"/>
  <c r="C746" i="29"/>
  <c r="B746" i="29"/>
  <c r="A746" i="29"/>
  <c r="F745" i="29"/>
  <c r="E745" i="29"/>
  <c r="D745" i="29"/>
  <c r="C745" i="29"/>
  <c r="B745" i="29"/>
  <c r="A745" i="29"/>
  <c r="F744" i="29"/>
  <c r="E744" i="29"/>
  <c r="D744" i="29"/>
  <c r="C744" i="29"/>
  <c r="B744" i="29"/>
  <c r="A744" i="29"/>
  <c r="F743" i="29"/>
  <c r="E743" i="29"/>
  <c r="D743" i="29"/>
  <c r="C743" i="29"/>
  <c r="B743" i="29"/>
  <c r="A743" i="29"/>
  <c r="F742" i="29"/>
  <c r="E742" i="29"/>
  <c r="D742" i="29"/>
  <c r="C742" i="29"/>
  <c r="B742" i="29"/>
  <c r="A742" i="29"/>
  <c r="F741" i="29"/>
  <c r="E741" i="29"/>
  <c r="D741" i="29"/>
  <c r="C741" i="29"/>
  <c r="B741" i="29"/>
  <c r="A741" i="29"/>
  <c r="F740" i="29"/>
  <c r="E740" i="29"/>
  <c r="D740" i="29"/>
  <c r="C740" i="29"/>
  <c r="B740" i="29"/>
  <c r="A740" i="29"/>
  <c r="F739" i="29"/>
  <c r="E739" i="29"/>
  <c r="D739" i="29"/>
  <c r="C739" i="29"/>
  <c r="B739" i="29"/>
  <c r="A739" i="29"/>
  <c r="F738" i="29"/>
  <c r="E738" i="29"/>
  <c r="D738" i="29"/>
  <c r="C738" i="29"/>
  <c r="B738" i="29"/>
  <c r="A738" i="29"/>
  <c r="F737" i="29"/>
  <c r="E737" i="29"/>
  <c r="D737" i="29"/>
  <c r="C737" i="29"/>
  <c r="B737" i="29"/>
  <c r="A737" i="29"/>
  <c r="F736" i="29"/>
  <c r="E736" i="29"/>
  <c r="D736" i="29"/>
  <c r="C736" i="29"/>
  <c r="B736" i="29"/>
  <c r="A736" i="29"/>
  <c r="F735" i="29"/>
  <c r="E735" i="29"/>
  <c r="D735" i="29"/>
  <c r="C735" i="29"/>
  <c r="B735" i="29"/>
  <c r="A735" i="29"/>
  <c r="F734" i="29"/>
  <c r="E734" i="29"/>
  <c r="D734" i="29"/>
  <c r="C734" i="29"/>
  <c r="B734" i="29"/>
  <c r="A734" i="29"/>
  <c r="F733" i="29"/>
  <c r="E733" i="29"/>
  <c r="D733" i="29"/>
  <c r="C733" i="29"/>
  <c r="B733" i="29"/>
  <c r="A733" i="29"/>
  <c r="F732" i="29"/>
  <c r="E732" i="29"/>
  <c r="D732" i="29"/>
  <c r="C732" i="29"/>
  <c r="B732" i="29"/>
  <c r="A732" i="29"/>
  <c r="F731" i="29"/>
  <c r="E731" i="29"/>
  <c r="D731" i="29"/>
  <c r="C731" i="29"/>
  <c r="B731" i="29"/>
  <c r="A731" i="29"/>
  <c r="F730" i="29"/>
  <c r="E730" i="29"/>
  <c r="D730" i="29"/>
  <c r="C730" i="29"/>
  <c r="B730" i="29"/>
  <c r="A730" i="29"/>
  <c r="F729" i="29"/>
  <c r="E729" i="29"/>
  <c r="D729" i="29"/>
  <c r="C729" i="29"/>
  <c r="B729" i="29"/>
  <c r="A729" i="29"/>
  <c r="F728" i="29"/>
  <c r="E728" i="29"/>
  <c r="D728" i="29"/>
  <c r="C728" i="29"/>
  <c r="B728" i="29"/>
  <c r="A728" i="29"/>
  <c r="F727" i="29"/>
  <c r="E727" i="29"/>
  <c r="D727" i="29"/>
  <c r="C727" i="29"/>
  <c r="B727" i="29"/>
  <c r="A727" i="29"/>
  <c r="F726" i="29"/>
  <c r="E726" i="29"/>
  <c r="D726" i="29"/>
  <c r="C726" i="29"/>
  <c r="B726" i="29"/>
  <c r="A726" i="29"/>
  <c r="F725" i="29"/>
  <c r="E725" i="29"/>
  <c r="D725" i="29"/>
  <c r="C725" i="29"/>
  <c r="B725" i="29"/>
  <c r="A725" i="29"/>
  <c r="F724" i="29"/>
  <c r="E724" i="29"/>
  <c r="D724" i="29"/>
  <c r="C724" i="29"/>
  <c r="B724" i="29"/>
  <c r="A724" i="29"/>
  <c r="F723" i="29"/>
  <c r="E723" i="29"/>
  <c r="D723" i="29"/>
  <c r="C723" i="29"/>
  <c r="B723" i="29"/>
  <c r="A723" i="29"/>
  <c r="F722" i="29"/>
  <c r="E722" i="29"/>
  <c r="D722" i="29"/>
  <c r="C722" i="29"/>
  <c r="B722" i="29"/>
  <c r="A722" i="29"/>
  <c r="F721" i="29"/>
  <c r="E721" i="29"/>
  <c r="D721" i="29"/>
  <c r="C721" i="29"/>
  <c r="B721" i="29"/>
  <c r="A721" i="29"/>
  <c r="D720" i="29"/>
  <c r="A720" i="29"/>
  <c r="F718" i="29"/>
  <c r="E718" i="29"/>
  <c r="D718" i="29"/>
  <c r="C718" i="29"/>
  <c r="B718" i="29"/>
  <c r="A718" i="29"/>
  <c r="F717" i="29"/>
  <c r="E717" i="29"/>
  <c r="D717" i="29"/>
  <c r="C717" i="29"/>
  <c r="B717" i="29"/>
  <c r="A717" i="29"/>
  <c r="F716" i="29"/>
  <c r="E716" i="29"/>
  <c r="D716" i="29"/>
  <c r="C716" i="29"/>
  <c r="B716" i="29"/>
  <c r="A716" i="29"/>
  <c r="F715" i="29"/>
  <c r="E715" i="29"/>
  <c r="D715" i="29"/>
  <c r="C715" i="29"/>
  <c r="B715" i="29"/>
  <c r="A715" i="29"/>
  <c r="F714" i="29"/>
  <c r="E714" i="29"/>
  <c r="D714" i="29"/>
  <c r="C714" i="29"/>
  <c r="B714" i="29"/>
  <c r="A714" i="29"/>
  <c r="F713" i="29"/>
  <c r="E713" i="29"/>
  <c r="D713" i="29"/>
  <c r="C713" i="29"/>
  <c r="B713" i="29"/>
  <c r="A713" i="29"/>
  <c r="F712" i="29"/>
  <c r="E712" i="29"/>
  <c r="D712" i="29"/>
  <c r="C712" i="29"/>
  <c r="B712" i="29"/>
  <c r="A712" i="29"/>
  <c r="F711" i="29"/>
  <c r="E711" i="29"/>
  <c r="D711" i="29"/>
  <c r="C711" i="29"/>
  <c r="B711" i="29"/>
  <c r="A711" i="29"/>
  <c r="F710" i="29"/>
  <c r="E710" i="29"/>
  <c r="D710" i="29"/>
  <c r="C710" i="29"/>
  <c r="B710" i="29"/>
  <c r="A710" i="29"/>
  <c r="F709" i="29"/>
  <c r="E709" i="29"/>
  <c r="D709" i="29"/>
  <c r="C709" i="29"/>
  <c r="B709" i="29"/>
  <c r="A709" i="29"/>
  <c r="F708" i="29"/>
  <c r="E708" i="29"/>
  <c r="D708" i="29"/>
  <c r="C708" i="29"/>
  <c r="B708" i="29"/>
  <c r="A708" i="29"/>
  <c r="F707" i="29"/>
  <c r="E707" i="29"/>
  <c r="D707" i="29"/>
  <c r="C707" i="29"/>
  <c r="B707" i="29"/>
  <c r="A707" i="29"/>
  <c r="F706" i="29"/>
  <c r="E706" i="29"/>
  <c r="D706" i="29"/>
  <c r="C706" i="29"/>
  <c r="B706" i="29"/>
  <c r="A706" i="29"/>
  <c r="F705" i="29"/>
  <c r="E705" i="29"/>
  <c r="D705" i="29"/>
  <c r="C705" i="29"/>
  <c r="B705" i="29"/>
  <c r="A705" i="29"/>
  <c r="F704" i="29"/>
  <c r="E704" i="29"/>
  <c r="D704" i="29"/>
  <c r="C704" i="29"/>
  <c r="B704" i="29"/>
  <c r="A704" i="29"/>
  <c r="F703" i="29"/>
  <c r="E703" i="29"/>
  <c r="D703" i="29"/>
  <c r="C703" i="29"/>
  <c r="B703" i="29"/>
  <c r="A703" i="29"/>
  <c r="F702" i="29"/>
  <c r="E702" i="29"/>
  <c r="D702" i="29"/>
  <c r="C702" i="29"/>
  <c r="B702" i="29"/>
  <c r="A702" i="29"/>
  <c r="F701" i="29"/>
  <c r="E701" i="29"/>
  <c r="D701" i="29"/>
  <c r="C701" i="29"/>
  <c r="B701" i="29"/>
  <c r="A701" i="29"/>
  <c r="F700" i="29"/>
  <c r="E700" i="29"/>
  <c r="D700" i="29"/>
  <c r="C700" i="29"/>
  <c r="B700" i="29"/>
  <c r="A700" i="29"/>
  <c r="F699" i="29"/>
  <c r="E699" i="29"/>
  <c r="D699" i="29"/>
  <c r="C699" i="29"/>
  <c r="B699" i="29"/>
  <c r="A699" i="29"/>
  <c r="F698" i="29"/>
  <c r="E698" i="29"/>
  <c r="D698" i="29"/>
  <c r="C698" i="29"/>
  <c r="B698" i="29"/>
  <c r="A698" i="29"/>
  <c r="F697" i="29"/>
  <c r="E697" i="29"/>
  <c r="D697" i="29"/>
  <c r="C697" i="29"/>
  <c r="B697" i="29"/>
  <c r="A697" i="29"/>
  <c r="F696" i="29"/>
  <c r="E696" i="29"/>
  <c r="D696" i="29"/>
  <c r="C696" i="29"/>
  <c r="B696" i="29"/>
  <c r="A696" i="29"/>
  <c r="F695" i="29"/>
  <c r="E695" i="29"/>
  <c r="D695" i="29"/>
  <c r="C695" i="29"/>
  <c r="B695" i="29"/>
  <c r="A695" i="29"/>
  <c r="F694" i="29"/>
  <c r="E694" i="29"/>
  <c r="D694" i="29"/>
  <c r="C694" i="29"/>
  <c r="B694" i="29"/>
  <c r="A694" i="29"/>
  <c r="F693" i="29"/>
  <c r="E693" i="29"/>
  <c r="D693" i="29"/>
  <c r="C693" i="29"/>
  <c r="B693" i="29"/>
  <c r="A693" i="29"/>
  <c r="F692" i="29"/>
  <c r="E692" i="29"/>
  <c r="D692" i="29"/>
  <c r="C692" i="29"/>
  <c r="B692" i="29"/>
  <c r="A692" i="29"/>
  <c r="F691" i="29"/>
  <c r="E691" i="29"/>
  <c r="D691" i="29"/>
  <c r="C691" i="29"/>
  <c r="B691" i="29"/>
  <c r="A691" i="29"/>
  <c r="F690" i="29"/>
  <c r="E690" i="29"/>
  <c r="D690" i="29"/>
  <c r="C690" i="29"/>
  <c r="B690" i="29"/>
  <c r="A690" i="29"/>
  <c r="F689" i="29"/>
  <c r="E689" i="29"/>
  <c r="D689" i="29"/>
  <c r="C689" i="29"/>
  <c r="B689" i="29"/>
  <c r="A689" i="29"/>
  <c r="D688" i="29"/>
  <c r="A688" i="29"/>
  <c r="F686" i="29"/>
  <c r="E686" i="29"/>
  <c r="D686" i="29"/>
  <c r="C686" i="29"/>
  <c r="B686" i="29"/>
  <c r="A686" i="29"/>
  <c r="F685" i="29"/>
  <c r="E685" i="29"/>
  <c r="D685" i="29"/>
  <c r="C685" i="29"/>
  <c r="B685" i="29"/>
  <c r="A685" i="29"/>
  <c r="F684" i="29"/>
  <c r="E684" i="29"/>
  <c r="D684" i="29"/>
  <c r="C684" i="29"/>
  <c r="B684" i="29"/>
  <c r="A684" i="29"/>
  <c r="F683" i="29"/>
  <c r="E683" i="29"/>
  <c r="D683" i="29"/>
  <c r="C683" i="29"/>
  <c r="B683" i="29"/>
  <c r="A683" i="29"/>
  <c r="F682" i="29"/>
  <c r="E682" i="29"/>
  <c r="D682" i="29"/>
  <c r="C682" i="29"/>
  <c r="B682" i="29"/>
  <c r="A682" i="29"/>
  <c r="F681" i="29"/>
  <c r="E681" i="29"/>
  <c r="D681" i="29"/>
  <c r="C681" i="29"/>
  <c r="B681" i="29"/>
  <c r="A681" i="29"/>
  <c r="F680" i="29"/>
  <c r="E680" i="29"/>
  <c r="D680" i="29"/>
  <c r="C680" i="29"/>
  <c r="B680" i="29"/>
  <c r="A680" i="29"/>
  <c r="F679" i="29"/>
  <c r="E679" i="29"/>
  <c r="D679" i="29"/>
  <c r="C679" i="29"/>
  <c r="B679" i="29"/>
  <c r="A679" i="29"/>
  <c r="F678" i="29"/>
  <c r="E678" i="29"/>
  <c r="D678" i="29"/>
  <c r="C678" i="29"/>
  <c r="B678" i="29"/>
  <c r="A678" i="29"/>
  <c r="F677" i="29"/>
  <c r="E677" i="29"/>
  <c r="D677" i="29"/>
  <c r="C677" i="29"/>
  <c r="B677" i="29"/>
  <c r="A677" i="29"/>
  <c r="F676" i="29"/>
  <c r="E676" i="29"/>
  <c r="D676" i="29"/>
  <c r="C676" i="29"/>
  <c r="B676" i="29"/>
  <c r="A676" i="29"/>
  <c r="F675" i="29"/>
  <c r="E675" i="29"/>
  <c r="D675" i="29"/>
  <c r="C675" i="29"/>
  <c r="B675" i="29"/>
  <c r="A675" i="29"/>
  <c r="F674" i="29"/>
  <c r="E674" i="29"/>
  <c r="D674" i="29"/>
  <c r="C674" i="29"/>
  <c r="B674" i="29"/>
  <c r="A674" i="29"/>
  <c r="F673" i="29"/>
  <c r="E673" i="29"/>
  <c r="D673" i="29"/>
  <c r="C673" i="29"/>
  <c r="B673" i="29"/>
  <c r="A673" i="29"/>
  <c r="F672" i="29"/>
  <c r="E672" i="29"/>
  <c r="D672" i="29"/>
  <c r="C672" i="29"/>
  <c r="B672" i="29"/>
  <c r="A672" i="29"/>
  <c r="F671" i="29"/>
  <c r="E671" i="29"/>
  <c r="D671" i="29"/>
  <c r="C671" i="29"/>
  <c r="B671" i="29"/>
  <c r="A671" i="29"/>
  <c r="F670" i="29"/>
  <c r="E670" i="29"/>
  <c r="D670" i="29"/>
  <c r="C670" i="29"/>
  <c r="B670" i="29"/>
  <c r="A670" i="29"/>
  <c r="F669" i="29"/>
  <c r="E669" i="29"/>
  <c r="D669" i="29"/>
  <c r="C669" i="29"/>
  <c r="B669" i="29"/>
  <c r="A669" i="29"/>
  <c r="F668" i="29"/>
  <c r="E668" i="29"/>
  <c r="D668" i="29"/>
  <c r="C668" i="29"/>
  <c r="B668" i="29"/>
  <c r="A668" i="29"/>
  <c r="F667" i="29"/>
  <c r="E667" i="29"/>
  <c r="D667" i="29"/>
  <c r="C667" i="29"/>
  <c r="B667" i="29"/>
  <c r="A667" i="29"/>
  <c r="F666" i="29"/>
  <c r="E666" i="29"/>
  <c r="D666" i="29"/>
  <c r="C666" i="29"/>
  <c r="B666" i="29"/>
  <c r="A666" i="29"/>
  <c r="F665" i="29"/>
  <c r="E665" i="29"/>
  <c r="D665" i="29"/>
  <c r="C665" i="29"/>
  <c r="B665" i="29"/>
  <c r="A665" i="29"/>
  <c r="F664" i="29"/>
  <c r="E664" i="29"/>
  <c r="D664" i="29"/>
  <c r="C664" i="29"/>
  <c r="B664" i="29"/>
  <c r="A664" i="29"/>
  <c r="F663" i="29"/>
  <c r="E663" i="29"/>
  <c r="D663" i="29"/>
  <c r="C663" i="29"/>
  <c r="B663" i="29"/>
  <c r="A663" i="29"/>
  <c r="F662" i="29"/>
  <c r="E662" i="29"/>
  <c r="D662" i="29"/>
  <c r="C662" i="29"/>
  <c r="B662" i="29"/>
  <c r="A662" i="29"/>
  <c r="F661" i="29"/>
  <c r="E661" i="29"/>
  <c r="D661" i="29"/>
  <c r="C661" i="29"/>
  <c r="B661" i="29"/>
  <c r="A661" i="29"/>
  <c r="F660" i="29"/>
  <c r="E660" i="29"/>
  <c r="D660" i="29"/>
  <c r="C660" i="29"/>
  <c r="B660" i="29"/>
  <c r="A660" i="29"/>
  <c r="F659" i="29"/>
  <c r="E659" i="29"/>
  <c r="D659" i="29"/>
  <c r="C659" i="29"/>
  <c r="B659" i="29"/>
  <c r="A659" i="29"/>
  <c r="F658" i="29"/>
  <c r="E658" i="29"/>
  <c r="D658" i="29"/>
  <c r="C658" i="29"/>
  <c r="B658" i="29"/>
  <c r="A658" i="29"/>
  <c r="F657" i="29"/>
  <c r="E657" i="29"/>
  <c r="D657" i="29"/>
  <c r="C657" i="29"/>
  <c r="B657" i="29"/>
  <c r="A657" i="29"/>
  <c r="D656" i="29"/>
  <c r="A656" i="29"/>
  <c r="F654" i="29"/>
  <c r="E654" i="29"/>
  <c r="D654" i="29"/>
  <c r="C654" i="29"/>
  <c r="B654" i="29"/>
  <c r="A654" i="29"/>
  <c r="F653" i="29"/>
  <c r="E653" i="29"/>
  <c r="D653" i="29"/>
  <c r="C653" i="29"/>
  <c r="B653" i="29"/>
  <c r="A653" i="29"/>
  <c r="F652" i="29"/>
  <c r="E652" i="29"/>
  <c r="D652" i="29"/>
  <c r="C652" i="29"/>
  <c r="B652" i="29"/>
  <c r="A652" i="29"/>
  <c r="F651" i="29"/>
  <c r="E651" i="29"/>
  <c r="D651" i="29"/>
  <c r="C651" i="29"/>
  <c r="B651" i="29"/>
  <c r="A651" i="29"/>
  <c r="F650" i="29"/>
  <c r="E650" i="29"/>
  <c r="D650" i="29"/>
  <c r="C650" i="29"/>
  <c r="B650" i="29"/>
  <c r="A650" i="29"/>
  <c r="F649" i="29"/>
  <c r="E649" i="29"/>
  <c r="D649" i="29"/>
  <c r="C649" i="29"/>
  <c r="B649" i="29"/>
  <c r="A649" i="29"/>
  <c r="F648" i="29"/>
  <c r="E648" i="29"/>
  <c r="D648" i="29"/>
  <c r="C648" i="29"/>
  <c r="B648" i="29"/>
  <c r="A648" i="29"/>
  <c r="F647" i="29"/>
  <c r="E647" i="29"/>
  <c r="D647" i="29"/>
  <c r="C647" i="29"/>
  <c r="B647" i="29"/>
  <c r="A647" i="29"/>
  <c r="F646" i="29"/>
  <c r="E646" i="29"/>
  <c r="D646" i="29"/>
  <c r="C646" i="29"/>
  <c r="B646" i="29"/>
  <c r="A646" i="29"/>
  <c r="F645" i="29"/>
  <c r="E645" i="29"/>
  <c r="D645" i="29"/>
  <c r="C645" i="29"/>
  <c r="B645" i="29"/>
  <c r="A645" i="29"/>
  <c r="F644" i="29"/>
  <c r="E644" i="29"/>
  <c r="D644" i="29"/>
  <c r="C644" i="29"/>
  <c r="B644" i="29"/>
  <c r="A644" i="29"/>
  <c r="F643" i="29"/>
  <c r="E643" i="29"/>
  <c r="D643" i="29"/>
  <c r="C643" i="29"/>
  <c r="B643" i="29"/>
  <c r="A643" i="29"/>
  <c r="F642" i="29"/>
  <c r="E642" i="29"/>
  <c r="D642" i="29"/>
  <c r="C642" i="29"/>
  <c r="B642" i="29"/>
  <c r="A642" i="29"/>
  <c r="F641" i="29"/>
  <c r="E641" i="29"/>
  <c r="D641" i="29"/>
  <c r="C641" i="29"/>
  <c r="B641" i="29"/>
  <c r="A641" i="29"/>
  <c r="F640" i="29"/>
  <c r="E640" i="29"/>
  <c r="D640" i="29"/>
  <c r="C640" i="29"/>
  <c r="B640" i="29"/>
  <c r="A640" i="29"/>
  <c r="F639" i="29"/>
  <c r="E639" i="29"/>
  <c r="D639" i="29"/>
  <c r="C639" i="29"/>
  <c r="B639" i="29"/>
  <c r="A639" i="29"/>
  <c r="F638" i="29"/>
  <c r="E638" i="29"/>
  <c r="D638" i="29"/>
  <c r="C638" i="29"/>
  <c r="B638" i="29"/>
  <c r="A638" i="29"/>
  <c r="F637" i="29"/>
  <c r="E637" i="29"/>
  <c r="D637" i="29"/>
  <c r="C637" i="29"/>
  <c r="B637" i="29"/>
  <c r="A637" i="29"/>
  <c r="F636" i="29"/>
  <c r="E636" i="29"/>
  <c r="D636" i="29"/>
  <c r="C636" i="29"/>
  <c r="B636" i="29"/>
  <c r="A636" i="29"/>
  <c r="F635" i="29"/>
  <c r="E635" i="29"/>
  <c r="D635" i="29"/>
  <c r="C635" i="29"/>
  <c r="B635" i="29"/>
  <c r="A635" i="29"/>
  <c r="F634" i="29"/>
  <c r="E634" i="29"/>
  <c r="D634" i="29"/>
  <c r="C634" i="29"/>
  <c r="B634" i="29"/>
  <c r="A634" i="29"/>
  <c r="F633" i="29"/>
  <c r="E633" i="29"/>
  <c r="D633" i="29"/>
  <c r="C633" i="29"/>
  <c r="B633" i="29"/>
  <c r="A633" i="29"/>
  <c r="F632" i="29"/>
  <c r="E632" i="29"/>
  <c r="D632" i="29"/>
  <c r="C632" i="29"/>
  <c r="B632" i="29"/>
  <c r="A632" i="29"/>
  <c r="F631" i="29"/>
  <c r="E631" i="29"/>
  <c r="D631" i="29"/>
  <c r="C631" i="29"/>
  <c r="B631" i="29"/>
  <c r="A631" i="29"/>
  <c r="F630" i="29"/>
  <c r="E630" i="29"/>
  <c r="D630" i="29"/>
  <c r="C630" i="29"/>
  <c r="B630" i="29"/>
  <c r="A630" i="29"/>
  <c r="F629" i="29"/>
  <c r="E629" i="29"/>
  <c r="D629" i="29"/>
  <c r="C629" i="29"/>
  <c r="B629" i="29"/>
  <c r="A629" i="29"/>
  <c r="F628" i="29"/>
  <c r="E628" i="29"/>
  <c r="D628" i="29"/>
  <c r="C628" i="29"/>
  <c r="B628" i="29"/>
  <c r="A628" i="29"/>
  <c r="F627" i="29"/>
  <c r="E627" i="29"/>
  <c r="D627" i="29"/>
  <c r="C627" i="29"/>
  <c r="B627" i="29"/>
  <c r="A627" i="29"/>
  <c r="F626" i="29"/>
  <c r="E626" i="29"/>
  <c r="D626" i="29"/>
  <c r="C626" i="29"/>
  <c r="B626" i="29"/>
  <c r="A626" i="29"/>
  <c r="F625" i="29"/>
  <c r="E625" i="29"/>
  <c r="D625" i="29"/>
  <c r="C625" i="29"/>
  <c r="B625" i="29"/>
  <c r="A625" i="29"/>
  <c r="D624" i="29"/>
  <c r="A624" i="29"/>
  <c r="F622" i="29"/>
  <c r="E622" i="29"/>
  <c r="D622" i="29"/>
  <c r="C622" i="29"/>
  <c r="B622" i="29"/>
  <c r="A622" i="29"/>
  <c r="F621" i="29"/>
  <c r="E621" i="29"/>
  <c r="D621" i="29"/>
  <c r="C621" i="29"/>
  <c r="B621" i="29"/>
  <c r="A621" i="29"/>
  <c r="F620" i="29"/>
  <c r="E620" i="29"/>
  <c r="D620" i="29"/>
  <c r="C620" i="29"/>
  <c r="B620" i="29"/>
  <c r="A620" i="29"/>
  <c r="F619" i="29"/>
  <c r="E619" i="29"/>
  <c r="D619" i="29"/>
  <c r="C619" i="29"/>
  <c r="B619" i="29"/>
  <c r="A619" i="29"/>
  <c r="F618" i="29"/>
  <c r="E618" i="29"/>
  <c r="D618" i="29"/>
  <c r="C618" i="29"/>
  <c r="B618" i="29"/>
  <c r="A618" i="29"/>
  <c r="F617" i="29"/>
  <c r="E617" i="29"/>
  <c r="D617" i="29"/>
  <c r="C617" i="29"/>
  <c r="B617" i="29"/>
  <c r="A617" i="29"/>
  <c r="F616" i="29"/>
  <c r="E616" i="29"/>
  <c r="D616" i="29"/>
  <c r="C616" i="29"/>
  <c r="B616" i="29"/>
  <c r="A616" i="29"/>
  <c r="F615" i="29"/>
  <c r="E615" i="29"/>
  <c r="D615" i="29"/>
  <c r="C615" i="29"/>
  <c r="B615" i="29"/>
  <c r="A615" i="29"/>
  <c r="F614" i="29"/>
  <c r="E614" i="29"/>
  <c r="D614" i="29"/>
  <c r="C614" i="29"/>
  <c r="B614" i="29"/>
  <c r="A614" i="29"/>
  <c r="F613" i="29"/>
  <c r="E613" i="29"/>
  <c r="D613" i="29"/>
  <c r="C613" i="29"/>
  <c r="B613" i="29"/>
  <c r="A613" i="29"/>
  <c r="F612" i="29"/>
  <c r="E612" i="29"/>
  <c r="D612" i="29"/>
  <c r="C612" i="29"/>
  <c r="B612" i="29"/>
  <c r="A612" i="29"/>
  <c r="F611" i="29"/>
  <c r="E611" i="29"/>
  <c r="D611" i="29"/>
  <c r="C611" i="29"/>
  <c r="B611" i="29"/>
  <c r="A611" i="29"/>
  <c r="F610" i="29"/>
  <c r="E610" i="29"/>
  <c r="D610" i="29"/>
  <c r="C610" i="29"/>
  <c r="B610" i="29"/>
  <c r="A610" i="29"/>
  <c r="F609" i="29"/>
  <c r="E609" i="29"/>
  <c r="D609" i="29"/>
  <c r="C609" i="29"/>
  <c r="B609" i="29"/>
  <c r="A609" i="29"/>
  <c r="F608" i="29"/>
  <c r="E608" i="29"/>
  <c r="D608" i="29"/>
  <c r="C608" i="29"/>
  <c r="B608" i="29"/>
  <c r="A608" i="29"/>
  <c r="F607" i="29"/>
  <c r="E607" i="29"/>
  <c r="D607" i="29"/>
  <c r="C607" i="29"/>
  <c r="B607" i="29"/>
  <c r="A607" i="29"/>
  <c r="F606" i="29"/>
  <c r="E606" i="29"/>
  <c r="D606" i="29"/>
  <c r="C606" i="29"/>
  <c r="B606" i="29"/>
  <c r="A606" i="29"/>
  <c r="F605" i="29"/>
  <c r="E605" i="29"/>
  <c r="D605" i="29"/>
  <c r="C605" i="29"/>
  <c r="B605" i="29"/>
  <c r="A605" i="29"/>
  <c r="F604" i="29"/>
  <c r="E604" i="29"/>
  <c r="D604" i="29"/>
  <c r="C604" i="29"/>
  <c r="B604" i="29"/>
  <c r="A604" i="29"/>
  <c r="F603" i="29"/>
  <c r="E603" i="29"/>
  <c r="D603" i="29"/>
  <c r="C603" i="29"/>
  <c r="B603" i="29"/>
  <c r="A603" i="29"/>
  <c r="F602" i="29"/>
  <c r="E602" i="29"/>
  <c r="D602" i="29"/>
  <c r="C602" i="29"/>
  <c r="B602" i="29"/>
  <c r="A602" i="29"/>
  <c r="F601" i="29"/>
  <c r="E601" i="29"/>
  <c r="D601" i="29"/>
  <c r="C601" i="29"/>
  <c r="B601" i="29"/>
  <c r="A601" i="29"/>
  <c r="F600" i="29"/>
  <c r="E600" i="29"/>
  <c r="D600" i="29"/>
  <c r="C600" i="29"/>
  <c r="B600" i="29"/>
  <c r="A600" i="29"/>
  <c r="F599" i="29"/>
  <c r="E599" i="29"/>
  <c r="D599" i="29"/>
  <c r="C599" i="29"/>
  <c r="B599" i="29"/>
  <c r="A599" i="29"/>
  <c r="F598" i="29"/>
  <c r="E598" i="29"/>
  <c r="D598" i="29"/>
  <c r="C598" i="29"/>
  <c r="B598" i="29"/>
  <c r="A598" i="29"/>
  <c r="F597" i="29"/>
  <c r="E597" i="29"/>
  <c r="D597" i="29"/>
  <c r="C597" i="29"/>
  <c r="B597" i="29"/>
  <c r="A597" i="29"/>
  <c r="F596" i="29"/>
  <c r="E596" i="29"/>
  <c r="D596" i="29"/>
  <c r="C596" i="29"/>
  <c r="B596" i="29"/>
  <c r="A596" i="29"/>
  <c r="F595" i="29"/>
  <c r="E595" i="29"/>
  <c r="D595" i="29"/>
  <c r="C595" i="29"/>
  <c r="B595" i="29"/>
  <c r="A595" i="29"/>
  <c r="F594" i="29"/>
  <c r="E594" i="29"/>
  <c r="D594" i="29"/>
  <c r="C594" i="29"/>
  <c r="B594" i="29"/>
  <c r="A594" i="29"/>
  <c r="F593" i="29"/>
  <c r="E593" i="29"/>
  <c r="D593" i="29"/>
  <c r="C593" i="29"/>
  <c r="B593" i="29"/>
  <c r="A593" i="29"/>
  <c r="D592" i="29"/>
  <c r="A592" i="29"/>
  <c r="F590" i="29"/>
  <c r="E590" i="29"/>
  <c r="D590" i="29"/>
  <c r="C590" i="29"/>
  <c r="B590" i="29"/>
  <c r="A590" i="29"/>
  <c r="F589" i="29"/>
  <c r="E589" i="29"/>
  <c r="D589" i="29"/>
  <c r="C589" i="29"/>
  <c r="B589" i="29"/>
  <c r="A589" i="29"/>
  <c r="F588" i="29"/>
  <c r="E588" i="29"/>
  <c r="D588" i="29"/>
  <c r="C588" i="29"/>
  <c r="B588" i="29"/>
  <c r="A588" i="29"/>
  <c r="F587" i="29"/>
  <c r="E587" i="29"/>
  <c r="D587" i="29"/>
  <c r="C587" i="29"/>
  <c r="B587" i="29"/>
  <c r="A587" i="29"/>
  <c r="F586" i="29"/>
  <c r="E586" i="29"/>
  <c r="D586" i="29"/>
  <c r="C586" i="29"/>
  <c r="B586" i="29"/>
  <c r="A586" i="29"/>
  <c r="F585" i="29"/>
  <c r="E585" i="29"/>
  <c r="D585" i="29"/>
  <c r="C585" i="29"/>
  <c r="B585" i="29"/>
  <c r="A585" i="29"/>
  <c r="F584" i="29"/>
  <c r="E584" i="29"/>
  <c r="D584" i="29"/>
  <c r="C584" i="29"/>
  <c r="B584" i="29"/>
  <c r="A584" i="29"/>
  <c r="F583" i="29"/>
  <c r="E583" i="29"/>
  <c r="D583" i="29"/>
  <c r="C583" i="29"/>
  <c r="B583" i="29"/>
  <c r="A583" i="29"/>
  <c r="F582" i="29"/>
  <c r="E582" i="29"/>
  <c r="D582" i="29"/>
  <c r="C582" i="29"/>
  <c r="B582" i="29"/>
  <c r="A582" i="29"/>
  <c r="F581" i="29"/>
  <c r="E581" i="29"/>
  <c r="D581" i="29"/>
  <c r="C581" i="29"/>
  <c r="B581" i="29"/>
  <c r="A581" i="29"/>
  <c r="F580" i="29"/>
  <c r="E580" i="29"/>
  <c r="D580" i="29"/>
  <c r="C580" i="29"/>
  <c r="B580" i="29"/>
  <c r="A580" i="29"/>
  <c r="F579" i="29"/>
  <c r="E579" i="29"/>
  <c r="D579" i="29"/>
  <c r="C579" i="29"/>
  <c r="B579" i="29"/>
  <c r="A579" i="29"/>
  <c r="F578" i="29"/>
  <c r="E578" i="29"/>
  <c r="D578" i="29"/>
  <c r="C578" i="29"/>
  <c r="B578" i="29"/>
  <c r="A578" i="29"/>
  <c r="F577" i="29"/>
  <c r="E577" i="29"/>
  <c r="D577" i="29"/>
  <c r="C577" i="29"/>
  <c r="B577" i="29"/>
  <c r="A577" i="29"/>
  <c r="F576" i="29"/>
  <c r="E576" i="29"/>
  <c r="D576" i="29"/>
  <c r="C576" i="29"/>
  <c r="B576" i="29"/>
  <c r="A576" i="29"/>
  <c r="F575" i="29"/>
  <c r="E575" i="29"/>
  <c r="D575" i="29"/>
  <c r="C575" i="29"/>
  <c r="B575" i="29"/>
  <c r="A575" i="29"/>
  <c r="F574" i="29"/>
  <c r="E574" i="29"/>
  <c r="D574" i="29"/>
  <c r="C574" i="29"/>
  <c r="B574" i="29"/>
  <c r="A574" i="29"/>
  <c r="F573" i="29"/>
  <c r="E573" i="29"/>
  <c r="D573" i="29"/>
  <c r="C573" i="29"/>
  <c r="B573" i="29"/>
  <c r="A573" i="29"/>
  <c r="F572" i="29"/>
  <c r="E572" i="29"/>
  <c r="D572" i="29"/>
  <c r="C572" i="29"/>
  <c r="B572" i="29"/>
  <c r="A572" i="29"/>
  <c r="F571" i="29"/>
  <c r="E571" i="29"/>
  <c r="D571" i="29"/>
  <c r="C571" i="29"/>
  <c r="B571" i="29"/>
  <c r="A571" i="29"/>
  <c r="F570" i="29"/>
  <c r="E570" i="29"/>
  <c r="D570" i="29"/>
  <c r="C570" i="29"/>
  <c r="B570" i="29"/>
  <c r="A570" i="29"/>
  <c r="F569" i="29"/>
  <c r="E569" i="29"/>
  <c r="D569" i="29"/>
  <c r="C569" i="29"/>
  <c r="B569" i="29"/>
  <c r="A569" i="29"/>
  <c r="F568" i="29"/>
  <c r="E568" i="29"/>
  <c r="D568" i="29"/>
  <c r="C568" i="29"/>
  <c r="B568" i="29"/>
  <c r="A568" i="29"/>
  <c r="F567" i="29"/>
  <c r="E567" i="29"/>
  <c r="D567" i="29"/>
  <c r="C567" i="29"/>
  <c r="B567" i="29"/>
  <c r="A567" i="29"/>
  <c r="F566" i="29"/>
  <c r="E566" i="29"/>
  <c r="D566" i="29"/>
  <c r="C566" i="29"/>
  <c r="B566" i="29"/>
  <c r="A566" i="29"/>
  <c r="F565" i="29"/>
  <c r="E565" i="29"/>
  <c r="D565" i="29"/>
  <c r="C565" i="29"/>
  <c r="B565" i="29"/>
  <c r="A565" i="29"/>
  <c r="F564" i="29"/>
  <c r="E564" i="29"/>
  <c r="D564" i="29"/>
  <c r="C564" i="29"/>
  <c r="B564" i="29"/>
  <c r="A564" i="29"/>
  <c r="F563" i="29"/>
  <c r="E563" i="29"/>
  <c r="D563" i="29"/>
  <c r="C563" i="29"/>
  <c r="B563" i="29"/>
  <c r="A563" i="29"/>
  <c r="F562" i="29"/>
  <c r="E562" i="29"/>
  <c r="D562" i="29"/>
  <c r="C562" i="29"/>
  <c r="B562" i="29"/>
  <c r="A562" i="29"/>
  <c r="F561" i="29"/>
  <c r="E561" i="29"/>
  <c r="D561" i="29"/>
  <c r="C561" i="29"/>
  <c r="B561" i="29"/>
  <c r="A561" i="29"/>
  <c r="D560" i="29"/>
  <c r="A560" i="29"/>
  <c r="F558" i="29"/>
  <c r="E558" i="29"/>
  <c r="D558" i="29"/>
  <c r="C558" i="29"/>
  <c r="B558" i="29"/>
  <c r="A558" i="29"/>
  <c r="F557" i="29"/>
  <c r="E557" i="29"/>
  <c r="D557" i="29"/>
  <c r="C557" i="29"/>
  <c r="B557" i="29"/>
  <c r="A557" i="29"/>
  <c r="F556" i="29"/>
  <c r="E556" i="29"/>
  <c r="D556" i="29"/>
  <c r="C556" i="29"/>
  <c r="B556" i="29"/>
  <c r="A556" i="29"/>
  <c r="F555" i="29"/>
  <c r="E555" i="29"/>
  <c r="D555" i="29"/>
  <c r="C555" i="29"/>
  <c r="B555" i="29"/>
  <c r="A555" i="29"/>
  <c r="F554" i="29"/>
  <c r="E554" i="29"/>
  <c r="D554" i="29"/>
  <c r="C554" i="29"/>
  <c r="B554" i="29"/>
  <c r="A554" i="29"/>
  <c r="F553" i="29"/>
  <c r="E553" i="29"/>
  <c r="D553" i="29"/>
  <c r="C553" i="29"/>
  <c r="B553" i="29"/>
  <c r="A553" i="29"/>
  <c r="F552" i="29"/>
  <c r="E552" i="29"/>
  <c r="D552" i="29"/>
  <c r="C552" i="29"/>
  <c r="B552" i="29"/>
  <c r="A552" i="29"/>
  <c r="F551" i="29"/>
  <c r="E551" i="29"/>
  <c r="D551" i="29"/>
  <c r="C551" i="29"/>
  <c r="B551" i="29"/>
  <c r="A551" i="29"/>
  <c r="F550" i="29"/>
  <c r="E550" i="29"/>
  <c r="D550" i="29"/>
  <c r="C550" i="29"/>
  <c r="B550" i="29"/>
  <c r="A550" i="29"/>
  <c r="F549" i="29"/>
  <c r="E549" i="29"/>
  <c r="D549" i="29"/>
  <c r="C549" i="29"/>
  <c r="B549" i="29"/>
  <c r="A549" i="29"/>
  <c r="F548" i="29"/>
  <c r="E548" i="29"/>
  <c r="D548" i="29"/>
  <c r="C548" i="29"/>
  <c r="B548" i="29"/>
  <c r="A548" i="29"/>
  <c r="F547" i="29"/>
  <c r="E547" i="29"/>
  <c r="D547" i="29"/>
  <c r="C547" i="29"/>
  <c r="B547" i="29"/>
  <c r="A547" i="29"/>
  <c r="F546" i="29"/>
  <c r="E546" i="29"/>
  <c r="D546" i="29"/>
  <c r="C546" i="29"/>
  <c r="B546" i="29"/>
  <c r="A546" i="29"/>
  <c r="F545" i="29"/>
  <c r="E545" i="29"/>
  <c r="D545" i="29"/>
  <c r="C545" i="29"/>
  <c r="B545" i="29"/>
  <c r="A545" i="29"/>
  <c r="F544" i="29"/>
  <c r="E544" i="29"/>
  <c r="D544" i="29"/>
  <c r="C544" i="29"/>
  <c r="B544" i="29"/>
  <c r="A544" i="29"/>
  <c r="F543" i="29"/>
  <c r="E543" i="29"/>
  <c r="D543" i="29"/>
  <c r="C543" i="29"/>
  <c r="B543" i="29"/>
  <c r="A543" i="29"/>
  <c r="F542" i="29"/>
  <c r="E542" i="29"/>
  <c r="D542" i="29"/>
  <c r="C542" i="29"/>
  <c r="B542" i="29"/>
  <c r="A542" i="29"/>
  <c r="F541" i="29"/>
  <c r="E541" i="29"/>
  <c r="D541" i="29"/>
  <c r="C541" i="29"/>
  <c r="B541" i="29"/>
  <c r="A541" i="29"/>
  <c r="F540" i="29"/>
  <c r="E540" i="29"/>
  <c r="D540" i="29"/>
  <c r="C540" i="29"/>
  <c r="B540" i="29"/>
  <c r="A540" i="29"/>
  <c r="F539" i="29"/>
  <c r="E539" i="29"/>
  <c r="D539" i="29"/>
  <c r="C539" i="29"/>
  <c r="B539" i="29"/>
  <c r="A539" i="29"/>
  <c r="F538" i="29"/>
  <c r="E538" i="29"/>
  <c r="D538" i="29"/>
  <c r="C538" i="29"/>
  <c r="B538" i="29"/>
  <c r="A538" i="29"/>
  <c r="F537" i="29"/>
  <c r="E537" i="29"/>
  <c r="D537" i="29"/>
  <c r="C537" i="29"/>
  <c r="B537" i="29"/>
  <c r="A537" i="29"/>
  <c r="F536" i="29"/>
  <c r="E536" i="29"/>
  <c r="D536" i="29"/>
  <c r="C536" i="29"/>
  <c r="B536" i="29"/>
  <c r="A536" i="29"/>
  <c r="F535" i="29"/>
  <c r="E535" i="29"/>
  <c r="D535" i="29"/>
  <c r="C535" i="29"/>
  <c r="B535" i="29"/>
  <c r="A535" i="29"/>
  <c r="F534" i="29"/>
  <c r="E534" i="29"/>
  <c r="D534" i="29"/>
  <c r="C534" i="29"/>
  <c r="B534" i="29"/>
  <c r="A534" i="29"/>
  <c r="F533" i="29"/>
  <c r="E533" i="29"/>
  <c r="D533" i="29"/>
  <c r="C533" i="29"/>
  <c r="B533" i="29"/>
  <c r="A533" i="29"/>
  <c r="F532" i="29"/>
  <c r="E532" i="29"/>
  <c r="D532" i="29"/>
  <c r="C532" i="29"/>
  <c r="B532" i="29"/>
  <c r="A532" i="29"/>
  <c r="F531" i="29"/>
  <c r="E531" i="29"/>
  <c r="D531" i="29"/>
  <c r="C531" i="29"/>
  <c r="B531" i="29"/>
  <c r="A531" i="29"/>
  <c r="F530" i="29"/>
  <c r="E530" i="29"/>
  <c r="D530" i="29"/>
  <c r="C530" i="29"/>
  <c r="B530" i="29"/>
  <c r="A530" i="29"/>
  <c r="F529" i="29"/>
  <c r="E529" i="29"/>
  <c r="D529" i="29"/>
  <c r="C529" i="29"/>
  <c r="B529" i="29"/>
  <c r="A529" i="29"/>
  <c r="D528" i="29"/>
  <c r="A528" i="29"/>
  <c r="F526" i="29"/>
  <c r="E526" i="29"/>
  <c r="D526" i="29"/>
  <c r="C526" i="29"/>
  <c r="B526" i="29"/>
  <c r="A526" i="29"/>
  <c r="F525" i="29"/>
  <c r="E525" i="29"/>
  <c r="D525" i="29"/>
  <c r="C525" i="29"/>
  <c r="B525" i="29"/>
  <c r="A525" i="29"/>
  <c r="F524" i="29"/>
  <c r="E524" i="29"/>
  <c r="D524" i="29"/>
  <c r="C524" i="29"/>
  <c r="B524" i="29"/>
  <c r="A524" i="29"/>
  <c r="F523" i="29"/>
  <c r="E523" i="29"/>
  <c r="D523" i="29"/>
  <c r="C523" i="29"/>
  <c r="B523" i="29"/>
  <c r="A523" i="29"/>
  <c r="F522" i="29"/>
  <c r="E522" i="29"/>
  <c r="D522" i="29"/>
  <c r="C522" i="29"/>
  <c r="B522" i="29"/>
  <c r="A522" i="29"/>
  <c r="F521" i="29"/>
  <c r="E521" i="29"/>
  <c r="D521" i="29"/>
  <c r="C521" i="29"/>
  <c r="B521" i="29"/>
  <c r="A521" i="29"/>
  <c r="F520" i="29"/>
  <c r="E520" i="29"/>
  <c r="D520" i="29"/>
  <c r="C520" i="29"/>
  <c r="B520" i="29"/>
  <c r="A520" i="29"/>
  <c r="F519" i="29"/>
  <c r="E519" i="29"/>
  <c r="D519" i="29"/>
  <c r="C519" i="29"/>
  <c r="B519" i="29"/>
  <c r="A519" i="29"/>
  <c r="F518" i="29"/>
  <c r="E518" i="29"/>
  <c r="D518" i="29"/>
  <c r="C518" i="29"/>
  <c r="B518" i="29"/>
  <c r="A518" i="29"/>
  <c r="F517" i="29"/>
  <c r="E517" i="29"/>
  <c r="D517" i="29"/>
  <c r="C517" i="29"/>
  <c r="B517" i="29"/>
  <c r="A517" i="29"/>
  <c r="F516" i="29"/>
  <c r="E516" i="29"/>
  <c r="D516" i="29"/>
  <c r="C516" i="29"/>
  <c r="B516" i="29"/>
  <c r="A516" i="29"/>
  <c r="F515" i="29"/>
  <c r="E515" i="29"/>
  <c r="D515" i="29"/>
  <c r="C515" i="29"/>
  <c r="B515" i="29"/>
  <c r="A515" i="29"/>
  <c r="F514" i="29"/>
  <c r="E514" i="29"/>
  <c r="D514" i="29"/>
  <c r="C514" i="29"/>
  <c r="B514" i="29"/>
  <c r="A514" i="29"/>
  <c r="F513" i="29"/>
  <c r="E513" i="29"/>
  <c r="D513" i="29"/>
  <c r="C513" i="29"/>
  <c r="B513" i="29"/>
  <c r="A513" i="29"/>
  <c r="F512" i="29"/>
  <c r="E512" i="29"/>
  <c r="D512" i="29"/>
  <c r="C512" i="29"/>
  <c r="B512" i="29"/>
  <c r="A512" i="29"/>
  <c r="F511" i="29"/>
  <c r="E511" i="29"/>
  <c r="D511" i="29"/>
  <c r="C511" i="29"/>
  <c r="B511" i="29"/>
  <c r="A511" i="29"/>
  <c r="F510" i="29"/>
  <c r="E510" i="29"/>
  <c r="D510" i="29"/>
  <c r="C510" i="29"/>
  <c r="B510" i="29"/>
  <c r="A510" i="29"/>
  <c r="F509" i="29"/>
  <c r="E509" i="29"/>
  <c r="D509" i="29"/>
  <c r="C509" i="29"/>
  <c r="B509" i="29"/>
  <c r="A509" i="29"/>
  <c r="F508" i="29"/>
  <c r="E508" i="29"/>
  <c r="D508" i="29"/>
  <c r="C508" i="29"/>
  <c r="B508" i="29"/>
  <c r="A508" i="29"/>
  <c r="F507" i="29"/>
  <c r="E507" i="29"/>
  <c r="D507" i="29"/>
  <c r="C507" i="29"/>
  <c r="B507" i="29"/>
  <c r="A507" i="29"/>
  <c r="F506" i="29"/>
  <c r="E506" i="29"/>
  <c r="D506" i="29"/>
  <c r="C506" i="29"/>
  <c r="B506" i="29"/>
  <c r="A506" i="29"/>
  <c r="F505" i="29"/>
  <c r="E505" i="29"/>
  <c r="D505" i="29"/>
  <c r="C505" i="29"/>
  <c r="B505" i="29"/>
  <c r="A505" i="29"/>
  <c r="F504" i="29"/>
  <c r="E504" i="29"/>
  <c r="D504" i="29"/>
  <c r="C504" i="29"/>
  <c r="B504" i="29"/>
  <c r="A504" i="29"/>
  <c r="F503" i="29"/>
  <c r="E503" i="29"/>
  <c r="D503" i="29"/>
  <c r="C503" i="29"/>
  <c r="B503" i="29"/>
  <c r="A503" i="29"/>
  <c r="F502" i="29"/>
  <c r="E502" i="29"/>
  <c r="D502" i="29"/>
  <c r="C502" i="29"/>
  <c r="B502" i="29"/>
  <c r="A502" i="29"/>
  <c r="F501" i="29"/>
  <c r="E501" i="29"/>
  <c r="D501" i="29"/>
  <c r="C501" i="29"/>
  <c r="B501" i="29"/>
  <c r="A501" i="29"/>
  <c r="F500" i="29"/>
  <c r="E500" i="29"/>
  <c r="D500" i="29"/>
  <c r="C500" i="29"/>
  <c r="B500" i="29"/>
  <c r="A500" i="29"/>
  <c r="F499" i="29"/>
  <c r="E499" i="29"/>
  <c r="D499" i="29"/>
  <c r="C499" i="29"/>
  <c r="B499" i="29"/>
  <c r="A499" i="29"/>
  <c r="F498" i="29"/>
  <c r="E498" i="29"/>
  <c r="D498" i="29"/>
  <c r="C498" i="29"/>
  <c r="B498" i="29"/>
  <c r="A498" i="29"/>
  <c r="F497" i="29"/>
  <c r="E497" i="29"/>
  <c r="D497" i="29"/>
  <c r="C497" i="29"/>
  <c r="B497" i="29"/>
  <c r="A497" i="29"/>
  <c r="D496" i="29"/>
  <c r="A496" i="29"/>
  <c r="F494" i="29"/>
  <c r="E494" i="29"/>
  <c r="D494" i="29"/>
  <c r="C494" i="29"/>
  <c r="B494" i="29"/>
  <c r="A494" i="29"/>
  <c r="F493" i="29"/>
  <c r="E493" i="29"/>
  <c r="D493" i="29"/>
  <c r="C493" i="29"/>
  <c r="B493" i="29"/>
  <c r="A493" i="29"/>
  <c r="F492" i="29"/>
  <c r="E492" i="29"/>
  <c r="D492" i="29"/>
  <c r="C492" i="29"/>
  <c r="B492" i="29"/>
  <c r="A492" i="29"/>
  <c r="F491" i="29"/>
  <c r="E491" i="29"/>
  <c r="D491" i="29"/>
  <c r="C491" i="29"/>
  <c r="B491" i="29"/>
  <c r="A491" i="29"/>
  <c r="F490" i="29"/>
  <c r="E490" i="29"/>
  <c r="D490" i="29"/>
  <c r="C490" i="29"/>
  <c r="B490" i="29"/>
  <c r="A490" i="29"/>
  <c r="F489" i="29"/>
  <c r="E489" i="29"/>
  <c r="D489" i="29"/>
  <c r="C489" i="29"/>
  <c r="B489" i="29"/>
  <c r="A489" i="29"/>
  <c r="F488" i="29"/>
  <c r="E488" i="29"/>
  <c r="D488" i="29"/>
  <c r="C488" i="29"/>
  <c r="B488" i="29"/>
  <c r="A488" i="29"/>
  <c r="F487" i="29"/>
  <c r="E487" i="29"/>
  <c r="D487" i="29"/>
  <c r="C487" i="29"/>
  <c r="B487" i="29"/>
  <c r="A487" i="29"/>
  <c r="F486" i="29"/>
  <c r="E486" i="29"/>
  <c r="D486" i="29"/>
  <c r="C486" i="29"/>
  <c r="B486" i="29"/>
  <c r="A486" i="29"/>
  <c r="F485" i="29"/>
  <c r="E485" i="29"/>
  <c r="D485" i="29"/>
  <c r="C485" i="29"/>
  <c r="B485" i="29"/>
  <c r="A485" i="29"/>
  <c r="F484" i="29"/>
  <c r="E484" i="29"/>
  <c r="D484" i="29"/>
  <c r="C484" i="29"/>
  <c r="B484" i="29"/>
  <c r="A484" i="29"/>
  <c r="F483" i="29"/>
  <c r="E483" i="29"/>
  <c r="D483" i="29"/>
  <c r="C483" i="29"/>
  <c r="B483" i="29"/>
  <c r="A483" i="29"/>
  <c r="F482" i="29"/>
  <c r="E482" i="29"/>
  <c r="D482" i="29"/>
  <c r="C482" i="29"/>
  <c r="B482" i="29"/>
  <c r="A482" i="29"/>
  <c r="F481" i="29"/>
  <c r="E481" i="29"/>
  <c r="D481" i="29"/>
  <c r="C481" i="29"/>
  <c r="B481" i="29"/>
  <c r="A481" i="29"/>
  <c r="F480" i="29"/>
  <c r="E480" i="29"/>
  <c r="D480" i="29"/>
  <c r="C480" i="29"/>
  <c r="B480" i="29"/>
  <c r="A480" i="29"/>
  <c r="F479" i="29"/>
  <c r="E479" i="29"/>
  <c r="D479" i="29"/>
  <c r="C479" i="29"/>
  <c r="B479" i="29"/>
  <c r="A479" i="29"/>
  <c r="F478" i="29"/>
  <c r="E478" i="29"/>
  <c r="D478" i="29"/>
  <c r="C478" i="29"/>
  <c r="B478" i="29"/>
  <c r="A478" i="29"/>
  <c r="F477" i="29"/>
  <c r="E477" i="29"/>
  <c r="D477" i="29"/>
  <c r="C477" i="29"/>
  <c r="B477" i="29"/>
  <c r="A477" i="29"/>
  <c r="F476" i="29"/>
  <c r="E476" i="29"/>
  <c r="D476" i="29"/>
  <c r="C476" i="29"/>
  <c r="B476" i="29"/>
  <c r="A476" i="29"/>
  <c r="F475" i="29"/>
  <c r="E475" i="29"/>
  <c r="D475" i="29"/>
  <c r="C475" i="29"/>
  <c r="B475" i="29"/>
  <c r="A475" i="29"/>
  <c r="F474" i="29"/>
  <c r="E474" i="29"/>
  <c r="D474" i="29"/>
  <c r="C474" i="29"/>
  <c r="B474" i="29"/>
  <c r="A474" i="29"/>
  <c r="F473" i="29"/>
  <c r="E473" i="29"/>
  <c r="D473" i="29"/>
  <c r="C473" i="29"/>
  <c r="B473" i="29"/>
  <c r="A473" i="29"/>
  <c r="F472" i="29"/>
  <c r="E472" i="29"/>
  <c r="D472" i="29"/>
  <c r="C472" i="29"/>
  <c r="B472" i="29"/>
  <c r="A472" i="29"/>
  <c r="F471" i="29"/>
  <c r="E471" i="29"/>
  <c r="D471" i="29"/>
  <c r="C471" i="29"/>
  <c r="B471" i="29"/>
  <c r="A471" i="29"/>
  <c r="F470" i="29"/>
  <c r="E470" i="29"/>
  <c r="D470" i="29"/>
  <c r="C470" i="29"/>
  <c r="B470" i="29"/>
  <c r="A470" i="29"/>
  <c r="F469" i="29"/>
  <c r="E469" i="29"/>
  <c r="D469" i="29"/>
  <c r="C469" i="29"/>
  <c r="B469" i="29"/>
  <c r="A469" i="29"/>
  <c r="F468" i="29"/>
  <c r="E468" i="29"/>
  <c r="D468" i="29"/>
  <c r="C468" i="29"/>
  <c r="B468" i="29"/>
  <c r="A468" i="29"/>
  <c r="F467" i="29"/>
  <c r="E467" i="29"/>
  <c r="D467" i="29"/>
  <c r="C467" i="29"/>
  <c r="B467" i="29"/>
  <c r="A467" i="29"/>
  <c r="F466" i="29"/>
  <c r="E466" i="29"/>
  <c r="D466" i="29"/>
  <c r="C466" i="29"/>
  <c r="B466" i="29"/>
  <c r="A466" i="29"/>
  <c r="F465" i="29"/>
  <c r="E465" i="29"/>
  <c r="D465" i="29"/>
  <c r="C465" i="29"/>
  <c r="B465" i="29"/>
  <c r="A465" i="29"/>
  <c r="D464" i="29"/>
  <c r="A464" i="29"/>
  <c r="F462" i="29"/>
  <c r="E462" i="29"/>
  <c r="D462" i="29"/>
  <c r="C462" i="29"/>
  <c r="B462" i="29"/>
  <c r="A462" i="29"/>
  <c r="F461" i="29"/>
  <c r="E461" i="29"/>
  <c r="D461" i="29"/>
  <c r="C461" i="29"/>
  <c r="B461" i="29"/>
  <c r="A461" i="29"/>
  <c r="F460" i="29"/>
  <c r="E460" i="29"/>
  <c r="D460" i="29"/>
  <c r="C460" i="29"/>
  <c r="B460" i="29"/>
  <c r="A460" i="29"/>
  <c r="F459" i="29"/>
  <c r="E459" i="29"/>
  <c r="D459" i="29"/>
  <c r="C459" i="29"/>
  <c r="B459" i="29"/>
  <c r="A459" i="29"/>
  <c r="F458" i="29"/>
  <c r="E458" i="29"/>
  <c r="D458" i="29"/>
  <c r="C458" i="29"/>
  <c r="B458" i="29"/>
  <c r="A458" i="29"/>
  <c r="F457" i="29"/>
  <c r="E457" i="29"/>
  <c r="D457" i="29"/>
  <c r="C457" i="29"/>
  <c r="B457" i="29"/>
  <c r="A457" i="29"/>
  <c r="F456" i="29"/>
  <c r="E456" i="29"/>
  <c r="D456" i="29"/>
  <c r="C456" i="29"/>
  <c r="B456" i="29"/>
  <c r="A456" i="29"/>
  <c r="F455" i="29"/>
  <c r="E455" i="29"/>
  <c r="D455" i="29"/>
  <c r="C455" i="29"/>
  <c r="B455" i="29"/>
  <c r="A455" i="29"/>
  <c r="F454" i="29"/>
  <c r="E454" i="29"/>
  <c r="D454" i="29"/>
  <c r="C454" i="29"/>
  <c r="B454" i="29"/>
  <c r="A454" i="29"/>
  <c r="F453" i="29"/>
  <c r="E453" i="29"/>
  <c r="D453" i="29"/>
  <c r="C453" i="29"/>
  <c r="B453" i="29"/>
  <c r="A453" i="29"/>
  <c r="F452" i="29"/>
  <c r="E452" i="29"/>
  <c r="D452" i="29"/>
  <c r="C452" i="29"/>
  <c r="B452" i="29"/>
  <c r="A452" i="29"/>
  <c r="F451" i="29"/>
  <c r="E451" i="29"/>
  <c r="D451" i="29"/>
  <c r="C451" i="29"/>
  <c r="B451" i="29"/>
  <c r="A451" i="29"/>
  <c r="F450" i="29"/>
  <c r="E450" i="29"/>
  <c r="D450" i="29"/>
  <c r="C450" i="29"/>
  <c r="B450" i="29"/>
  <c r="A450" i="29"/>
  <c r="F449" i="29"/>
  <c r="E449" i="29"/>
  <c r="D449" i="29"/>
  <c r="C449" i="29"/>
  <c r="B449" i="29"/>
  <c r="A449" i="29"/>
  <c r="F448" i="29"/>
  <c r="E448" i="29"/>
  <c r="D448" i="29"/>
  <c r="C448" i="29"/>
  <c r="B448" i="29"/>
  <c r="A448" i="29"/>
  <c r="F447" i="29"/>
  <c r="E447" i="29"/>
  <c r="D447" i="29"/>
  <c r="C447" i="29"/>
  <c r="B447" i="29"/>
  <c r="A447" i="29"/>
  <c r="F446" i="29"/>
  <c r="E446" i="29"/>
  <c r="D446" i="29"/>
  <c r="C446" i="29"/>
  <c r="B446" i="29"/>
  <c r="A446" i="29"/>
  <c r="F445" i="29"/>
  <c r="E445" i="29"/>
  <c r="D445" i="29"/>
  <c r="C445" i="29"/>
  <c r="B445" i="29"/>
  <c r="A445" i="29"/>
  <c r="F444" i="29"/>
  <c r="E444" i="29"/>
  <c r="D444" i="29"/>
  <c r="C444" i="29"/>
  <c r="B444" i="29"/>
  <c r="A444" i="29"/>
  <c r="F443" i="29"/>
  <c r="E443" i="29"/>
  <c r="D443" i="29"/>
  <c r="C443" i="29"/>
  <c r="B443" i="29"/>
  <c r="A443" i="29"/>
  <c r="F442" i="29"/>
  <c r="E442" i="29"/>
  <c r="D442" i="29"/>
  <c r="C442" i="29"/>
  <c r="B442" i="29"/>
  <c r="A442" i="29"/>
  <c r="F441" i="29"/>
  <c r="E441" i="29"/>
  <c r="D441" i="29"/>
  <c r="C441" i="29"/>
  <c r="B441" i="29"/>
  <c r="A441" i="29"/>
  <c r="F440" i="29"/>
  <c r="E440" i="29"/>
  <c r="D440" i="29"/>
  <c r="C440" i="29"/>
  <c r="B440" i="29"/>
  <c r="A440" i="29"/>
  <c r="F439" i="29"/>
  <c r="E439" i="29"/>
  <c r="D439" i="29"/>
  <c r="C439" i="29"/>
  <c r="B439" i="29"/>
  <c r="A439" i="29"/>
  <c r="F438" i="29"/>
  <c r="E438" i="29"/>
  <c r="D438" i="29"/>
  <c r="C438" i="29"/>
  <c r="B438" i="29"/>
  <c r="A438" i="29"/>
  <c r="F437" i="29"/>
  <c r="E437" i="29"/>
  <c r="D437" i="29"/>
  <c r="C437" i="29"/>
  <c r="B437" i="29"/>
  <c r="A437" i="29"/>
  <c r="F436" i="29"/>
  <c r="E436" i="29"/>
  <c r="D436" i="29"/>
  <c r="C436" i="29"/>
  <c r="B436" i="29"/>
  <c r="A436" i="29"/>
  <c r="F435" i="29"/>
  <c r="E435" i="29"/>
  <c r="D435" i="29"/>
  <c r="C435" i="29"/>
  <c r="B435" i="29"/>
  <c r="A435" i="29"/>
  <c r="F434" i="29"/>
  <c r="E434" i="29"/>
  <c r="D434" i="29"/>
  <c r="C434" i="29"/>
  <c r="B434" i="29"/>
  <c r="A434" i="29"/>
  <c r="F433" i="29"/>
  <c r="E433" i="29"/>
  <c r="D433" i="29"/>
  <c r="C433" i="29"/>
  <c r="B433" i="29"/>
  <c r="A433" i="29"/>
  <c r="D432" i="29"/>
  <c r="A432" i="29"/>
  <c r="F430" i="29"/>
  <c r="E430" i="29"/>
  <c r="D430" i="29"/>
  <c r="C430" i="29"/>
  <c r="B430" i="29"/>
  <c r="A430" i="29"/>
  <c r="F429" i="29"/>
  <c r="E429" i="29"/>
  <c r="D429" i="29"/>
  <c r="C429" i="29"/>
  <c r="B429" i="29"/>
  <c r="A429" i="29"/>
  <c r="F428" i="29"/>
  <c r="E428" i="29"/>
  <c r="D428" i="29"/>
  <c r="C428" i="29"/>
  <c r="B428" i="29"/>
  <c r="A428" i="29"/>
  <c r="F427" i="29"/>
  <c r="E427" i="29"/>
  <c r="D427" i="29"/>
  <c r="C427" i="29"/>
  <c r="B427" i="29"/>
  <c r="A427" i="29"/>
  <c r="F426" i="29"/>
  <c r="E426" i="29"/>
  <c r="D426" i="29"/>
  <c r="C426" i="29"/>
  <c r="B426" i="29"/>
  <c r="A426" i="29"/>
  <c r="F425" i="29"/>
  <c r="E425" i="29"/>
  <c r="D425" i="29"/>
  <c r="C425" i="29"/>
  <c r="B425" i="29"/>
  <c r="A425" i="29"/>
  <c r="F424" i="29"/>
  <c r="E424" i="29"/>
  <c r="D424" i="29"/>
  <c r="C424" i="29"/>
  <c r="B424" i="29"/>
  <c r="A424" i="29"/>
  <c r="F423" i="29"/>
  <c r="E423" i="29"/>
  <c r="D423" i="29"/>
  <c r="C423" i="29"/>
  <c r="B423" i="29"/>
  <c r="A423" i="29"/>
  <c r="F422" i="29"/>
  <c r="E422" i="29"/>
  <c r="D422" i="29"/>
  <c r="C422" i="29"/>
  <c r="B422" i="29"/>
  <c r="A422" i="29"/>
  <c r="F421" i="29"/>
  <c r="E421" i="29"/>
  <c r="D421" i="29"/>
  <c r="C421" i="29"/>
  <c r="B421" i="29"/>
  <c r="A421" i="29"/>
  <c r="F420" i="29"/>
  <c r="E420" i="29"/>
  <c r="D420" i="29"/>
  <c r="C420" i="29"/>
  <c r="B420" i="29"/>
  <c r="A420" i="29"/>
  <c r="F419" i="29"/>
  <c r="E419" i="29"/>
  <c r="D419" i="29"/>
  <c r="C419" i="29"/>
  <c r="B419" i="29"/>
  <c r="A419" i="29"/>
  <c r="F418" i="29"/>
  <c r="E418" i="29"/>
  <c r="D418" i="29"/>
  <c r="C418" i="29"/>
  <c r="B418" i="29"/>
  <c r="A418" i="29"/>
  <c r="F417" i="29"/>
  <c r="E417" i="29"/>
  <c r="D417" i="29"/>
  <c r="C417" i="29"/>
  <c r="B417" i="29"/>
  <c r="A417" i="29"/>
  <c r="F416" i="29"/>
  <c r="E416" i="29"/>
  <c r="D416" i="29"/>
  <c r="C416" i="29"/>
  <c r="B416" i="29"/>
  <c r="A416" i="29"/>
  <c r="F415" i="29"/>
  <c r="E415" i="29"/>
  <c r="D415" i="29"/>
  <c r="C415" i="29"/>
  <c r="B415" i="29"/>
  <c r="A415" i="29"/>
  <c r="F414" i="29"/>
  <c r="E414" i="29"/>
  <c r="D414" i="29"/>
  <c r="C414" i="29"/>
  <c r="B414" i="29"/>
  <c r="A414" i="29"/>
  <c r="F413" i="29"/>
  <c r="E413" i="29"/>
  <c r="D413" i="29"/>
  <c r="C413" i="29"/>
  <c r="B413" i="29"/>
  <c r="A413" i="29"/>
  <c r="F412" i="29"/>
  <c r="E412" i="29"/>
  <c r="D412" i="29"/>
  <c r="C412" i="29"/>
  <c r="B412" i="29"/>
  <c r="A412" i="29"/>
  <c r="F411" i="29"/>
  <c r="E411" i="29"/>
  <c r="D411" i="29"/>
  <c r="C411" i="29"/>
  <c r="B411" i="29"/>
  <c r="A411" i="29"/>
  <c r="F410" i="29"/>
  <c r="E410" i="29"/>
  <c r="D410" i="29"/>
  <c r="C410" i="29"/>
  <c r="B410" i="29"/>
  <c r="A410" i="29"/>
  <c r="F409" i="29"/>
  <c r="E409" i="29"/>
  <c r="D409" i="29"/>
  <c r="C409" i="29"/>
  <c r="B409" i="29"/>
  <c r="A409" i="29"/>
  <c r="F408" i="29"/>
  <c r="E408" i="29"/>
  <c r="D408" i="29"/>
  <c r="C408" i="29"/>
  <c r="B408" i="29"/>
  <c r="A408" i="29"/>
  <c r="F407" i="29"/>
  <c r="E407" i="29"/>
  <c r="D407" i="29"/>
  <c r="C407" i="29"/>
  <c r="B407" i="29"/>
  <c r="A407" i="29"/>
  <c r="F406" i="29"/>
  <c r="E406" i="29"/>
  <c r="D406" i="29"/>
  <c r="C406" i="29"/>
  <c r="B406" i="29"/>
  <c r="A406" i="29"/>
  <c r="F405" i="29"/>
  <c r="E405" i="29"/>
  <c r="D405" i="29"/>
  <c r="C405" i="29"/>
  <c r="B405" i="29"/>
  <c r="A405" i="29"/>
  <c r="F404" i="29"/>
  <c r="E404" i="29"/>
  <c r="D404" i="29"/>
  <c r="C404" i="29"/>
  <c r="B404" i="29"/>
  <c r="A404" i="29"/>
  <c r="F403" i="29"/>
  <c r="E403" i="29"/>
  <c r="D403" i="29"/>
  <c r="C403" i="29"/>
  <c r="B403" i="29"/>
  <c r="A403" i="29"/>
  <c r="F402" i="29"/>
  <c r="E402" i="29"/>
  <c r="D402" i="29"/>
  <c r="C402" i="29"/>
  <c r="B402" i="29"/>
  <c r="A402" i="29"/>
  <c r="F401" i="29"/>
  <c r="E401" i="29"/>
  <c r="D401" i="29"/>
  <c r="C401" i="29"/>
  <c r="B401" i="29"/>
  <c r="A401" i="29"/>
  <c r="D400" i="29"/>
  <c r="A400" i="29"/>
  <c r="F398" i="29"/>
  <c r="E398" i="29"/>
  <c r="D398" i="29"/>
  <c r="C398" i="29"/>
  <c r="B398" i="29"/>
  <c r="A398" i="29"/>
  <c r="F397" i="29"/>
  <c r="E397" i="29"/>
  <c r="D397" i="29"/>
  <c r="C397" i="29"/>
  <c r="B397" i="29"/>
  <c r="A397" i="29"/>
  <c r="F396" i="29"/>
  <c r="E396" i="29"/>
  <c r="D396" i="29"/>
  <c r="C396" i="29"/>
  <c r="B396" i="29"/>
  <c r="A396" i="29"/>
  <c r="F395" i="29"/>
  <c r="E395" i="29"/>
  <c r="D395" i="29"/>
  <c r="C395" i="29"/>
  <c r="B395" i="29"/>
  <c r="A395" i="29"/>
  <c r="F394" i="29"/>
  <c r="E394" i="29"/>
  <c r="D394" i="29"/>
  <c r="C394" i="29"/>
  <c r="B394" i="29"/>
  <c r="A394" i="29"/>
  <c r="F393" i="29"/>
  <c r="E393" i="29"/>
  <c r="D393" i="29"/>
  <c r="C393" i="29"/>
  <c r="B393" i="29"/>
  <c r="A393" i="29"/>
  <c r="F392" i="29"/>
  <c r="E392" i="29"/>
  <c r="D392" i="29"/>
  <c r="C392" i="29"/>
  <c r="B392" i="29"/>
  <c r="A392" i="29"/>
  <c r="F391" i="29"/>
  <c r="E391" i="29"/>
  <c r="D391" i="29"/>
  <c r="C391" i="29"/>
  <c r="B391" i="29"/>
  <c r="A391" i="29"/>
  <c r="F390" i="29"/>
  <c r="E390" i="29"/>
  <c r="D390" i="29"/>
  <c r="C390" i="29"/>
  <c r="B390" i="29"/>
  <c r="A390" i="29"/>
  <c r="F389" i="29"/>
  <c r="E389" i="29"/>
  <c r="D389" i="29"/>
  <c r="C389" i="29"/>
  <c r="B389" i="29"/>
  <c r="A389" i="29"/>
  <c r="F388" i="29"/>
  <c r="E388" i="29"/>
  <c r="D388" i="29"/>
  <c r="C388" i="29"/>
  <c r="B388" i="29"/>
  <c r="A388" i="29"/>
  <c r="F387" i="29"/>
  <c r="E387" i="29"/>
  <c r="D387" i="29"/>
  <c r="C387" i="29"/>
  <c r="B387" i="29"/>
  <c r="A387" i="29"/>
  <c r="F386" i="29"/>
  <c r="E386" i="29"/>
  <c r="D386" i="29"/>
  <c r="C386" i="29"/>
  <c r="B386" i="29"/>
  <c r="A386" i="29"/>
  <c r="F385" i="29"/>
  <c r="E385" i="29"/>
  <c r="D385" i="29"/>
  <c r="C385" i="29"/>
  <c r="B385" i="29"/>
  <c r="A385" i="29"/>
  <c r="F384" i="29"/>
  <c r="E384" i="29"/>
  <c r="D384" i="29"/>
  <c r="C384" i="29"/>
  <c r="B384" i="29"/>
  <c r="A384" i="29"/>
  <c r="F383" i="29"/>
  <c r="E383" i="29"/>
  <c r="D383" i="29"/>
  <c r="C383" i="29"/>
  <c r="B383" i="29"/>
  <c r="A383" i="29"/>
  <c r="F382" i="29"/>
  <c r="E382" i="29"/>
  <c r="D382" i="29"/>
  <c r="C382" i="29"/>
  <c r="B382" i="29"/>
  <c r="A382" i="29"/>
  <c r="F381" i="29"/>
  <c r="E381" i="29"/>
  <c r="D381" i="29"/>
  <c r="C381" i="29"/>
  <c r="B381" i="29"/>
  <c r="A381" i="29"/>
  <c r="F380" i="29"/>
  <c r="E380" i="29"/>
  <c r="D380" i="29"/>
  <c r="C380" i="29"/>
  <c r="B380" i="29"/>
  <c r="A380" i="29"/>
  <c r="F379" i="29"/>
  <c r="E379" i="29"/>
  <c r="D379" i="29"/>
  <c r="C379" i="29"/>
  <c r="B379" i="29"/>
  <c r="A379" i="29"/>
  <c r="F378" i="29"/>
  <c r="E378" i="29"/>
  <c r="D378" i="29"/>
  <c r="C378" i="29"/>
  <c r="B378" i="29"/>
  <c r="A378" i="29"/>
  <c r="F377" i="29"/>
  <c r="E377" i="29"/>
  <c r="D377" i="29"/>
  <c r="C377" i="29"/>
  <c r="B377" i="29"/>
  <c r="A377" i="29"/>
  <c r="F376" i="29"/>
  <c r="E376" i="29"/>
  <c r="D376" i="29"/>
  <c r="C376" i="29"/>
  <c r="B376" i="29"/>
  <c r="A376" i="29"/>
  <c r="F375" i="29"/>
  <c r="E375" i="29"/>
  <c r="D375" i="29"/>
  <c r="C375" i="29"/>
  <c r="B375" i="29"/>
  <c r="A375" i="29"/>
  <c r="F374" i="29"/>
  <c r="E374" i="29"/>
  <c r="D374" i="29"/>
  <c r="C374" i="29"/>
  <c r="B374" i="29"/>
  <c r="A374" i="29"/>
  <c r="F373" i="29"/>
  <c r="E373" i="29"/>
  <c r="D373" i="29"/>
  <c r="C373" i="29"/>
  <c r="B373" i="29"/>
  <c r="A373" i="29"/>
  <c r="F372" i="29"/>
  <c r="E372" i="29"/>
  <c r="D372" i="29"/>
  <c r="C372" i="29"/>
  <c r="B372" i="29"/>
  <c r="A372" i="29"/>
  <c r="F371" i="29"/>
  <c r="E371" i="29"/>
  <c r="D371" i="29"/>
  <c r="C371" i="29"/>
  <c r="B371" i="29"/>
  <c r="A371" i="29"/>
  <c r="F370" i="29"/>
  <c r="E370" i="29"/>
  <c r="D370" i="29"/>
  <c r="C370" i="29"/>
  <c r="B370" i="29"/>
  <c r="A370" i="29"/>
  <c r="F369" i="29"/>
  <c r="E369" i="29"/>
  <c r="D369" i="29"/>
  <c r="C369" i="29"/>
  <c r="B369" i="29"/>
  <c r="A369" i="29"/>
  <c r="D368" i="29"/>
  <c r="A368" i="29"/>
  <c r="F366" i="29"/>
  <c r="E366" i="29"/>
  <c r="D366" i="29"/>
  <c r="C366" i="29"/>
  <c r="B366" i="29"/>
  <c r="A366" i="29"/>
  <c r="F365" i="29"/>
  <c r="E365" i="29"/>
  <c r="D365" i="29"/>
  <c r="C365" i="29"/>
  <c r="B365" i="29"/>
  <c r="A365" i="29"/>
  <c r="F364" i="29"/>
  <c r="E364" i="29"/>
  <c r="D364" i="29"/>
  <c r="C364" i="29"/>
  <c r="B364" i="29"/>
  <c r="A364" i="29"/>
  <c r="F363" i="29"/>
  <c r="E363" i="29"/>
  <c r="D363" i="29"/>
  <c r="C363" i="29"/>
  <c r="B363" i="29"/>
  <c r="A363" i="29"/>
  <c r="F362" i="29"/>
  <c r="E362" i="29"/>
  <c r="D362" i="29"/>
  <c r="C362" i="29"/>
  <c r="B362" i="29"/>
  <c r="A362" i="29"/>
  <c r="F361" i="29"/>
  <c r="E361" i="29"/>
  <c r="D361" i="29"/>
  <c r="C361" i="29"/>
  <c r="B361" i="29"/>
  <c r="A361" i="29"/>
  <c r="F360" i="29"/>
  <c r="E360" i="29"/>
  <c r="D360" i="29"/>
  <c r="C360" i="29"/>
  <c r="B360" i="29"/>
  <c r="A360" i="29"/>
  <c r="F359" i="29"/>
  <c r="E359" i="29"/>
  <c r="D359" i="29"/>
  <c r="C359" i="29"/>
  <c r="B359" i="29"/>
  <c r="A359" i="29"/>
  <c r="F358" i="29"/>
  <c r="E358" i="29"/>
  <c r="D358" i="29"/>
  <c r="C358" i="29"/>
  <c r="B358" i="29"/>
  <c r="A358" i="29"/>
  <c r="F357" i="29"/>
  <c r="E357" i="29"/>
  <c r="D357" i="29"/>
  <c r="C357" i="29"/>
  <c r="B357" i="29"/>
  <c r="A357" i="29"/>
  <c r="F356" i="29"/>
  <c r="E356" i="29"/>
  <c r="D356" i="29"/>
  <c r="C356" i="29"/>
  <c r="B356" i="29"/>
  <c r="A356" i="29"/>
  <c r="F355" i="29"/>
  <c r="E355" i="29"/>
  <c r="D355" i="29"/>
  <c r="C355" i="29"/>
  <c r="B355" i="29"/>
  <c r="A355" i="29"/>
  <c r="F354" i="29"/>
  <c r="E354" i="29"/>
  <c r="D354" i="29"/>
  <c r="C354" i="29"/>
  <c r="B354" i="29"/>
  <c r="A354" i="29"/>
  <c r="F353" i="29"/>
  <c r="E353" i="29"/>
  <c r="D353" i="29"/>
  <c r="C353" i="29"/>
  <c r="B353" i="29"/>
  <c r="A353" i="29"/>
  <c r="F352" i="29"/>
  <c r="E352" i="29"/>
  <c r="D352" i="29"/>
  <c r="C352" i="29"/>
  <c r="B352" i="29"/>
  <c r="A352" i="29"/>
  <c r="F351" i="29"/>
  <c r="E351" i="29"/>
  <c r="D351" i="29"/>
  <c r="C351" i="29"/>
  <c r="B351" i="29"/>
  <c r="A351" i="29"/>
  <c r="F350" i="29"/>
  <c r="E350" i="29"/>
  <c r="D350" i="29"/>
  <c r="C350" i="29"/>
  <c r="B350" i="29"/>
  <c r="A350" i="29"/>
  <c r="F349" i="29"/>
  <c r="E349" i="29"/>
  <c r="D349" i="29"/>
  <c r="C349" i="29"/>
  <c r="B349" i="29"/>
  <c r="A349" i="29"/>
  <c r="F348" i="29"/>
  <c r="E348" i="29"/>
  <c r="D348" i="29"/>
  <c r="C348" i="29"/>
  <c r="B348" i="29"/>
  <c r="A348" i="29"/>
  <c r="F347" i="29"/>
  <c r="E347" i="29"/>
  <c r="D347" i="29"/>
  <c r="C347" i="29"/>
  <c r="B347" i="29"/>
  <c r="A347" i="29"/>
  <c r="F346" i="29"/>
  <c r="E346" i="29"/>
  <c r="D346" i="29"/>
  <c r="C346" i="29"/>
  <c r="B346" i="29"/>
  <c r="A346" i="29"/>
  <c r="F345" i="29"/>
  <c r="E345" i="29"/>
  <c r="D345" i="29"/>
  <c r="C345" i="29"/>
  <c r="B345" i="29"/>
  <c r="A345" i="29"/>
  <c r="F344" i="29"/>
  <c r="E344" i="29"/>
  <c r="D344" i="29"/>
  <c r="C344" i="29"/>
  <c r="B344" i="29"/>
  <c r="A344" i="29"/>
  <c r="F343" i="29"/>
  <c r="E343" i="29"/>
  <c r="D343" i="29"/>
  <c r="C343" i="29"/>
  <c r="B343" i="29"/>
  <c r="A343" i="29"/>
  <c r="F342" i="29"/>
  <c r="E342" i="29"/>
  <c r="D342" i="29"/>
  <c r="C342" i="29"/>
  <c r="B342" i="29"/>
  <c r="A342" i="29"/>
  <c r="F341" i="29"/>
  <c r="E341" i="29"/>
  <c r="D341" i="29"/>
  <c r="C341" i="29"/>
  <c r="B341" i="29"/>
  <c r="A341" i="29"/>
  <c r="F340" i="29"/>
  <c r="E340" i="29"/>
  <c r="D340" i="29"/>
  <c r="C340" i="29"/>
  <c r="B340" i="29"/>
  <c r="A340" i="29"/>
  <c r="F339" i="29"/>
  <c r="E339" i="29"/>
  <c r="D339" i="29"/>
  <c r="C339" i="29"/>
  <c r="B339" i="29"/>
  <c r="A339" i="29"/>
  <c r="F338" i="29"/>
  <c r="E338" i="29"/>
  <c r="D338" i="29"/>
  <c r="C338" i="29"/>
  <c r="B338" i="29"/>
  <c r="A338" i="29"/>
  <c r="F337" i="29"/>
  <c r="E337" i="29"/>
  <c r="D337" i="29"/>
  <c r="C337" i="29"/>
  <c r="B337" i="29"/>
  <c r="A337" i="29"/>
  <c r="D336" i="29"/>
  <c r="A336" i="29"/>
  <c r="F334" i="29"/>
  <c r="E334" i="29"/>
  <c r="D334" i="29"/>
  <c r="C334" i="29"/>
  <c r="B334" i="29"/>
  <c r="A334" i="29"/>
  <c r="F333" i="29"/>
  <c r="E333" i="29"/>
  <c r="D333" i="29"/>
  <c r="C333" i="29"/>
  <c r="B333" i="29"/>
  <c r="A333" i="29"/>
  <c r="F332" i="29"/>
  <c r="E332" i="29"/>
  <c r="D332" i="29"/>
  <c r="C332" i="29"/>
  <c r="B332" i="29"/>
  <c r="A332" i="29"/>
  <c r="F331" i="29"/>
  <c r="E331" i="29"/>
  <c r="D331" i="29"/>
  <c r="C331" i="29"/>
  <c r="B331" i="29"/>
  <c r="A331" i="29"/>
  <c r="F330" i="29"/>
  <c r="E330" i="29"/>
  <c r="D330" i="29"/>
  <c r="C330" i="29"/>
  <c r="B330" i="29"/>
  <c r="A330" i="29"/>
  <c r="F329" i="29"/>
  <c r="E329" i="29"/>
  <c r="D329" i="29"/>
  <c r="C329" i="29"/>
  <c r="B329" i="29"/>
  <c r="A329" i="29"/>
  <c r="F328" i="29"/>
  <c r="E328" i="29"/>
  <c r="D328" i="29"/>
  <c r="C328" i="29"/>
  <c r="B328" i="29"/>
  <c r="A328" i="29"/>
  <c r="F327" i="29"/>
  <c r="E327" i="29"/>
  <c r="D327" i="29"/>
  <c r="C327" i="29"/>
  <c r="B327" i="29"/>
  <c r="A327" i="29"/>
  <c r="F326" i="29"/>
  <c r="E326" i="29"/>
  <c r="D326" i="29"/>
  <c r="C326" i="29"/>
  <c r="B326" i="29"/>
  <c r="A326" i="29"/>
  <c r="F325" i="29"/>
  <c r="E325" i="29"/>
  <c r="D325" i="29"/>
  <c r="C325" i="29"/>
  <c r="B325" i="29"/>
  <c r="A325" i="29"/>
  <c r="F324" i="29"/>
  <c r="E324" i="29"/>
  <c r="D324" i="29"/>
  <c r="C324" i="29"/>
  <c r="B324" i="29"/>
  <c r="A324" i="29"/>
  <c r="F323" i="29"/>
  <c r="E323" i="29"/>
  <c r="D323" i="29"/>
  <c r="C323" i="29"/>
  <c r="B323" i="29"/>
  <c r="A323" i="29"/>
  <c r="F322" i="29"/>
  <c r="E322" i="29"/>
  <c r="D322" i="29"/>
  <c r="C322" i="29"/>
  <c r="B322" i="29"/>
  <c r="A322" i="29"/>
  <c r="F321" i="29"/>
  <c r="E321" i="29"/>
  <c r="D321" i="29"/>
  <c r="C321" i="29"/>
  <c r="B321" i="29"/>
  <c r="A321" i="29"/>
  <c r="F320" i="29"/>
  <c r="E320" i="29"/>
  <c r="D320" i="29"/>
  <c r="C320" i="29"/>
  <c r="B320" i="29"/>
  <c r="A320" i="29"/>
  <c r="F319" i="29"/>
  <c r="E319" i="29"/>
  <c r="D319" i="29"/>
  <c r="C319" i="29"/>
  <c r="B319" i="29"/>
  <c r="A319" i="29"/>
  <c r="F318" i="29"/>
  <c r="E318" i="29"/>
  <c r="D318" i="29"/>
  <c r="C318" i="29"/>
  <c r="B318" i="29"/>
  <c r="A318" i="29"/>
  <c r="F317" i="29"/>
  <c r="E317" i="29"/>
  <c r="D317" i="29"/>
  <c r="C317" i="29"/>
  <c r="B317" i="29"/>
  <c r="A317" i="29"/>
  <c r="F316" i="29"/>
  <c r="E316" i="29"/>
  <c r="D316" i="29"/>
  <c r="C316" i="29"/>
  <c r="B316" i="29"/>
  <c r="A316" i="29"/>
  <c r="F315" i="29"/>
  <c r="E315" i="29"/>
  <c r="D315" i="29"/>
  <c r="C315" i="29"/>
  <c r="B315" i="29"/>
  <c r="A315" i="29"/>
  <c r="F314" i="29"/>
  <c r="E314" i="29"/>
  <c r="D314" i="29"/>
  <c r="C314" i="29"/>
  <c r="B314" i="29"/>
  <c r="A314" i="29"/>
  <c r="F313" i="29"/>
  <c r="E313" i="29"/>
  <c r="D313" i="29"/>
  <c r="C313" i="29"/>
  <c r="B313" i="29"/>
  <c r="A313" i="29"/>
  <c r="F312" i="29"/>
  <c r="E312" i="29"/>
  <c r="D312" i="29"/>
  <c r="C312" i="29"/>
  <c r="B312" i="29"/>
  <c r="A312" i="29"/>
  <c r="F311" i="29"/>
  <c r="E311" i="29"/>
  <c r="D311" i="29"/>
  <c r="C311" i="29"/>
  <c r="B311" i="29"/>
  <c r="A311" i="29"/>
  <c r="F310" i="29"/>
  <c r="E310" i="29"/>
  <c r="D310" i="29"/>
  <c r="C310" i="29"/>
  <c r="B310" i="29"/>
  <c r="A310" i="29"/>
  <c r="F309" i="29"/>
  <c r="E309" i="29"/>
  <c r="D309" i="29"/>
  <c r="C309" i="29"/>
  <c r="B309" i="29"/>
  <c r="A309" i="29"/>
  <c r="F308" i="29"/>
  <c r="E308" i="29"/>
  <c r="D308" i="29"/>
  <c r="C308" i="29"/>
  <c r="B308" i="29"/>
  <c r="A308" i="29"/>
  <c r="F307" i="29"/>
  <c r="E307" i="29"/>
  <c r="D307" i="29"/>
  <c r="C307" i="29"/>
  <c r="B307" i="29"/>
  <c r="A307" i="29"/>
  <c r="F306" i="29"/>
  <c r="E306" i="29"/>
  <c r="D306" i="29"/>
  <c r="C306" i="29"/>
  <c r="B306" i="29"/>
  <c r="A306" i="29"/>
  <c r="F305" i="29"/>
  <c r="E305" i="29"/>
  <c r="D305" i="29"/>
  <c r="C305" i="29"/>
  <c r="B305" i="29"/>
  <c r="A305" i="29"/>
  <c r="D304" i="29"/>
  <c r="A304" i="29"/>
  <c r="F302" i="29"/>
  <c r="E302" i="29"/>
  <c r="D302" i="29"/>
  <c r="C302" i="29"/>
  <c r="B302" i="29"/>
  <c r="A302" i="29"/>
  <c r="F301" i="29"/>
  <c r="E301" i="29"/>
  <c r="D301" i="29"/>
  <c r="C301" i="29"/>
  <c r="B301" i="29"/>
  <c r="A301" i="29"/>
  <c r="F300" i="29"/>
  <c r="E300" i="29"/>
  <c r="D300" i="29"/>
  <c r="C300" i="29"/>
  <c r="B300" i="29"/>
  <c r="A300" i="29"/>
  <c r="F299" i="29"/>
  <c r="E299" i="29"/>
  <c r="D299" i="29"/>
  <c r="C299" i="29"/>
  <c r="B299" i="29"/>
  <c r="A299" i="29"/>
  <c r="F298" i="29"/>
  <c r="E298" i="29"/>
  <c r="D298" i="29"/>
  <c r="C298" i="29"/>
  <c r="B298" i="29"/>
  <c r="A298" i="29"/>
  <c r="F297" i="29"/>
  <c r="E297" i="29"/>
  <c r="D297" i="29"/>
  <c r="C297" i="29"/>
  <c r="B297" i="29"/>
  <c r="A297" i="29"/>
  <c r="F296" i="29"/>
  <c r="E296" i="29"/>
  <c r="D296" i="29"/>
  <c r="C296" i="29"/>
  <c r="B296" i="29"/>
  <c r="A296" i="29"/>
  <c r="F295" i="29"/>
  <c r="E295" i="29"/>
  <c r="D295" i="29"/>
  <c r="C295" i="29"/>
  <c r="B295" i="29"/>
  <c r="A295" i="29"/>
  <c r="F294" i="29"/>
  <c r="E294" i="29"/>
  <c r="D294" i="29"/>
  <c r="C294" i="29"/>
  <c r="B294" i="29"/>
  <c r="A294" i="29"/>
  <c r="F293" i="29"/>
  <c r="E293" i="29"/>
  <c r="D293" i="29"/>
  <c r="C293" i="29"/>
  <c r="B293" i="29"/>
  <c r="A293" i="29"/>
  <c r="F292" i="29"/>
  <c r="E292" i="29"/>
  <c r="D292" i="29"/>
  <c r="C292" i="29"/>
  <c r="B292" i="29"/>
  <c r="A292" i="29"/>
  <c r="F291" i="29"/>
  <c r="E291" i="29"/>
  <c r="D291" i="29"/>
  <c r="C291" i="29"/>
  <c r="B291" i="29"/>
  <c r="A291" i="29"/>
  <c r="F290" i="29"/>
  <c r="E290" i="29"/>
  <c r="D290" i="29"/>
  <c r="C290" i="29"/>
  <c r="B290" i="29"/>
  <c r="A290" i="29"/>
  <c r="F289" i="29"/>
  <c r="E289" i="29"/>
  <c r="D289" i="29"/>
  <c r="C289" i="29"/>
  <c r="B289" i="29"/>
  <c r="A289" i="29"/>
  <c r="F288" i="29"/>
  <c r="E288" i="29"/>
  <c r="D288" i="29"/>
  <c r="C288" i="29"/>
  <c r="B288" i="29"/>
  <c r="A288" i="29"/>
  <c r="F287" i="29"/>
  <c r="E287" i="29"/>
  <c r="D287" i="29"/>
  <c r="C287" i="29"/>
  <c r="B287" i="29"/>
  <c r="A287" i="29"/>
  <c r="F286" i="29"/>
  <c r="E286" i="29"/>
  <c r="D286" i="29"/>
  <c r="C286" i="29"/>
  <c r="B286" i="29"/>
  <c r="A286" i="29"/>
  <c r="F285" i="29"/>
  <c r="E285" i="29"/>
  <c r="D285" i="29"/>
  <c r="C285" i="29"/>
  <c r="B285" i="29"/>
  <c r="A285" i="29"/>
  <c r="F284" i="29"/>
  <c r="E284" i="29"/>
  <c r="D284" i="29"/>
  <c r="C284" i="29"/>
  <c r="B284" i="29"/>
  <c r="A284" i="29"/>
  <c r="F283" i="29"/>
  <c r="E283" i="29"/>
  <c r="D283" i="29"/>
  <c r="C283" i="29"/>
  <c r="B283" i="29"/>
  <c r="A283" i="29"/>
  <c r="F282" i="29"/>
  <c r="E282" i="29"/>
  <c r="D282" i="29"/>
  <c r="C282" i="29"/>
  <c r="B282" i="29"/>
  <c r="A282" i="29"/>
  <c r="F281" i="29"/>
  <c r="E281" i="29"/>
  <c r="D281" i="29"/>
  <c r="C281" i="29"/>
  <c r="B281" i="29"/>
  <c r="A281" i="29"/>
  <c r="F280" i="29"/>
  <c r="E280" i="29"/>
  <c r="D280" i="29"/>
  <c r="C280" i="29"/>
  <c r="B280" i="29"/>
  <c r="A280" i="29"/>
  <c r="F279" i="29"/>
  <c r="E279" i="29"/>
  <c r="D279" i="29"/>
  <c r="C279" i="29"/>
  <c r="B279" i="29"/>
  <c r="A279" i="29"/>
  <c r="F278" i="29"/>
  <c r="E278" i="29"/>
  <c r="D278" i="29"/>
  <c r="C278" i="29"/>
  <c r="B278" i="29"/>
  <c r="A278" i="29"/>
  <c r="F277" i="29"/>
  <c r="E277" i="29"/>
  <c r="D277" i="29"/>
  <c r="C277" i="29"/>
  <c r="B277" i="29"/>
  <c r="A277" i="29"/>
  <c r="F276" i="29"/>
  <c r="E276" i="29"/>
  <c r="D276" i="29"/>
  <c r="C276" i="29"/>
  <c r="B276" i="29"/>
  <c r="A276" i="29"/>
  <c r="F275" i="29"/>
  <c r="E275" i="29"/>
  <c r="D275" i="29"/>
  <c r="C275" i="29"/>
  <c r="B275" i="29"/>
  <c r="A275" i="29"/>
  <c r="F274" i="29"/>
  <c r="E274" i="29"/>
  <c r="D274" i="29"/>
  <c r="C274" i="29"/>
  <c r="B274" i="29"/>
  <c r="A274" i="29"/>
  <c r="F273" i="29"/>
  <c r="E273" i="29"/>
  <c r="D273" i="29"/>
  <c r="C273" i="29"/>
  <c r="B273" i="29"/>
  <c r="A273" i="29"/>
  <c r="D272" i="29"/>
  <c r="A272" i="29"/>
  <c r="F270" i="29"/>
  <c r="E270" i="29"/>
  <c r="D270" i="29"/>
  <c r="C270" i="29"/>
  <c r="B270" i="29"/>
  <c r="A270" i="29"/>
  <c r="F269" i="29"/>
  <c r="E269" i="29"/>
  <c r="D269" i="29"/>
  <c r="C269" i="29"/>
  <c r="B269" i="29"/>
  <c r="A269" i="29"/>
  <c r="F268" i="29"/>
  <c r="E268" i="29"/>
  <c r="D268" i="29"/>
  <c r="C268" i="29"/>
  <c r="B268" i="29"/>
  <c r="A268" i="29"/>
  <c r="F267" i="29"/>
  <c r="E267" i="29"/>
  <c r="D267" i="29"/>
  <c r="C267" i="29"/>
  <c r="B267" i="29"/>
  <c r="A267" i="29"/>
  <c r="F266" i="29"/>
  <c r="E266" i="29"/>
  <c r="D266" i="29"/>
  <c r="C266" i="29"/>
  <c r="B266" i="29"/>
  <c r="A266" i="29"/>
  <c r="F265" i="29"/>
  <c r="E265" i="29"/>
  <c r="D265" i="29"/>
  <c r="C265" i="29"/>
  <c r="B265" i="29"/>
  <c r="A265" i="29"/>
  <c r="F264" i="29"/>
  <c r="E264" i="29"/>
  <c r="D264" i="29"/>
  <c r="C264" i="29"/>
  <c r="B264" i="29"/>
  <c r="A264" i="29"/>
  <c r="F263" i="29"/>
  <c r="E263" i="29"/>
  <c r="D263" i="29"/>
  <c r="C263" i="29"/>
  <c r="B263" i="29"/>
  <c r="A263" i="29"/>
  <c r="F262" i="29"/>
  <c r="E262" i="29"/>
  <c r="D262" i="29"/>
  <c r="C262" i="29"/>
  <c r="B262" i="29"/>
  <c r="A262" i="29"/>
  <c r="F261" i="29"/>
  <c r="E261" i="29"/>
  <c r="D261" i="29"/>
  <c r="C261" i="29"/>
  <c r="B261" i="29"/>
  <c r="A261" i="29"/>
  <c r="F260" i="29"/>
  <c r="E260" i="29"/>
  <c r="D260" i="29"/>
  <c r="C260" i="29"/>
  <c r="B260" i="29"/>
  <c r="A260" i="29"/>
  <c r="F259" i="29"/>
  <c r="E259" i="29"/>
  <c r="D259" i="29"/>
  <c r="C259" i="29"/>
  <c r="B259" i="29"/>
  <c r="A259" i="29"/>
  <c r="F258" i="29"/>
  <c r="E258" i="29"/>
  <c r="D258" i="29"/>
  <c r="C258" i="29"/>
  <c r="B258" i="29"/>
  <c r="A258" i="29"/>
  <c r="F257" i="29"/>
  <c r="E257" i="29"/>
  <c r="D257" i="29"/>
  <c r="C257" i="29"/>
  <c r="B257" i="29"/>
  <c r="A257" i="29"/>
  <c r="F256" i="29"/>
  <c r="E256" i="29"/>
  <c r="D256" i="29"/>
  <c r="C256" i="29"/>
  <c r="B256" i="29"/>
  <c r="A256" i="29"/>
  <c r="F255" i="29"/>
  <c r="E255" i="29"/>
  <c r="D255" i="29"/>
  <c r="C255" i="29"/>
  <c r="B255" i="29"/>
  <c r="A255" i="29"/>
  <c r="F254" i="29"/>
  <c r="E254" i="29"/>
  <c r="D254" i="29"/>
  <c r="C254" i="29"/>
  <c r="B254" i="29"/>
  <c r="A254" i="29"/>
  <c r="F253" i="29"/>
  <c r="E253" i="29"/>
  <c r="D253" i="29"/>
  <c r="C253" i="29"/>
  <c r="B253" i="29"/>
  <c r="A253" i="29"/>
  <c r="F252" i="29"/>
  <c r="E252" i="29"/>
  <c r="D252" i="29"/>
  <c r="C252" i="29"/>
  <c r="B252" i="29"/>
  <c r="A252" i="29"/>
  <c r="F251" i="29"/>
  <c r="E251" i="29"/>
  <c r="D251" i="29"/>
  <c r="C251" i="29"/>
  <c r="B251" i="29"/>
  <c r="A251" i="29"/>
  <c r="F250" i="29"/>
  <c r="E250" i="29"/>
  <c r="D250" i="29"/>
  <c r="C250" i="29"/>
  <c r="B250" i="29"/>
  <c r="A250" i="29"/>
  <c r="F249" i="29"/>
  <c r="E249" i="29"/>
  <c r="D249" i="29"/>
  <c r="C249" i="29"/>
  <c r="B249" i="29"/>
  <c r="A249" i="29"/>
  <c r="F248" i="29"/>
  <c r="E248" i="29"/>
  <c r="D248" i="29"/>
  <c r="C248" i="29"/>
  <c r="B248" i="29"/>
  <c r="A248" i="29"/>
  <c r="F247" i="29"/>
  <c r="E247" i="29"/>
  <c r="D247" i="29"/>
  <c r="C247" i="29"/>
  <c r="B247" i="29"/>
  <c r="A247" i="29"/>
  <c r="F246" i="29"/>
  <c r="E246" i="29"/>
  <c r="D246" i="29"/>
  <c r="C246" i="29"/>
  <c r="B246" i="29"/>
  <c r="A246" i="29"/>
  <c r="F245" i="29"/>
  <c r="E245" i="29"/>
  <c r="D245" i="29"/>
  <c r="C245" i="29"/>
  <c r="B245" i="29"/>
  <c r="A245" i="29"/>
  <c r="F244" i="29"/>
  <c r="E244" i="29"/>
  <c r="D244" i="29"/>
  <c r="C244" i="29"/>
  <c r="B244" i="29"/>
  <c r="A244" i="29"/>
  <c r="F243" i="29"/>
  <c r="E243" i="29"/>
  <c r="D243" i="29"/>
  <c r="C243" i="29"/>
  <c r="B243" i="29"/>
  <c r="A243" i="29"/>
  <c r="F242" i="29"/>
  <c r="E242" i="29"/>
  <c r="D242" i="29"/>
  <c r="C242" i="29"/>
  <c r="B242" i="29"/>
  <c r="A242" i="29"/>
  <c r="F241" i="29"/>
  <c r="E241" i="29"/>
  <c r="D241" i="29"/>
  <c r="C241" i="29"/>
  <c r="B241" i="29"/>
  <c r="A241" i="29"/>
  <c r="D240" i="29"/>
  <c r="A240" i="29"/>
  <c r="F238" i="29"/>
  <c r="E238" i="29"/>
  <c r="D238" i="29"/>
  <c r="C238" i="29"/>
  <c r="B238" i="29"/>
  <c r="A238" i="29"/>
  <c r="F237" i="29"/>
  <c r="E237" i="29"/>
  <c r="D237" i="29"/>
  <c r="C237" i="29"/>
  <c r="B237" i="29"/>
  <c r="A237" i="29"/>
  <c r="F236" i="29"/>
  <c r="E236" i="29"/>
  <c r="D236" i="29"/>
  <c r="C236" i="29"/>
  <c r="B236" i="29"/>
  <c r="A236" i="29"/>
  <c r="F235" i="29"/>
  <c r="E235" i="29"/>
  <c r="D235" i="29"/>
  <c r="C235" i="29"/>
  <c r="B235" i="29"/>
  <c r="A235" i="29"/>
  <c r="F234" i="29"/>
  <c r="E234" i="29"/>
  <c r="D234" i="29"/>
  <c r="C234" i="29"/>
  <c r="B234" i="29"/>
  <c r="A234" i="29"/>
  <c r="F233" i="29"/>
  <c r="E233" i="29"/>
  <c r="D233" i="29"/>
  <c r="C233" i="29"/>
  <c r="B233" i="29"/>
  <c r="A233" i="29"/>
  <c r="F232" i="29"/>
  <c r="E232" i="29"/>
  <c r="D232" i="29"/>
  <c r="C232" i="29"/>
  <c r="B232" i="29"/>
  <c r="A232" i="29"/>
  <c r="F231" i="29"/>
  <c r="E231" i="29"/>
  <c r="D231" i="29"/>
  <c r="C231" i="29"/>
  <c r="B231" i="29"/>
  <c r="A231" i="29"/>
  <c r="F230" i="29"/>
  <c r="E230" i="29"/>
  <c r="D230" i="29"/>
  <c r="C230" i="29"/>
  <c r="B230" i="29"/>
  <c r="A230" i="29"/>
  <c r="F229" i="29"/>
  <c r="E229" i="29"/>
  <c r="D229" i="29"/>
  <c r="C229" i="29"/>
  <c r="B229" i="29"/>
  <c r="A229" i="29"/>
  <c r="F228" i="29"/>
  <c r="E228" i="29"/>
  <c r="D228" i="29"/>
  <c r="C228" i="29"/>
  <c r="B228" i="29"/>
  <c r="A228" i="29"/>
  <c r="F227" i="29"/>
  <c r="E227" i="29"/>
  <c r="D227" i="29"/>
  <c r="C227" i="29"/>
  <c r="B227" i="29"/>
  <c r="A227" i="29"/>
  <c r="F226" i="29"/>
  <c r="E226" i="29"/>
  <c r="D226" i="29"/>
  <c r="C226" i="29"/>
  <c r="B226" i="29"/>
  <c r="A226" i="29"/>
  <c r="F225" i="29"/>
  <c r="E225" i="29"/>
  <c r="D225" i="29"/>
  <c r="C225" i="29"/>
  <c r="B225" i="29"/>
  <c r="A225" i="29"/>
  <c r="F224" i="29"/>
  <c r="E224" i="29"/>
  <c r="D224" i="29"/>
  <c r="C224" i="29"/>
  <c r="B224" i="29"/>
  <c r="A224" i="29"/>
  <c r="F223" i="29"/>
  <c r="E223" i="29"/>
  <c r="D223" i="29"/>
  <c r="C223" i="29"/>
  <c r="B223" i="29"/>
  <c r="A223" i="29"/>
  <c r="F222" i="29"/>
  <c r="E222" i="29"/>
  <c r="D222" i="29"/>
  <c r="C222" i="29"/>
  <c r="B222" i="29"/>
  <c r="A222" i="29"/>
  <c r="F221" i="29"/>
  <c r="E221" i="29"/>
  <c r="D221" i="29"/>
  <c r="C221" i="29"/>
  <c r="B221" i="29"/>
  <c r="A221" i="29"/>
  <c r="F220" i="29"/>
  <c r="E220" i="29"/>
  <c r="D220" i="29"/>
  <c r="C220" i="29"/>
  <c r="B220" i="29"/>
  <c r="A220" i="29"/>
  <c r="F219" i="29"/>
  <c r="E219" i="29"/>
  <c r="D219" i="29"/>
  <c r="C219" i="29"/>
  <c r="B219" i="29"/>
  <c r="A219" i="29"/>
  <c r="F218" i="29"/>
  <c r="E218" i="29"/>
  <c r="D218" i="29"/>
  <c r="C218" i="29"/>
  <c r="B218" i="29"/>
  <c r="A218" i="29"/>
  <c r="F217" i="29"/>
  <c r="E217" i="29"/>
  <c r="D217" i="29"/>
  <c r="C217" i="29"/>
  <c r="B217" i="29"/>
  <c r="A217" i="29"/>
  <c r="F216" i="29"/>
  <c r="E216" i="29"/>
  <c r="D216" i="29"/>
  <c r="C216" i="29"/>
  <c r="B216" i="29"/>
  <c r="A216" i="29"/>
  <c r="F215" i="29"/>
  <c r="E215" i="29"/>
  <c r="D215" i="29"/>
  <c r="C215" i="29"/>
  <c r="B215" i="29"/>
  <c r="A215" i="29"/>
  <c r="F214" i="29"/>
  <c r="E214" i="29"/>
  <c r="D214" i="29"/>
  <c r="C214" i="29"/>
  <c r="B214" i="29"/>
  <c r="A214" i="29"/>
  <c r="F213" i="29"/>
  <c r="E213" i="29"/>
  <c r="D213" i="29"/>
  <c r="C213" i="29"/>
  <c r="B213" i="29"/>
  <c r="A213" i="29"/>
  <c r="F212" i="29"/>
  <c r="E212" i="29"/>
  <c r="D212" i="29"/>
  <c r="C212" i="29"/>
  <c r="B212" i="29"/>
  <c r="A212" i="29"/>
  <c r="F211" i="29"/>
  <c r="E211" i="29"/>
  <c r="D211" i="29"/>
  <c r="C211" i="29"/>
  <c r="B211" i="29"/>
  <c r="A211" i="29"/>
  <c r="F210" i="29"/>
  <c r="E210" i="29"/>
  <c r="D210" i="29"/>
  <c r="C210" i="29"/>
  <c r="B210" i="29"/>
  <c r="A210" i="29"/>
  <c r="F209" i="29"/>
  <c r="E209" i="29"/>
  <c r="D209" i="29"/>
  <c r="C209" i="29"/>
  <c r="B209" i="29"/>
  <c r="A209" i="29"/>
  <c r="D208" i="29"/>
  <c r="A208" i="29"/>
  <c r="F206" i="29"/>
  <c r="E206" i="29"/>
  <c r="D206" i="29"/>
  <c r="C206" i="29"/>
  <c r="B206" i="29"/>
  <c r="A206" i="29"/>
  <c r="F205" i="29"/>
  <c r="E205" i="29"/>
  <c r="D205" i="29"/>
  <c r="C205" i="29"/>
  <c r="B205" i="29"/>
  <c r="A205" i="29"/>
  <c r="F204" i="29"/>
  <c r="E204" i="29"/>
  <c r="D204" i="29"/>
  <c r="C204" i="29"/>
  <c r="B204" i="29"/>
  <c r="A204" i="29"/>
  <c r="F203" i="29"/>
  <c r="E203" i="29"/>
  <c r="D203" i="29"/>
  <c r="C203" i="29"/>
  <c r="B203" i="29"/>
  <c r="A203" i="29"/>
  <c r="F202" i="29"/>
  <c r="E202" i="29"/>
  <c r="D202" i="29"/>
  <c r="C202" i="29"/>
  <c r="B202" i="29"/>
  <c r="A202" i="29"/>
  <c r="F201" i="29"/>
  <c r="E201" i="29"/>
  <c r="D201" i="29"/>
  <c r="C201" i="29"/>
  <c r="B201" i="29"/>
  <c r="A201" i="29"/>
  <c r="F200" i="29"/>
  <c r="E200" i="29"/>
  <c r="D200" i="29"/>
  <c r="C200" i="29"/>
  <c r="B200" i="29"/>
  <c r="A200" i="29"/>
  <c r="F199" i="29"/>
  <c r="E199" i="29"/>
  <c r="D199" i="29"/>
  <c r="C199" i="29"/>
  <c r="B199" i="29"/>
  <c r="A199" i="29"/>
  <c r="F198" i="29"/>
  <c r="E198" i="29"/>
  <c r="D198" i="29"/>
  <c r="C198" i="29"/>
  <c r="B198" i="29"/>
  <c r="A198" i="29"/>
  <c r="F197" i="29"/>
  <c r="E197" i="29"/>
  <c r="D197" i="29"/>
  <c r="C197" i="29"/>
  <c r="B197" i="29"/>
  <c r="A197" i="29"/>
  <c r="F196" i="29"/>
  <c r="E196" i="29"/>
  <c r="D196" i="29"/>
  <c r="C196" i="29"/>
  <c r="B196" i="29"/>
  <c r="A196" i="29"/>
  <c r="F195" i="29"/>
  <c r="E195" i="29"/>
  <c r="D195" i="29"/>
  <c r="C195" i="29"/>
  <c r="B195" i="29"/>
  <c r="A195" i="29"/>
  <c r="F194" i="29"/>
  <c r="E194" i="29"/>
  <c r="D194" i="29"/>
  <c r="C194" i="29"/>
  <c r="B194" i="29"/>
  <c r="A194" i="29"/>
  <c r="F193" i="29"/>
  <c r="E193" i="29"/>
  <c r="D193" i="29"/>
  <c r="C193" i="29"/>
  <c r="B193" i="29"/>
  <c r="A193" i="29"/>
  <c r="F192" i="29"/>
  <c r="E192" i="29"/>
  <c r="D192" i="29"/>
  <c r="C192" i="29"/>
  <c r="B192" i="29"/>
  <c r="A192" i="29"/>
  <c r="F191" i="29"/>
  <c r="E191" i="29"/>
  <c r="D191" i="29"/>
  <c r="C191" i="29"/>
  <c r="B191" i="29"/>
  <c r="A191" i="29"/>
  <c r="F190" i="29"/>
  <c r="E190" i="29"/>
  <c r="D190" i="29"/>
  <c r="C190" i="29"/>
  <c r="B190" i="29"/>
  <c r="A190" i="29"/>
  <c r="F189" i="29"/>
  <c r="E189" i="29"/>
  <c r="D189" i="29"/>
  <c r="C189" i="29"/>
  <c r="B189" i="29"/>
  <c r="A189" i="29"/>
  <c r="F188" i="29"/>
  <c r="E188" i="29"/>
  <c r="D188" i="29"/>
  <c r="C188" i="29"/>
  <c r="B188" i="29"/>
  <c r="A188" i="29"/>
  <c r="F187" i="29"/>
  <c r="E187" i="29"/>
  <c r="D187" i="29"/>
  <c r="C187" i="29"/>
  <c r="B187" i="29"/>
  <c r="A187" i="29"/>
  <c r="F186" i="29"/>
  <c r="E186" i="29"/>
  <c r="D186" i="29"/>
  <c r="C186" i="29"/>
  <c r="B186" i="29"/>
  <c r="A186" i="29"/>
  <c r="F185" i="29"/>
  <c r="E185" i="29"/>
  <c r="D185" i="29"/>
  <c r="C185" i="29"/>
  <c r="B185" i="29"/>
  <c r="A185" i="29"/>
  <c r="F184" i="29"/>
  <c r="E184" i="29"/>
  <c r="D184" i="29"/>
  <c r="C184" i="29"/>
  <c r="B184" i="29"/>
  <c r="A184" i="29"/>
  <c r="F183" i="29"/>
  <c r="E183" i="29"/>
  <c r="D183" i="29"/>
  <c r="C183" i="29"/>
  <c r="B183" i="29"/>
  <c r="A183" i="29"/>
  <c r="F182" i="29"/>
  <c r="E182" i="29"/>
  <c r="D182" i="29"/>
  <c r="C182" i="29"/>
  <c r="B182" i="29"/>
  <c r="A182" i="29"/>
  <c r="F181" i="29"/>
  <c r="E181" i="29"/>
  <c r="D181" i="29"/>
  <c r="C181" i="29"/>
  <c r="B181" i="29"/>
  <c r="A181" i="29"/>
  <c r="F180" i="29"/>
  <c r="E180" i="29"/>
  <c r="D180" i="29"/>
  <c r="C180" i="29"/>
  <c r="B180" i="29"/>
  <c r="A180" i="29"/>
  <c r="F179" i="29"/>
  <c r="E179" i="29"/>
  <c r="D179" i="29"/>
  <c r="C179" i="29"/>
  <c r="B179" i="29"/>
  <c r="A179" i="29"/>
  <c r="F178" i="29"/>
  <c r="E178" i="29"/>
  <c r="D178" i="29"/>
  <c r="C178" i="29"/>
  <c r="B178" i="29"/>
  <c r="A178" i="29"/>
  <c r="F177" i="29"/>
  <c r="E177" i="29"/>
  <c r="D177" i="29"/>
  <c r="C177" i="29"/>
  <c r="B177" i="29"/>
  <c r="A177" i="29"/>
  <c r="D176" i="29"/>
  <c r="A176" i="29"/>
  <c r="F174" i="29"/>
  <c r="E174" i="29"/>
  <c r="D174" i="29"/>
  <c r="C174" i="29"/>
  <c r="B174" i="29"/>
  <c r="A174" i="29"/>
  <c r="F173" i="29"/>
  <c r="E173" i="29"/>
  <c r="D173" i="29"/>
  <c r="C173" i="29"/>
  <c r="B173" i="29"/>
  <c r="A173" i="29"/>
  <c r="F172" i="29"/>
  <c r="E172" i="29"/>
  <c r="D172" i="29"/>
  <c r="C172" i="29"/>
  <c r="B172" i="29"/>
  <c r="A172" i="29"/>
  <c r="F171" i="29"/>
  <c r="E171" i="29"/>
  <c r="D171" i="29"/>
  <c r="C171" i="29"/>
  <c r="B171" i="29"/>
  <c r="A171" i="29"/>
  <c r="F170" i="29"/>
  <c r="E170" i="29"/>
  <c r="D170" i="29"/>
  <c r="C170" i="29"/>
  <c r="B170" i="29"/>
  <c r="A170" i="29"/>
  <c r="F169" i="29"/>
  <c r="E169" i="29"/>
  <c r="D169" i="29"/>
  <c r="C169" i="29"/>
  <c r="B169" i="29"/>
  <c r="A169" i="29"/>
  <c r="F168" i="29"/>
  <c r="E168" i="29"/>
  <c r="D168" i="29"/>
  <c r="C168" i="29"/>
  <c r="B168" i="29"/>
  <c r="A168" i="29"/>
  <c r="F167" i="29"/>
  <c r="E167" i="29"/>
  <c r="D167" i="29"/>
  <c r="C167" i="29"/>
  <c r="B167" i="29"/>
  <c r="A167" i="29"/>
  <c r="F166" i="29"/>
  <c r="E166" i="29"/>
  <c r="D166" i="29"/>
  <c r="C166" i="29"/>
  <c r="B166" i="29"/>
  <c r="A166" i="29"/>
  <c r="F165" i="29"/>
  <c r="E165" i="29"/>
  <c r="D165" i="29"/>
  <c r="C165" i="29"/>
  <c r="B165" i="29"/>
  <c r="A165" i="29"/>
  <c r="F164" i="29"/>
  <c r="E164" i="29"/>
  <c r="D164" i="29"/>
  <c r="C164" i="29"/>
  <c r="B164" i="29"/>
  <c r="A164" i="29"/>
  <c r="F163" i="29"/>
  <c r="E163" i="29"/>
  <c r="D163" i="29"/>
  <c r="C163" i="29"/>
  <c r="B163" i="29"/>
  <c r="A163" i="29"/>
  <c r="F162" i="29"/>
  <c r="E162" i="29"/>
  <c r="D162" i="29"/>
  <c r="C162" i="29"/>
  <c r="B162" i="29"/>
  <c r="A162" i="29"/>
  <c r="F161" i="29"/>
  <c r="E161" i="29"/>
  <c r="D161" i="29"/>
  <c r="C161" i="29"/>
  <c r="B161" i="29"/>
  <c r="A161" i="29"/>
  <c r="F160" i="29"/>
  <c r="E160" i="29"/>
  <c r="D160" i="29"/>
  <c r="C160" i="29"/>
  <c r="B160" i="29"/>
  <c r="A160" i="29"/>
  <c r="F159" i="29"/>
  <c r="E159" i="29"/>
  <c r="D159" i="29"/>
  <c r="C159" i="29"/>
  <c r="B159" i="29"/>
  <c r="A159" i="29"/>
  <c r="F158" i="29"/>
  <c r="E158" i="29"/>
  <c r="D158" i="29"/>
  <c r="C158" i="29"/>
  <c r="B158" i="29"/>
  <c r="A158" i="29"/>
  <c r="F157" i="29"/>
  <c r="E157" i="29"/>
  <c r="D157" i="29"/>
  <c r="C157" i="29"/>
  <c r="B157" i="29"/>
  <c r="A157" i="29"/>
  <c r="F156" i="29"/>
  <c r="E156" i="29"/>
  <c r="D156" i="29"/>
  <c r="C156" i="29"/>
  <c r="B156" i="29"/>
  <c r="A156" i="29"/>
  <c r="F155" i="29"/>
  <c r="E155" i="29"/>
  <c r="D155" i="29"/>
  <c r="C155" i="29"/>
  <c r="B155" i="29"/>
  <c r="A155" i="29"/>
  <c r="F154" i="29"/>
  <c r="E154" i="29"/>
  <c r="D154" i="29"/>
  <c r="C154" i="29"/>
  <c r="B154" i="29"/>
  <c r="A154" i="29"/>
  <c r="F153" i="29"/>
  <c r="E153" i="29"/>
  <c r="D153" i="29"/>
  <c r="C153" i="29"/>
  <c r="B153" i="29"/>
  <c r="A153" i="29"/>
  <c r="F152" i="29"/>
  <c r="E152" i="29"/>
  <c r="D152" i="29"/>
  <c r="C152" i="29"/>
  <c r="B152" i="29"/>
  <c r="A152" i="29"/>
  <c r="F151" i="29"/>
  <c r="E151" i="29"/>
  <c r="D151" i="29"/>
  <c r="C151" i="29"/>
  <c r="B151" i="29"/>
  <c r="A151" i="29"/>
  <c r="F150" i="29"/>
  <c r="E150" i="29"/>
  <c r="D150" i="29"/>
  <c r="C150" i="29"/>
  <c r="B150" i="29"/>
  <c r="A150" i="29"/>
  <c r="F149" i="29"/>
  <c r="E149" i="29"/>
  <c r="D149" i="29"/>
  <c r="C149" i="29"/>
  <c r="B149" i="29"/>
  <c r="A149" i="29"/>
  <c r="F148" i="29"/>
  <c r="E148" i="29"/>
  <c r="D148" i="29"/>
  <c r="C148" i="29"/>
  <c r="B148" i="29"/>
  <c r="A148" i="29"/>
  <c r="F147" i="29"/>
  <c r="E147" i="29"/>
  <c r="D147" i="29"/>
  <c r="C147" i="29"/>
  <c r="B147" i="29"/>
  <c r="A147" i="29"/>
  <c r="F146" i="29"/>
  <c r="E146" i="29"/>
  <c r="D146" i="29"/>
  <c r="C146" i="29"/>
  <c r="B146" i="29"/>
  <c r="A146" i="29"/>
  <c r="F145" i="29"/>
  <c r="E145" i="29"/>
  <c r="D145" i="29"/>
  <c r="C145" i="29"/>
  <c r="B145" i="29"/>
  <c r="A145" i="29"/>
  <c r="D144" i="29"/>
  <c r="A144" i="29"/>
  <c r="F142" i="29"/>
  <c r="E142" i="29"/>
  <c r="D142" i="29"/>
  <c r="C142" i="29"/>
  <c r="B142" i="29"/>
  <c r="A142" i="29"/>
  <c r="F141" i="29"/>
  <c r="E141" i="29"/>
  <c r="D141" i="29"/>
  <c r="C141" i="29"/>
  <c r="B141" i="29"/>
  <c r="A141" i="29"/>
  <c r="F140" i="29"/>
  <c r="E140" i="29"/>
  <c r="D140" i="29"/>
  <c r="C140" i="29"/>
  <c r="B140" i="29"/>
  <c r="A140" i="29"/>
  <c r="F139" i="29"/>
  <c r="E139" i="29"/>
  <c r="D139" i="29"/>
  <c r="C139" i="29"/>
  <c r="B139" i="29"/>
  <c r="A139" i="29"/>
  <c r="F138" i="29"/>
  <c r="E138" i="29"/>
  <c r="D138" i="29"/>
  <c r="C138" i="29"/>
  <c r="B138" i="29"/>
  <c r="A138" i="29"/>
  <c r="F137" i="29"/>
  <c r="E137" i="29"/>
  <c r="D137" i="29"/>
  <c r="C137" i="29"/>
  <c r="B137" i="29"/>
  <c r="A137" i="29"/>
  <c r="F136" i="29"/>
  <c r="E136" i="29"/>
  <c r="D136" i="29"/>
  <c r="C136" i="29"/>
  <c r="B136" i="29"/>
  <c r="A136" i="29"/>
  <c r="F135" i="29"/>
  <c r="E135" i="29"/>
  <c r="D135" i="29"/>
  <c r="C135" i="29"/>
  <c r="B135" i="29"/>
  <c r="A135" i="29"/>
  <c r="F134" i="29"/>
  <c r="E134" i="29"/>
  <c r="D134" i="29"/>
  <c r="C134" i="29"/>
  <c r="B134" i="29"/>
  <c r="A134" i="29"/>
  <c r="F133" i="29"/>
  <c r="E133" i="29"/>
  <c r="D133" i="29"/>
  <c r="C133" i="29"/>
  <c r="B133" i="29"/>
  <c r="A133" i="29"/>
  <c r="F132" i="29"/>
  <c r="E132" i="29"/>
  <c r="D132" i="29"/>
  <c r="C132" i="29"/>
  <c r="B132" i="29"/>
  <c r="A132" i="29"/>
  <c r="F131" i="29"/>
  <c r="E131" i="29"/>
  <c r="D131" i="29"/>
  <c r="C131" i="29"/>
  <c r="B131" i="29"/>
  <c r="A131" i="29"/>
  <c r="F130" i="29"/>
  <c r="E130" i="29"/>
  <c r="D130" i="29"/>
  <c r="C130" i="29"/>
  <c r="B130" i="29"/>
  <c r="A130" i="29"/>
  <c r="F129" i="29"/>
  <c r="E129" i="29"/>
  <c r="D129" i="29"/>
  <c r="C129" i="29"/>
  <c r="B129" i="29"/>
  <c r="A129" i="29"/>
  <c r="F128" i="29"/>
  <c r="E128" i="29"/>
  <c r="D128" i="29"/>
  <c r="C128" i="29"/>
  <c r="B128" i="29"/>
  <c r="A128" i="29"/>
  <c r="F127" i="29"/>
  <c r="E127" i="29"/>
  <c r="D127" i="29"/>
  <c r="C127" i="29"/>
  <c r="B127" i="29"/>
  <c r="A127" i="29"/>
  <c r="F126" i="29"/>
  <c r="E126" i="29"/>
  <c r="D126" i="29"/>
  <c r="C126" i="29"/>
  <c r="B126" i="29"/>
  <c r="A126" i="29"/>
  <c r="F125" i="29"/>
  <c r="E125" i="29"/>
  <c r="D125" i="29"/>
  <c r="C125" i="29"/>
  <c r="B125" i="29"/>
  <c r="A125" i="29"/>
  <c r="F124" i="29"/>
  <c r="E124" i="29"/>
  <c r="D124" i="29"/>
  <c r="C124" i="29"/>
  <c r="B124" i="29"/>
  <c r="A124" i="29"/>
  <c r="F123" i="29"/>
  <c r="E123" i="29"/>
  <c r="D123" i="29"/>
  <c r="C123" i="29"/>
  <c r="B123" i="29"/>
  <c r="A123" i="29"/>
  <c r="F122" i="29"/>
  <c r="E122" i="29"/>
  <c r="D122" i="29"/>
  <c r="C122" i="29"/>
  <c r="B122" i="29"/>
  <c r="A122" i="29"/>
  <c r="F121" i="29"/>
  <c r="E121" i="29"/>
  <c r="D121" i="29"/>
  <c r="C121" i="29"/>
  <c r="B121" i="29"/>
  <c r="A121" i="29"/>
  <c r="F120" i="29"/>
  <c r="E120" i="29"/>
  <c r="D120" i="29"/>
  <c r="C120" i="29"/>
  <c r="B120" i="29"/>
  <c r="A120" i="29"/>
  <c r="F119" i="29"/>
  <c r="E119" i="29"/>
  <c r="D119" i="29"/>
  <c r="C119" i="29"/>
  <c r="B119" i="29"/>
  <c r="A119" i="29"/>
  <c r="F118" i="29"/>
  <c r="E118" i="29"/>
  <c r="D118" i="29"/>
  <c r="C118" i="29"/>
  <c r="B118" i="29"/>
  <c r="A118" i="29"/>
  <c r="F117" i="29"/>
  <c r="E117" i="29"/>
  <c r="D117" i="29"/>
  <c r="C117" i="29"/>
  <c r="B117" i="29"/>
  <c r="A117" i="29"/>
  <c r="F116" i="29"/>
  <c r="E116" i="29"/>
  <c r="D116" i="29"/>
  <c r="C116" i="29"/>
  <c r="B116" i="29"/>
  <c r="A116" i="29"/>
  <c r="F115" i="29"/>
  <c r="E115" i="29"/>
  <c r="D115" i="29"/>
  <c r="C115" i="29"/>
  <c r="B115" i="29"/>
  <c r="A115" i="29"/>
  <c r="F114" i="29"/>
  <c r="E114" i="29"/>
  <c r="D114" i="29"/>
  <c r="C114" i="29"/>
  <c r="B114" i="29"/>
  <c r="A114" i="29"/>
  <c r="F113" i="29"/>
  <c r="E113" i="29"/>
  <c r="D113" i="29"/>
  <c r="C113" i="29"/>
  <c r="B113" i="29"/>
  <c r="A113" i="29"/>
  <c r="D112" i="29"/>
  <c r="A112" i="29"/>
  <c r="F110" i="29"/>
  <c r="E110" i="29"/>
  <c r="D110" i="29"/>
  <c r="C110" i="29"/>
  <c r="B110" i="29"/>
  <c r="A110" i="29"/>
  <c r="F109" i="29"/>
  <c r="E109" i="29"/>
  <c r="D109" i="29"/>
  <c r="C109" i="29"/>
  <c r="B109" i="29"/>
  <c r="A109" i="29"/>
  <c r="F108" i="29"/>
  <c r="E108" i="29"/>
  <c r="D108" i="29"/>
  <c r="C108" i="29"/>
  <c r="B108" i="29"/>
  <c r="A108" i="29"/>
  <c r="F107" i="29"/>
  <c r="E107" i="29"/>
  <c r="D107" i="29"/>
  <c r="C107" i="29"/>
  <c r="B107" i="29"/>
  <c r="A107" i="29"/>
  <c r="F106" i="29"/>
  <c r="E106" i="29"/>
  <c r="D106" i="29"/>
  <c r="C106" i="29"/>
  <c r="B106" i="29"/>
  <c r="A106" i="29"/>
  <c r="F105" i="29"/>
  <c r="E105" i="29"/>
  <c r="D105" i="29"/>
  <c r="C105" i="29"/>
  <c r="B105" i="29"/>
  <c r="A105" i="29"/>
  <c r="F104" i="29"/>
  <c r="E104" i="29"/>
  <c r="D104" i="29"/>
  <c r="C104" i="29"/>
  <c r="B104" i="29"/>
  <c r="A104" i="29"/>
  <c r="F103" i="29"/>
  <c r="E103" i="29"/>
  <c r="D103" i="29"/>
  <c r="C103" i="29"/>
  <c r="B103" i="29"/>
  <c r="A103" i="29"/>
  <c r="F102" i="29"/>
  <c r="E102" i="29"/>
  <c r="D102" i="29"/>
  <c r="C102" i="29"/>
  <c r="B102" i="29"/>
  <c r="A102" i="29"/>
  <c r="F101" i="29"/>
  <c r="E101" i="29"/>
  <c r="D101" i="29"/>
  <c r="C101" i="29"/>
  <c r="B101" i="29"/>
  <c r="A101" i="29"/>
  <c r="F100" i="29"/>
  <c r="E100" i="29"/>
  <c r="D100" i="29"/>
  <c r="C100" i="29"/>
  <c r="B100" i="29"/>
  <c r="A100" i="29"/>
  <c r="F99" i="29"/>
  <c r="E99" i="29"/>
  <c r="D99" i="29"/>
  <c r="C99" i="29"/>
  <c r="B99" i="29"/>
  <c r="A99" i="29"/>
  <c r="F98" i="29"/>
  <c r="E98" i="29"/>
  <c r="D98" i="29"/>
  <c r="C98" i="29"/>
  <c r="B98" i="29"/>
  <c r="A98" i="29"/>
  <c r="F97" i="29"/>
  <c r="E97" i="29"/>
  <c r="D97" i="29"/>
  <c r="C97" i="29"/>
  <c r="B97" i="29"/>
  <c r="A97" i="29"/>
  <c r="F96" i="29"/>
  <c r="E96" i="29"/>
  <c r="D96" i="29"/>
  <c r="C96" i="29"/>
  <c r="B96" i="29"/>
  <c r="A96" i="29"/>
  <c r="F95" i="29"/>
  <c r="E95" i="29"/>
  <c r="D95" i="29"/>
  <c r="C95" i="29"/>
  <c r="B95" i="29"/>
  <c r="A95" i="29"/>
  <c r="F94" i="29"/>
  <c r="E94" i="29"/>
  <c r="D94" i="29"/>
  <c r="C94" i="29"/>
  <c r="B94" i="29"/>
  <c r="A94" i="29"/>
  <c r="F93" i="29"/>
  <c r="E93" i="29"/>
  <c r="D93" i="29"/>
  <c r="C93" i="29"/>
  <c r="B93" i="29"/>
  <c r="A93" i="29"/>
  <c r="F92" i="29"/>
  <c r="E92" i="29"/>
  <c r="D92" i="29"/>
  <c r="C92" i="29"/>
  <c r="B92" i="29"/>
  <c r="A92" i="29"/>
  <c r="F91" i="29"/>
  <c r="E91" i="29"/>
  <c r="D91" i="29"/>
  <c r="C91" i="29"/>
  <c r="B91" i="29"/>
  <c r="A91" i="29"/>
  <c r="F90" i="29"/>
  <c r="E90" i="29"/>
  <c r="D90" i="29"/>
  <c r="C90" i="29"/>
  <c r="B90" i="29"/>
  <c r="A90" i="29"/>
  <c r="F89" i="29"/>
  <c r="E89" i="29"/>
  <c r="D89" i="29"/>
  <c r="C89" i="29"/>
  <c r="B89" i="29"/>
  <c r="A89" i="29"/>
  <c r="F88" i="29"/>
  <c r="E88" i="29"/>
  <c r="D88" i="29"/>
  <c r="C88" i="29"/>
  <c r="B88" i="29"/>
  <c r="A88" i="29"/>
  <c r="F87" i="29"/>
  <c r="E87" i="29"/>
  <c r="D87" i="29"/>
  <c r="C87" i="29"/>
  <c r="B87" i="29"/>
  <c r="A87" i="29"/>
  <c r="F86" i="29"/>
  <c r="E86" i="29"/>
  <c r="D86" i="29"/>
  <c r="C86" i="29"/>
  <c r="B86" i="29"/>
  <c r="A86" i="29"/>
  <c r="F85" i="29"/>
  <c r="E85" i="29"/>
  <c r="D85" i="29"/>
  <c r="C85" i="29"/>
  <c r="B85" i="29"/>
  <c r="A85" i="29"/>
  <c r="F84" i="29"/>
  <c r="E84" i="29"/>
  <c r="D84" i="29"/>
  <c r="C84" i="29"/>
  <c r="B84" i="29"/>
  <c r="A84" i="29"/>
  <c r="F83" i="29"/>
  <c r="E83" i="29"/>
  <c r="D83" i="29"/>
  <c r="C83" i="29"/>
  <c r="B83" i="29"/>
  <c r="A83" i="29"/>
  <c r="F82" i="29"/>
  <c r="E82" i="29"/>
  <c r="D82" i="29"/>
  <c r="C82" i="29"/>
  <c r="B82" i="29"/>
  <c r="A82" i="29"/>
  <c r="F81" i="29"/>
  <c r="E81" i="29"/>
  <c r="D81" i="29"/>
  <c r="C81" i="29"/>
  <c r="B81" i="29"/>
  <c r="A81" i="29"/>
  <c r="D80" i="29"/>
  <c r="A80" i="29"/>
  <c r="F78" i="29"/>
  <c r="E78" i="29"/>
  <c r="D78" i="29"/>
  <c r="C78" i="29"/>
  <c r="B78" i="29"/>
  <c r="A78" i="29"/>
  <c r="F77" i="29"/>
  <c r="E77" i="29"/>
  <c r="D77" i="29"/>
  <c r="C77" i="29"/>
  <c r="B77" i="29"/>
  <c r="A77" i="29"/>
  <c r="F76" i="29"/>
  <c r="E76" i="29"/>
  <c r="D76" i="29"/>
  <c r="C76" i="29"/>
  <c r="B76" i="29"/>
  <c r="A76" i="29"/>
  <c r="F75" i="29"/>
  <c r="E75" i="29"/>
  <c r="D75" i="29"/>
  <c r="C75" i="29"/>
  <c r="B75" i="29"/>
  <c r="A75" i="29"/>
  <c r="F74" i="29"/>
  <c r="E74" i="29"/>
  <c r="D74" i="29"/>
  <c r="C74" i="29"/>
  <c r="B74" i="29"/>
  <c r="A74" i="29"/>
  <c r="F73" i="29"/>
  <c r="E73" i="29"/>
  <c r="D73" i="29"/>
  <c r="C73" i="29"/>
  <c r="B73" i="29"/>
  <c r="A73" i="29"/>
  <c r="F72" i="29"/>
  <c r="E72" i="29"/>
  <c r="D72" i="29"/>
  <c r="C72" i="29"/>
  <c r="B72" i="29"/>
  <c r="A72" i="29"/>
  <c r="F71" i="29"/>
  <c r="E71" i="29"/>
  <c r="D71" i="29"/>
  <c r="C71" i="29"/>
  <c r="B71" i="29"/>
  <c r="A71" i="29"/>
  <c r="F70" i="29"/>
  <c r="E70" i="29"/>
  <c r="D70" i="29"/>
  <c r="C70" i="29"/>
  <c r="B70" i="29"/>
  <c r="A70" i="29"/>
  <c r="F69" i="29"/>
  <c r="E69" i="29"/>
  <c r="D69" i="29"/>
  <c r="C69" i="29"/>
  <c r="B69" i="29"/>
  <c r="A69" i="29"/>
  <c r="F68" i="29"/>
  <c r="E68" i="29"/>
  <c r="D68" i="29"/>
  <c r="C68" i="29"/>
  <c r="B68" i="29"/>
  <c r="A68" i="29"/>
  <c r="F67" i="29"/>
  <c r="E67" i="29"/>
  <c r="D67" i="29"/>
  <c r="C67" i="29"/>
  <c r="B67" i="29"/>
  <c r="A67" i="29"/>
  <c r="F66" i="29"/>
  <c r="E66" i="29"/>
  <c r="D66" i="29"/>
  <c r="C66" i="29"/>
  <c r="B66" i="29"/>
  <c r="A66" i="29"/>
  <c r="F65" i="29"/>
  <c r="E65" i="29"/>
  <c r="D65" i="29"/>
  <c r="C65" i="29"/>
  <c r="B65" i="29"/>
  <c r="A65" i="29"/>
  <c r="F64" i="29"/>
  <c r="E64" i="29"/>
  <c r="D64" i="29"/>
  <c r="C64" i="29"/>
  <c r="B64" i="29"/>
  <c r="A64" i="29"/>
  <c r="F63" i="29"/>
  <c r="E63" i="29"/>
  <c r="D63" i="29"/>
  <c r="C63" i="29"/>
  <c r="B63" i="29"/>
  <c r="A63" i="29"/>
  <c r="F62" i="29"/>
  <c r="E62" i="29"/>
  <c r="D62" i="29"/>
  <c r="C62" i="29"/>
  <c r="B62" i="29"/>
  <c r="A62" i="29"/>
  <c r="F61" i="29"/>
  <c r="E61" i="29"/>
  <c r="D61" i="29"/>
  <c r="C61" i="29"/>
  <c r="B61" i="29"/>
  <c r="A61" i="29"/>
  <c r="F60" i="29"/>
  <c r="E60" i="29"/>
  <c r="D60" i="29"/>
  <c r="C60" i="29"/>
  <c r="B60" i="29"/>
  <c r="A60" i="29"/>
  <c r="F59" i="29"/>
  <c r="E59" i="29"/>
  <c r="D59" i="29"/>
  <c r="C59" i="29"/>
  <c r="B59" i="29"/>
  <c r="A59" i="29"/>
  <c r="F58" i="29"/>
  <c r="E58" i="29"/>
  <c r="D58" i="29"/>
  <c r="C58" i="29"/>
  <c r="B58" i="29"/>
  <c r="A58" i="29"/>
  <c r="F57" i="29"/>
  <c r="E57" i="29"/>
  <c r="D57" i="29"/>
  <c r="C57" i="29"/>
  <c r="B57" i="29"/>
  <c r="A57" i="29"/>
  <c r="F56" i="29"/>
  <c r="E56" i="29"/>
  <c r="D56" i="29"/>
  <c r="C56" i="29"/>
  <c r="B56" i="29"/>
  <c r="A56" i="29"/>
  <c r="F55" i="29"/>
  <c r="E55" i="29"/>
  <c r="D55" i="29"/>
  <c r="C55" i="29"/>
  <c r="B55" i="29"/>
  <c r="A55" i="29"/>
  <c r="F54" i="29"/>
  <c r="E54" i="29"/>
  <c r="D54" i="29"/>
  <c r="C54" i="29"/>
  <c r="B54" i="29"/>
  <c r="A54" i="29"/>
  <c r="F53" i="29"/>
  <c r="E53" i="29"/>
  <c r="D53" i="29"/>
  <c r="C53" i="29"/>
  <c r="B53" i="29"/>
  <c r="A53" i="29"/>
  <c r="F52" i="29"/>
  <c r="E52" i="29"/>
  <c r="D52" i="29"/>
  <c r="C52" i="29"/>
  <c r="B52" i="29"/>
  <c r="A52" i="29"/>
  <c r="F51" i="29"/>
  <c r="E51" i="29"/>
  <c r="D51" i="29"/>
  <c r="C51" i="29"/>
  <c r="B51" i="29"/>
  <c r="A51" i="29"/>
  <c r="F50" i="29"/>
  <c r="E50" i="29"/>
  <c r="D50" i="29"/>
  <c r="C50" i="29"/>
  <c r="B50" i="29"/>
  <c r="A50" i="29"/>
  <c r="F49" i="29"/>
  <c r="E49" i="29"/>
  <c r="D49" i="29"/>
  <c r="C49" i="29"/>
  <c r="B49" i="29"/>
  <c r="A49" i="29"/>
  <c r="D48" i="29"/>
  <c r="A48" i="29"/>
  <c r="F46" i="29"/>
  <c r="E46" i="29"/>
  <c r="D46" i="29"/>
  <c r="C46" i="29"/>
  <c r="B46" i="29"/>
  <c r="A46" i="29"/>
  <c r="F45" i="29"/>
  <c r="E45" i="29"/>
  <c r="D45" i="29"/>
  <c r="C45" i="29"/>
  <c r="B45" i="29"/>
  <c r="A45" i="29"/>
  <c r="F44" i="29"/>
  <c r="E44" i="29"/>
  <c r="D44" i="29"/>
  <c r="C44" i="29"/>
  <c r="B44" i="29"/>
  <c r="A44" i="29"/>
  <c r="F43" i="29"/>
  <c r="E43" i="29"/>
  <c r="D43" i="29"/>
  <c r="C43" i="29"/>
  <c r="B43" i="29"/>
  <c r="A43" i="29"/>
  <c r="F42" i="29"/>
  <c r="E42" i="29"/>
  <c r="D42" i="29"/>
  <c r="C42" i="29"/>
  <c r="B42" i="29"/>
  <c r="A42" i="29"/>
  <c r="F41" i="29"/>
  <c r="E41" i="29"/>
  <c r="D41" i="29"/>
  <c r="C41" i="29"/>
  <c r="B41" i="29"/>
  <c r="A41" i="29"/>
  <c r="F40" i="29"/>
  <c r="E40" i="29"/>
  <c r="D40" i="29"/>
  <c r="C40" i="29"/>
  <c r="B40" i="29"/>
  <c r="A40" i="29"/>
  <c r="F39" i="29"/>
  <c r="E39" i="29"/>
  <c r="D39" i="29"/>
  <c r="C39" i="29"/>
  <c r="B39" i="29"/>
  <c r="A39" i="29"/>
  <c r="F38" i="29"/>
  <c r="E38" i="29"/>
  <c r="D38" i="29"/>
  <c r="C38" i="29"/>
  <c r="B38" i="29"/>
  <c r="A38" i="29"/>
  <c r="F37" i="29"/>
  <c r="E37" i="29"/>
  <c r="D37" i="29"/>
  <c r="C37" i="29"/>
  <c r="B37" i="29"/>
  <c r="A37" i="29"/>
  <c r="F36" i="29"/>
  <c r="E36" i="29"/>
  <c r="D36" i="29"/>
  <c r="C36" i="29"/>
  <c r="B36" i="29"/>
  <c r="A36" i="29"/>
  <c r="F35" i="29"/>
  <c r="E35" i="29"/>
  <c r="D35" i="29"/>
  <c r="C35" i="29"/>
  <c r="B35" i="29"/>
  <c r="A35" i="29"/>
  <c r="F34" i="29"/>
  <c r="E34" i="29"/>
  <c r="D34" i="29"/>
  <c r="C34" i="29"/>
  <c r="B34" i="29"/>
  <c r="A34" i="29"/>
  <c r="F33" i="29"/>
  <c r="E33" i="29"/>
  <c r="D33" i="29"/>
  <c r="C33" i="29"/>
  <c r="B33" i="29"/>
  <c r="A33" i="29"/>
  <c r="F32" i="29"/>
  <c r="E32" i="29"/>
  <c r="D32" i="29"/>
  <c r="C32" i="29"/>
  <c r="B32" i="29"/>
  <c r="A32" i="29"/>
  <c r="F31" i="29"/>
  <c r="E31" i="29"/>
  <c r="D31" i="29"/>
  <c r="C31" i="29"/>
  <c r="B31" i="29"/>
  <c r="A31" i="29"/>
  <c r="F30" i="29"/>
  <c r="E30" i="29"/>
  <c r="D30" i="29"/>
  <c r="C30" i="29"/>
  <c r="B30" i="29"/>
  <c r="A30" i="29"/>
  <c r="F29" i="29"/>
  <c r="E29" i="29"/>
  <c r="D29" i="29"/>
  <c r="C29" i="29"/>
  <c r="B29" i="29"/>
  <c r="A29" i="29"/>
  <c r="F28" i="29"/>
  <c r="E28" i="29"/>
  <c r="D28" i="29"/>
  <c r="C28" i="29"/>
  <c r="B28" i="29"/>
  <c r="A28" i="29"/>
  <c r="F27" i="29"/>
  <c r="E27" i="29"/>
  <c r="D27" i="29"/>
  <c r="C27" i="29"/>
  <c r="B27" i="29"/>
  <c r="A27" i="29"/>
  <c r="F26" i="29"/>
  <c r="E26" i="29"/>
  <c r="D26" i="29"/>
  <c r="C26" i="29"/>
  <c r="B26" i="29"/>
  <c r="A26" i="29"/>
  <c r="F25" i="29"/>
  <c r="E25" i="29"/>
  <c r="D25" i="29"/>
  <c r="C25" i="29"/>
  <c r="B25" i="29"/>
  <c r="A25" i="29"/>
  <c r="F24" i="29"/>
  <c r="E24" i="29"/>
  <c r="D24" i="29"/>
  <c r="C24" i="29"/>
  <c r="B24" i="29"/>
  <c r="A24" i="29"/>
  <c r="F23" i="29"/>
  <c r="E23" i="29"/>
  <c r="D23" i="29"/>
  <c r="C23" i="29"/>
  <c r="B23" i="29"/>
  <c r="A23" i="29"/>
  <c r="F22" i="29"/>
  <c r="E22" i="29"/>
  <c r="D22" i="29"/>
  <c r="C22" i="29"/>
  <c r="B22" i="29"/>
  <c r="A22" i="29"/>
  <c r="F21" i="29"/>
  <c r="E21" i="29"/>
  <c r="D21" i="29"/>
  <c r="C21" i="29"/>
  <c r="B21" i="29"/>
  <c r="A21" i="29"/>
  <c r="F20" i="29"/>
  <c r="E20" i="29"/>
  <c r="D20" i="29"/>
  <c r="C20" i="29"/>
  <c r="B20" i="29"/>
  <c r="A20" i="29"/>
  <c r="F19" i="29"/>
  <c r="E19" i="29"/>
  <c r="D19" i="29"/>
  <c r="C19" i="29"/>
  <c r="B19" i="29"/>
  <c r="A19" i="29"/>
  <c r="F18" i="29"/>
  <c r="E18" i="29"/>
  <c r="D18" i="29"/>
  <c r="C18" i="29"/>
  <c r="B18" i="29"/>
  <c r="A18" i="29"/>
  <c r="F17" i="29"/>
  <c r="E17" i="29"/>
  <c r="D17" i="29"/>
  <c r="C17" i="29"/>
  <c r="B17" i="29"/>
  <c r="A17" i="29"/>
  <c r="D16" i="29"/>
  <c r="A16" i="29"/>
  <c r="I11" i="29"/>
  <c r="E11" i="29"/>
  <c r="Q10" i="29"/>
  <c r="O10" i="29"/>
  <c r="E9" i="29"/>
  <c r="P7" i="29"/>
  <c r="O7" i="29"/>
  <c r="M7" i="29"/>
  <c r="E7" i="29"/>
  <c r="P5" i="29"/>
  <c r="M5" i="29"/>
  <c r="E5" i="29"/>
  <c r="P3" i="29"/>
  <c r="O3" i="29"/>
  <c r="N3" i="29"/>
  <c r="E3" i="29"/>
  <c r="D3" i="29"/>
  <c r="J987" i="28"/>
  <c r="D987" i="28"/>
  <c r="J986" i="28"/>
  <c r="D986" i="28"/>
  <c r="J985" i="28"/>
  <c r="D985" i="28"/>
  <c r="J984" i="28"/>
  <c r="D984" i="28"/>
  <c r="F974" i="28"/>
  <c r="E974" i="28"/>
  <c r="D974" i="28"/>
  <c r="C974" i="28"/>
  <c r="B974" i="28"/>
  <c r="A974" i="28"/>
  <c r="F973" i="28"/>
  <c r="E973" i="28"/>
  <c r="D973" i="28"/>
  <c r="C973" i="28"/>
  <c r="B973" i="28"/>
  <c r="A973" i="28"/>
  <c r="F972" i="28"/>
  <c r="E972" i="28"/>
  <c r="D972" i="28"/>
  <c r="C972" i="28"/>
  <c r="B972" i="28"/>
  <c r="A972" i="28"/>
  <c r="F971" i="28"/>
  <c r="E971" i="28"/>
  <c r="D971" i="28"/>
  <c r="C971" i="28"/>
  <c r="B971" i="28"/>
  <c r="A971" i="28"/>
  <c r="F970" i="28"/>
  <c r="E970" i="28"/>
  <c r="D970" i="28"/>
  <c r="C970" i="28"/>
  <c r="B970" i="28"/>
  <c r="A970" i="28"/>
  <c r="F969" i="28"/>
  <c r="E969" i="28"/>
  <c r="D969" i="28"/>
  <c r="C969" i="28"/>
  <c r="B969" i="28"/>
  <c r="A969" i="28"/>
  <c r="F968" i="28"/>
  <c r="E968" i="28"/>
  <c r="D968" i="28"/>
  <c r="C968" i="28"/>
  <c r="B968" i="28"/>
  <c r="A968" i="28"/>
  <c r="F967" i="28"/>
  <c r="E967" i="28"/>
  <c r="D967" i="28"/>
  <c r="C967" i="28"/>
  <c r="B967" i="28"/>
  <c r="A967" i="28"/>
  <c r="F966" i="28"/>
  <c r="E966" i="28"/>
  <c r="D966" i="28"/>
  <c r="C966" i="28"/>
  <c r="B966" i="28"/>
  <c r="A966" i="28"/>
  <c r="F965" i="28"/>
  <c r="E965" i="28"/>
  <c r="D965" i="28"/>
  <c r="C965" i="28"/>
  <c r="B965" i="28"/>
  <c r="A965" i="28"/>
  <c r="F964" i="28"/>
  <c r="E964" i="28"/>
  <c r="D964" i="28"/>
  <c r="C964" i="28"/>
  <c r="B964" i="28"/>
  <c r="A964" i="28"/>
  <c r="F963" i="28"/>
  <c r="E963" i="28"/>
  <c r="D963" i="28"/>
  <c r="C963" i="28"/>
  <c r="B963" i="28"/>
  <c r="A963" i="28"/>
  <c r="F962" i="28"/>
  <c r="E962" i="28"/>
  <c r="D962" i="28"/>
  <c r="C962" i="28"/>
  <c r="B962" i="28"/>
  <c r="A962" i="28"/>
  <c r="F961" i="28"/>
  <c r="E961" i="28"/>
  <c r="D961" i="28"/>
  <c r="C961" i="28"/>
  <c r="B961" i="28"/>
  <c r="A961" i="28"/>
  <c r="F960" i="28"/>
  <c r="E960" i="28"/>
  <c r="D960" i="28"/>
  <c r="C960" i="28"/>
  <c r="B960" i="28"/>
  <c r="A960" i="28"/>
  <c r="F959" i="28"/>
  <c r="E959" i="28"/>
  <c r="D959" i="28"/>
  <c r="C959" i="28"/>
  <c r="B959" i="28"/>
  <c r="A959" i="28"/>
  <c r="F958" i="28"/>
  <c r="E958" i="28"/>
  <c r="D958" i="28"/>
  <c r="C958" i="28"/>
  <c r="B958" i="28"/>
  <c r="A958" i="28"/>
  <c r="F957" i="28"/>
  <c r="E957" i="28"/>
  <c r="D957" i="28"/>
  <c r="C957" i="28"/>
  <c r="B957" i="28"/>
  <c r="A957" i="28"/>
  <c r="F956" i="28"/>
  <c r="E956" i="28"/>
  <c r="D956" i="28"/>
  <c r="C956" i="28"/>
  <c r="B956" i="28"/>
  <c r="A956" i="28"/>
  <c r="F955" i="28"/>
  <c r="E955" i="28"/>
  <c r="D955" i="28"/>
  <c r="C955" i="28"/>
  <c r="B955" i="28"/>
  <c r="A955" i="28"/>
  <c r="F954" i="28"/>
  <c r="E954" i="28"/>
  <c r="D954" i="28"/>
  <c r="C954" i="28"/>
  <c r="B954" i="28"/>
  <c r="A954" i="28"/>
  <c r="F953" i="28"/>
  <c r="E953" i="28"/>
  <c r="D953" i="28"/>
  <c r="C953" i="28"/>
  <c r="B953" i="28"/>
  <c r="A953" i="28"/>
  <c r="F952" i="28"/>
  <c r="E952" i="28"/>
  <c r="D952" i="28"/>
  <c r="C952" i="28"/>
  <c r="B952" i="28"/>
  <c r="A952" i="28"/>
  <c r="F951" i="28"/>
  <c r="E951" i="28"/>
  <c r="D951" i="28"/>
  <c r="C951" i="28"/>
  <c r="B951" i="28"/>
  <c r="A951" i="28"/>
  <c r="F950" i="28"/>
  <c r="E950" i="28"/>
  <c r="D950" i="28"/>
  <c r="C950" i="28"/>
  <c r="B950" i="28"/>
  <c r="A950" i="28"/>
  <c r="F949" i="28"/>
  <c r="E949" i="28"/>
  <c r="D949" i="28"/>
  <c r="C949" i="28"/>
  <c r="B949" i="28"/>
  <c r="A949" i="28"/>
  <c r="F948" i="28"/>
  <c r="E948" i="28"/>
  <c r="D948" i="28"/>
  <c r="C948" i="28"/>
  <c r="B948" i="28"/>
  <c r="A948" i="28"/>
  <c r="F947" i="28"/>
  <c r="E947" i="28"/>
  <c r="D947" i="28"/>
  <c r="C947" i="28"/>
  <c r="B947" i="28"/>
  <c r="A947" i="28"/>
  <c r="F946" i="28"/>
  <c r="E946" i="28"/>
  <c r="D946" i="28"/>
  <c r="C946" i="28"/>
  <c r="B946" i="28"/>
  <c r="A946" i="28"/>
  <c r="F945" i="28"/>
  <c r="E945" i="28"/>
  <c r="D945" i="28"/>
  <c r="C945" i="28"/>
  <c r="B945" i="28"/>
  <c r="A945" i="28"/>
  <c r="D944" i="28"/>
  <c r="A944" i="28"/>
  <c r="F942" i="28"/>
  <c r="E942" i="28"/>
  <c r="D942" i="28"/>
  <c r="C942" i="28"/>
  <c r="B942" i="28"/>
  <c r="A942" i="28"/>
  <c r="F941" i="28"/>
  <c r="E941" i="28"/>
  <c r="D941" i="28"/>
  <c r="C941" i="28"/>
  <c r="B941" i="28"/>
  <c r="A941" i="28"/>
  <c r="F940" i="28"/>
  <c r="E940" i="28"/>
  <c r="D940" i="28"/>
  <c r="C940" i="28"/>
  <c r="B940" i="28"/>
  <c r="A940" i="28"/>
  <c r="F939" i="28"/>
  <c r="E939" i="28"/>
  <c r="D939" i="28"/>
  <c r="C939" i="28"/>
  <c r="B939" i="28"/>
  <c r="A939" i="28"/>
  <c r="F938" i="28"/>
  <c r="E938" i="28"/>
  <c r="D938" i="28"/>
  <c r="C938" i="28"/>
  <c r="B938" i="28"/>
  <c r="A938" i="28"/>
  <c r="F937" i="28"/>
  <c r="E937" i="28"/>
  <c r="D937" i="28"/>
  <c r="C937" i="28"/>
  <c r="B937" i="28"/>
  <c r="A937" i="28"/>
  <c r="F936" i="28"/>
  <c r="E936" i="28"/>
  <c r="D936" i="28"/>
  <c r="C936" i="28"/>
  <c r="B936" i="28"/>
  <c r="A936" i="28"/>
  <c r="F935" i="28"/>
  <c r="E935" i="28"/>
  <c r="D935" i="28"/>
  <c r="C935" i="28"/>
  <c r="B935" i="28"/>
  <c r="A935" i="28"/>
  <c r="F934" i="28"/>
  <c r="E934" i="28"/>
  <c r="D934" i="28"/>
  <c r="C934" i="28"/>
  <c r="B934" i="28"/>
  <c r="A934" i="28"/>
  <c r="F933" i="28"/>
  <c r="E933" i="28"/>
  <c r="D933" i="28"/>
  <c r="C933" i="28"/>
  <c r="B933" i="28"/>
  <c r="A933" i="28"/>
  <c r="F932" i="28"/>
  <c r="E932" i="28"/>
  <c r="D932" i="28"/>
  <c r="C932" i="28"/>
  <c r="B932" i="28"/>
  <c r="A932" i="28"/>
  <c r="F931" i="28"/>
  <c r="E931" i="28"/>
  <c r="D931" i="28"/>
  <c r="C931" i="28"/>
  <c r="B931" i="28"/>
  <c r="A931" i="28"/>
  <c r="F930" i="28"/>
  <c r="E930" i="28"/>
  <c r="D930" i="28"/>
  <c r="C930" i="28"/>
  <c r="B930" i="28"/>
  <c r="A930" i="28"/>
  <c r="F929" i="28"/>
  <c r="E929" i="28"/>
  <c r="D929" i="28"/>
  <c r="C929" i="28"/>
  <c r="B929" i="28"/>
  <c r="A929" i="28"/>
  <c r="F928" i="28"/>
  <c r="E928" i="28"/>
  <c r="D928" i="28"/>
  <c r="C928" i="28"/>
  <c r="B928" i="28"/>
  <c r="A928" i="28"/>
  <c r="F927" i="28"/>
  <c r="E927" i="28"/>
  <c r="D927" i="28"/>
  <c r="C927" i="28"/>
  <c r="B927" i="28"/>
  <c r="A927" i="28"/>
  <c r="F926" i="28"/>
  <c r="E926" i="28"/>
  <c r="D926" i="28"/>
  <c r="C926" i="28"/>
  <c r="B926" i="28"/>
  <c r="A926" i="28"/>
  <c r="F925" i="28"/>
  <c r="E925" i="28"/>
  <c r="D925" i="28"/>
  <c r="C925" i="28"/>
  <c r="B925" i="28"/>
  <c r="A925" i="28"/>
  <c r="F924" i="28"/>
  <c r="E924" i="28"/>
  <c r="D924" i="28"/>
  <c r="C924" i="28"/>
  <c r="B924" i="28"/>
  <c r="A924" i="28"/>
  <c r="F923" i="28"/>
  <c r="E923" i="28"/>
  <c r="D923" i="28"/>
  <c r="C923" i="28"/>
  <c r="B923" i="28"/>
  <c r="A923" i="28"/>
  <c r="F922" i="28"/>
  <c r="E922" i="28"/>
  <c r="D922" i="28"/>
  <c r="C922" i="28"/>
  <c r="B922" i="28"/>
  <c r="A922" i="28"/>
  <c r="F921" i="28"/>
  <c r="E921" i="28"/>
  <c r="D921" i="28"/>
  <c r="C921" i="28"/>
  <c r="B921" i="28"/>
  <c r="A921" i="28"/>
  <c r="F920" i="28"/>
  <c r="E920" i="28"/>
  <c r="D920" i="28"/>
  <c r="C920" i="28"/>
  <c r="B920" i="28"/>
  <c r="A920" i="28"/>
  <c r="F919" i="28"/>
  <c r="E919" i="28"/>
  <c r="D919" i="28"/>
  <c r="C919" i="28"/>
  <c r="B919" i="28"/>
  <c r="A919" i="28"/>
  <c r="F918" i="28"/>
  <c r="E918" i="28"/>
  <c r="D918" i="28"/>
  <c r="C918" i="28"/>
  <c r="B918" i="28"/>
  <c r="A918" i="28"/>
  <c r="F917" i="28"/>
  <c r="E917" i="28"/>
  <c r="D917" i="28"/>
  <c r="C917" i="28"/>
  <c r="B917" i="28"/>
  <c r="A917" i="28"/>
  <c r="F916" i="28"/>
  <c r="E916" i="28"/>
  <c r="D916" i="28"/>
  <c r="C916" i="28"/>
  <c r="B916" i="28"/>
  <c r="A916" i="28"/>
  <c r="F915" i="28"/>
  <c r="E915" i="28"/>
  <c r="D915" i="28"/>
  <c r="C915" i="28"/>
  <c r="B915" i="28"/>
  <c r="A915" i="28"/>
  <c r="F914" i="28"/>
  <c r="E914" i="28"/>
  <c r="D914" i="28"/>
  <c r="C914" i="28"/>
  <c r="B914" i="28"/>
  <c r="A914" i="28"/>
  <c r="F913" i="28"/>
  <c r="E913" i="28"/>
  <c r="D913" i="28"/>
  <c r="C913" i="28"/>
  <c r="B913" i="28"/>
  <c r="A913" i="28"/>
  <c r="D912" i="28"/>
  <c r="A912" i="28"/>
  <c r="F910" i="28"/>
  <c r="E910" i="28"/>
  <c r="D910" i="28"/>
  <c r="C910" i="28"/>
  <c r="B910" i="28"/>
  <c r="A910" i="28"/>
  <c r="F909" i="28"/>
  <c r="E909" i="28"/>
  <c r="D909" i="28"/>
  <c r="C909" i="28"/>
  <c r="B909" i="28"/>
  <c r="A909" i="28"/>
  <c r="F908" i="28"/>
  <c r="E908" i="28"/>
  <c r="D908" i="28"/>
  <c r="C908" i="28"/>
  <c r="B908" i="28"/>
  <c r="A908" i="28"/>
  <c r="F907" i="28"/>
  <c r="E907" i="28"/>
  <c r="D907" i="28"/>
  <c r="C907" i="28"/>
  <c r="B907" i="28"/>
  <c r="A907" i="28"/>
  <c r="F906" i="28"/>
  <c r="E906" i="28"/>
  <c r="D906" i="28"/>
  <c r="C906" i="28"/>
  <c r="B906" i="28"/>
  <c r="A906" i="28"/>
  <c r="F905" i="28"/>
  <c r="E905" i="28"/>
  <c r="D905" i="28"/>
  <c r="C905" i="28"/>
  <c r="B905" i="28"/>
  <c r="A905" i="28"/>
  <c r="F904" i="28"/>
  <c r="E904" i="28"/>
  <c r="D904" i="28"/>
  <c r="C904" i="28"/>
  <c r="B904" i="28"/>
  <c r="A904" i="28"/>
  <c r="F903" i="28"/>
  <c r="E903" i="28"/>
  <c r="D903" i="28"/>
  <c r="C903" i="28"/>
  <c r="B903" i="28"/>
  <c r="A903" i="28"/>
  <c r="F902" i="28"/>
  <c r="E902" i="28"/>
  <c r="D902" i="28"/>
  <c r="C902" i="28"/>
  <c r="B902" i="28"/>
  <c r="A902" i="28"/>
  <c r="F901" i="28"/>
  <c r="E901" i="28"/>
  <c r="D901" i="28"/>
  <c r="C901" i="28"/>
  <c r="B901" i="28"/>
  <c r="A901" i="28"/>
  <c r="F900" i="28"/>
  <c r="E900" i="28"/>
  <c r="D900" i="28"/>
  <c r="C900" i="28"/>
  <c r="B900" i="28"/>
  <c r="A900" i="28"/>
  <c r="F899" i="28"/>
  <c r="E899" i="28"/>
  <c r="D899" i="28"/>
  <c r="C899" i="28"/>
  <c r="B899" i="28"/>
  <c r="A899" i="28"/>
  <c r="F898" i="28"/>
  <c r="E898" i="28"/>
  <c r="D898" i="28"/>
  <c r="C898" i="28"/>
  <c r="B898" i="28"/>
  <c r="A898" i="28"/>
  <c r="F897" i="28"/>
  <c r="E897" i="28"/>
  <c r="D897" i="28"/>
  <c r="C897" i="28"/>
  <c r="B897" i="28"/>
  <c r="A897" i="28"/>
  <c r="F896" i="28"/>
  <c r="E896" i="28"/>
  <c r="D896" i="28"/>
  <c r="C896" i="28"/>
  <c r="B896" i="28"/>
  <c r="A896" i="28"/>
  <c r="F895" i="28"/>
  <c r="E895" i="28"/>
  <c r="D895" i="28"/>
  <c r="C895" i="28"/>
  <c r="B895" i="28"/>
  <c r="A895" i="28"/>
  <c r="F894" i="28"/>
  <c r="E894" i="28"/>
  <c r="D894" i="28"/>
  <c r="C894" i="28"/>
  <c r="B894" i="28"/>
  <c r="A894" i="28"/>
  <c r="F893" i="28"/>
  <c r="E893" i="28"/>
  <c r="D893" i="28"/>
  <c r="C893" i="28"/>
  <c r="B893" i="28"/>
  <c r="A893" i="28"/>
  <c r="F892" i="28"/>
  <c r="E892" i="28"/>
  <c r="D892" i="28"/>
  <c r="C892" i="28"/>
  <c r="B892" i="28"/>
  <c r="A892" i="28"/>
  <c r="F891" i="28"/>
  <c r="E891" i="28"/>
  <c r="D891" i="28"/>
  <c r="C891" i="28"/>
  <c r="B891" i="28"/>
  <c r="A891" i="28"/>
  <c r="F890" i="28"/>
  <c r="E890" i="28"/>
  <c r="D890" i="28"/>
  <c r="C890" i="28"/>
  <c r="B890" i="28"/>
  <c r="A890" i="28"/>
  <c r="F889" i="28"/>
  <c r="E889" i="28"/>
  <c r="D889" i="28"/>
  <c r="C889" i="28"/>
  <c r="B889" i="28"/>
  <c r="A889" i="28"/>
  <c r="F888" i="28"/>
  <c r="E888" i="28"/>
  <c r="D888" i="28"/>
  <c r="C888" i="28"/>
  <c r="B888" i="28"/>
  <c r="A888" i="28"/>
  <c r="F887" i="28"/>
  <c r="E887" i="28"/>
  <c r="D887" i="28"/>
  <c r="C887" i="28"/>
  <c r="B887" i="28"/>
  <c r="A887" i="28"/>
  <c r="F886" i="28"/>
  <c r="E886" i="28"/>
  <c r="D886" i="28"/>
  <c r="C886" i="28"/>
  <c r="B886" i="28"/>
  <c r="A886" i="28"/>
  <c r="F885" i="28"/>
  <c r="E885" i="28"/>
  <c r="D885" i="28"/>
  <c r="C885" i="28"/>
  <c r="B885" i="28"/>
  <c r="A885" i="28"/>
  <c r="F884" i="28"/>
  <c r="E884" i="28"/>
  <c r="D884" i="28"/>
  <c r="C884" i="28"/>
  <c r="B884" i="28"/>
  <c r="A884" i="28"/>
  <c r="F883" i="28"/>
  <c r="E883" i="28"/>
  <c r="D883" i="28"/>
  <c r="C883" i="28"/>
  <c r="B883" i="28"/>
  <c r="A883" i="28"/>
  <c r="F882" i="28"/>
  <c r="E882" i="28"/>
  <c r="D882" i="28"/>
  <c r="C882" i="28"/>
  <c r="B882" i="28"/>
  <c r="A882" i="28"/>
  <c r="F881" i="28"/>
  <c r="E881" i="28"/>
  <c r="D881" i="28"/>
  <c r="C881" i="28"/>
  <c r="B881" i="28"/>
  <c r="A881" i="28"/>
  <c r="D880" i="28"/>
  <c r="A880" i="28"/>
  <c r="F878" i="28"/>
  <c r="E878" i="28"/>
  <c r="D878" i="28"/>
  <c r="C878" i="28"/>
  <c r="B878" i="28"/>
  <c r="A878" i="28"/>
  <c r="F877" i="28"/>
  <c r="E877" i="28"/>
  <c r="D877" i="28"/>
  <c r="C877" i="28"/>
  <c r="B877" i="28"/>
  <c r="A877" i="28"/>
  <c r="F876" i="28"/>
  <c r="E876" i="28"/>
  <c r="D876" i="28"/>
  <c r="C876" i="28"/>
  <c r="B876" i="28"/>
  <c r="A876" i="28"/>
  <c r="F875" i="28"/>
  <c r="E875" i="28"/>
  <c r="D875" i="28"/>
  <c r="C875" i="28"/>
  <c r="B875" i="28"/>
  <c r="A875" i="28"/>
  <c r="F874" i="28"/>
  <c r="E874" i="28"/>
  <c r="D874" i="28"/>
  <c r="C874" i="28"/>
  <c r="B874" i="28"/>
  <c r="A874" i="28"/>
  <c r="F873" i="28"/>
  <c r="E873" i="28"/>
  <c r="D873" i="28"/>
  <c r="C873" i="28"/>
  <c r="B873" i="28"/>
  <c r="A873" i="28"/>
  <c r="F872" i="28"/>
  <c r="E872" i="28"/>
  <c r="D872" i="28"/>
  <c r="C872" i="28"/>
  <c r="B872" i="28"/>
  <c r="A872" i="28"/>
  <c r="F871" i="28"/>
  <c r="E871" i="28"/>
  <c r="D871" i="28"/>
  <c r="C871" i="28"/>
  <c r="B871" i="28"/>
  <c r="A871" i="28"/>
  <c r="F870" i="28"/>
  <c r="E870" i="28"/>
  <c r="D870" i="28"/>
  <c r="C870" i="28"/>
  <c r="B870" i="28"/>
  <c r="A870" i="28"/>
  <c r="F869" i="28"/>
  <c r="E869" i="28"/>
  <c r="D869" i="28"/>
  <c r="C869" i="28"/>
  <c r="B869" i="28"/>
  <c r="A869" i="28"/>
  <c r="F868" i="28"/>
  <c r="E868" i="28"/>
  <c r="D868" i="28"/>
  <c r="C868" i="28"/>
  <c r="B868" i="28"/>
  <c r="A868" i="28"/>
  <c r="F867" i="28"/>
  <c r="E867" i="28"/>
  <c r="D867" i="28"/>
  <c r="C867" i="28"/>
  <c r="B867" i="28"/>
  <c r="A867" i="28"/>
  <c r="F866" i="28"/>
  <c r="E866" i="28"/>
  <c r="D866" i="28"/>
  <c r="C866" i="28"/>
  <c r="B866" i="28"/>
  <c r="A866" i="28"/>
  <c r="F865" i="28"/>
  <c r="E865" i="28"/>
  <c r="D865" i="28"/>
  <c r="C865" i="28"/>
  <c r="B865" i="28"/>
  <c r="A865" i="28"/>
  <c r="F864" i="28"/>
  <c r="E864" i="28"/>
  <c r="D864" i="28"/>
  <c r="C864" i="28"/>
  <c r="B864" i="28"/>
  <c r="A864" i="28"/>
  <c r="F863" i="28"/>
  <c r="E863" i="28"/>
  <c r="D863" i="28"/>
  <c r="C863" i="28"/>
  <c r="B863" i="28"/>
  <c r="A863" i="28"/>
  <c r="F862" i="28"/>
  <c r="E862" i="28"/>
  <c r="D862" i="28"/>
  <c r="C862" i="28"/>
  <c r="B862" i="28"/>
  <c r="A862" i="28"/>
  <c r="F861" i="28"/>
  <c r="E861" i="28"/>
  <c r="D861" i="28"/>
  <c r="C861" i="28"/>
  <c r="B861" i="28"/>
  <c r="A861" i="28"/>
  <c r="F860" i="28"/>
  <c r="E860" i="28"/>
  <c r="D860" i="28"/>
  <c r="C860" i="28"/>
  <c r="B860" i="28"/>
  <c r="A860" i="28"/>
  <c r="F859" i="28"/>
  <c r="E859" i="28"/>
  <c r="D859" i="28"/>
  <c r="C859" i="28"/>
  <c r="B859" i="28"/>
  <c r="A859" i="28"/>
  <c r="F858" i="28"/>
  <c r="E858" i="28"/>
  <c r="D858" i="28"/>
  <c r="C858" i="28"/>
  <c r="B858" i="28"/>
  <c r="A858" i="28"/>
  <c r="F857" i="28"/>
  <c r="E857" i="28"/>
  <c r="D857" i="28"/>
  <c r="C857" i="28"/>
  <c r="B857" i="28"/>
  <c r="A857" i="28"/>
  <c r="F856" i="28"/>
  <c r="E856" i="28"/>
  <c r="D856" i="28"/>
  <c r="C856" i="28"/>
  <c r="B856" i="28"/>
  <c r="A856" i="28"/>
  <c r="F855" i="28"/>
  <c r="E855" i="28"/>
  <c r="D855" i="28"/>
  <c r="C855" i="28"/>
  <c r="B855" i="28"/>
  <c r="A855" i="28"/>
  <c r="F854" i="28"/>
  <c r="E854" i="28"/>
  <c r="D854" i="28"/>
  <c r="C854" i="28"/>
  <c r="B854" i="28"/>
  <c r="A854" i="28"/>
  <c r="F853" i="28"/>
  <c r="E853" i="28"/>
  <c r="D853" i="28"/>
  <c r="C853" i="28"/>
  <c r="B853" i="28"/>
  <c r="A853" i="28"/>
  <c r="F852" i="28"/>
  <c r="E852" i="28"/>
  <c r="D852" i="28"/>
  <c r="C852" i="28"/>
  <c r="B852" i="28"/>
  <c r="A852" i="28"/>
  <c r="F851" i="28"/>
  <c r="E851" i="28"/>
  <c r="D851" i="28"/>
  <c r="C851" i="28"/>
  <c r="B851" i="28"/>
  <c r="A851" i="28"/>
  <c r="F850" i="28"/>
  <c r="E850" i="28"/>
  <c r="D850" i="28"/>
  <c r="C850" i="28"/>
  <c r="B850" i="28"/>
  <c r="A850" i="28"/>
  <c r="F849" i="28"/>
  <c r="E849" i="28"/>
  <c r="D849" i="28"/>
  <c r="C849" i="28"/>
  <c r="B849" i="28"/>
  <c r="A849" i="28"/>
  <c r="D848" i="28"/>
  <c r="A848" i="28"/>
  <c r="F846" i="28"/>
  <c r="E846" i="28"/>
  <c r="D846" i="28"/>
  <c r="C846" i="28"/>
  <c r="B846" i="28"/>
  <c r="A846" i="28"/>
  <c r="F845" i="28"/>
  <c r="E845" i="28"/>
  <c r="D845" i="28"/>
  <c r="C845" i="28"/>
  <c r="B845" i="28"/>
  <c r="A845" i="28"/>
  <c r="F844" i="28"/>
  <c r="E844" i="28"/>
  <c r="D844" i="28"/>
  <c r="C844" i="28"/>
  <c r="B844" i="28"/>
  <c r="A844" i="28"/>
  <c r="F843" i="28"/>
  <c r="E843" i="28"/>
  <c r="D843" i="28"/>
  <c r="C843" i="28"/>
  <c r="B843" i="28"/>
  <c r="A843" i="28"/>
  <c r="F842" i="28"/>
  <c r="E842" i="28"/>
  <c r="D842" i="28"/>
  <c r="C842" i="28"/>
  <c r="B842" i="28"/>
  <c r="A842" i="28"/>
  <c r="F841" i="28"/>
  <c r="E841" i="28"/>
  <c r="D841" i="28"/>
  <c r="C841" i="28"/>
  <c r="B841" i="28"/>
  <c r="A841" i="28"/>
  <c r="F840" i="28"/>
  <c r="E840" i="28"/>
  <c r="D840" i="28"/>
  <c r="C840" i="28"/>
  <c r="B840" i="28"/>
  <c r="A840" i="28"/>
  <c r="F839" i="28"/>
  <c r="E839" i="28"/>
  <c r="D839" i="28"/>
  <c r="C839" i="28"/>
  <c r="B839" i="28"/>
  <c r="A839" i="28"/>
  <c r="F838" i="28"/>
  <c r="E838" i="28"/>
  <c r="D838" i="28"/>
  <c r="C838" i="28"/>
  <c r="B838" i="28"/>
  <c r="A838" i="28"/>
  <c r="F837" i="28"/>
  <c r="E837" i="28"/>
  <c r="D837" i="28"/>
  <c r="C837" i="28"/>
  <c r="B837" i="28"/>
  <c r="A837" i="28"/>
  <c r="F836" i="28"/>
  <c r="E836" i="28"/>
  <c r="D836" i="28"/>
  <c r="C836" i="28"/>
  <c r="B836" i="28"/>
  <c r="A836" i="28"/>
  <c r="F835" i="28"/>
  <c r="E835" i="28"/>
  <c r="D835" i="28"/>
  <c r="C835" i="28"/>
  <c r="B835" i="28"/>
  <c r="A835" i="28"/>
  <c r="F834" i="28"/>
  <c r="E834" i="28"/>
  <c r="D834" i="28"/>
  <c r="C834" i="28"/>
  <c r="B834" i="28"/>
  <c r="A834" i="28"/>
  <c r="F833" i="28"/>
  <c r="E833" i="28"/>
  <c r="D833" i="28"/>
  <c r="C833" i="28"/>
  <c r="B833" i="28"/>
  <c r="A833" i="28"/>
  <c r="F832" i="28"/>
  <c r="E832" i="28"/>
  <c r="D832" i="28"/>
  <c r="C832" i="28"/>
  <c r="B832" i="28"/>
  <c r="A832" i="28"/>
  <c r="F831" i="28"/>
  <c r="E831" i="28"/>
  <c r="D831" i="28"/>
  <c r="C831" i="28"/>
  <c r="B831" i="28"/>
  <c r="A831" i="28"/>
  <c r="F830" i="28"/>
  <c r="E830" i="28"/>
  <c r="D830" i="28"/>
  <c r="C830" i="28"/>
  <c r="B830" i="28"/>
  <c r="A830" i="28"/>
  <c r="F829" i="28"/>
  <c r="E829" i="28"/>
  <c r="D829" i="28"/>
  <c r="C829" i="28"/>
  <c r="B829" i="28"/>
  <c r="A829" i="28"/>
  <c r="F828" i="28"/>
  <c r="E828" i="28"/>
  <c r="D828" i="28"/>
  <c r="C828" i="28"/>
  <c r="B828" i="28"/>
  <c r="A828" i="28"/>
  <c r="F827" i="28"/>
  <c r="E827" i="28"/>
  <c r="D827" i="28"/>
  <c r="C827" i="28"/>
  <c r="B827" i="28"/>
  <c r="A827" i="28"/>
  <c r="F826" i="28"/>
  <c r="E826" i="28"/>
  <c r="D826" i="28"/>
  <c r="C826" i="28"/>
  <c r="B826" i="28"/>
  <c r="A826" i="28"/>
  <c r="F825" i="28"/>
  <c r="E825" i="28"/>
  <c r="D825" i="28"/>
  <c r="C825" i="28"/>
  <c r="B825" i="28"/>
  <c r="A825" i="28"/>
  <c r="F824" i="28"/>
  <c r="E824" i="28"/>
  <c r="D824" i="28"/>
  <c r="C824" i="28"/>
  <c r="B824" i="28"/>
  <c r="A824" i="28"/>
  <c r="F823" i="28"/>
  <c r="E823" i="28"/>
  <c r="D823" i="28"/>
  <c r="C823" i="28"/>
  <c r="B823" i="28"/>
  <c r="A823" i="28"/>
  <c r="F822" i="28"/>
  <c r="E822" i="28"/>
  <c r="D822" i="28"/>
  <c r="C822" i="28"/>
  <c r="B822" i="28"/>
  <c r="A822" i="28"/>
  <c r="F821" i="28"/>
  <c r="E821" i="28"/>
  <c r="D821" i="28"/>
  <c r="C821" i="28"/>
  <c r="B821" i="28"/>
  <c r="A821" i="28"/>
  <c r="F820" i="28"/>
  <c r="E820" i="28"/>
  <c r="D820" i="28"/>
  <c r="C820" i="28"/>
  <c r="B820" i="28"/>
  <c r="A820" i="28"/>
  <c r="F819" i="28"/>
  <c r="E819" i="28"/>
  <c r="D819" i="28"/>
  <c r="C819" i="28"/>
  <c r="B819" i="28"/>
  <c r="A819" i="28"/>
  <c r="F818" i="28"/>
  <c r="E818" i="28"/>
  <c r="D818" i="28"/>
  <c r="C818" i="28"/>
  <c r="B818" i="28"/>
  <c r="A818" i="28"/>
  <c r="F817" i="28"/>
  <c r="E817" i="28"/>
  <c r="D817" i="28"/>
  <c r="C817" i="28"/>
  <c r="B817" i="28"/>
  <c r="A817" i="28"/>
  <c r="D816" i="28"/>
  <c r="A816" i="28"/>
  <c r="F814" i="28"/>
  <c r="E814" i="28"/>
  <c r="D814" i="28"/>
  <c r="C814" i="28"/>
  <c r="B814" i="28"/>
  <c r="A814" i="28"/>
  <c r="F813" i="28"/>
  <c r="E813" i="28"/>
  <c r="D813" i="28"/>
  <c r="C813" i="28"/>
  <c r="B813" i="28"/>
  <c r="A813" i="28"/>
  <c r="F812" i="28"/>
  <c r="E812" i="28"/>
  <c r="D812" i="28"/>
  <c r="C812" i="28"/>
  <c r="B812" i="28"/>
  <c r="A812" i="28"/>
  <c r="F811" i="28"/>
  <c r="E811" i="28"/>
  <c r="D811" i="28"/>
  <c r="C811" i="28"/>
  <c r="B811" i="28"/>
  <c r="A811" i="28"/>
  <c r="F810" i="28"/>
  <c r="E810" i="28"/>
  <c r="D810" i="28"/>
  <c r="C810" i="28"/>
  <c r="B810" i="28"/>
  <c r="A810" i="28"/>
  <c r="F809" i="28"/>
  <c r="E809" i="28"/>
  <c r="D809" i="28"/>
  <c r="C809" i="28"/>
  <c r="B809" i="28"/>
  <c r="A809" i="28"/>
  <c r="F808" i="28"/>
  <c r="E808" i="28"/>
  <c r="D808" i="28"/>
  <c r="C808" i="28"/>
  <c r="B808" i="28"/>
  <c r="A808" i="28"/>
  <c r="F807" i="28"/>
  <c r="E807" i="28"/>
  <c r="D807" i="28"/>
  <c r="C807" i="28"/>
  <c r="B807" i="28"/>
  <c r="A807" i="28"/>
  <c r="F806" i="28"/>
  <c r="E806" i="28"/>
  <c r="D806" i="28"/>
  <c r="C806" i="28"/>
  <c r="B806" i="28"/>
  <c r="A806" i="28"/>
  <c r="F805" i="28"/>
  <c r="E805" i="28"/>
  <c r="D805" i="28"/>
  <c r="C805" i="28"/>
  <c r="B805" i="28"/>
  <c r="A805" i="28"/>
  <c r="F804" i="28"/>
  <c r="E804" i="28"/>
  <c r="D804" i="28"/>
  <c r="C804" i="28"/>
  <c r="B804" i="28"/>
  <c r="A804" i="28"/>
  <c r="F803" i="28"/>
  <c r="E803" i="28"/>
  <c r="D803" i="28"/>
  <c r="C803" i="28"/>
  <c r="B803" i="28"/>
  <c r="A803" i="28"/>
  <c r="F802" i="28"/>
  <c r="E802" i="28"/>
  <c r="D802" i="28"/>
  <c r="C802" i="28"/>
  <c r="B802" i="28"/>
  <c r="A802" i="28"/>
  <c r="F801" i="28"/>
  <c r="E801" i="28"/>
  <c r="D801" i="28"/>
  <c r="C801" i="28"/>
  <c r="B801" i="28"/>
  <c r="A801" i="28"/>
  <c r="F800" i="28"/>
  <c r="E800" i="28"/>
  <c r="D800" i="28"/>
  <c r="C800" i="28"/>
  <c r="B800" i="28"/>
  <c r="A800" i="28"/>
  <c r="F799" i="28"/>
  <c r="E799" i="28"/>
  <c r="D799" i="28"/>
  <c r="C799" i="28"/>
  <c r="B799" i="28"/>
  <c r="A799" i="28"/>
  <c r="F798" i="28"/>
  <c r="E798" i="28"/>
  <c r="D798" i="28"/>
  <c r="C798" i="28"/>
  <c r="B798" i="28"/>
  <c r="A798" i="28"/>
  <c r="F797" i="28"/>
  <c r="E797" i="28"/>
  <c r="D797" i="28"/>
  <c r="C797" i="28"/>
  <c r="B797" i="28"/>
  <c r="A797" i="28"/>
  <c r="F796" i="28"/>
  <c r="E796" i="28"/>
  <c r="D796" i="28"/>
  <c r="C796" i="28"/>
  <c r="B796" i="28"/>
  <c r="A796" i="28"/>
  <c r="F795" i="28"/>
  <c r="E795" i="28"/>
  <c r="D795" i="28"/>
  <c r="C795" i="28"/>
  <c r="B795" i="28"/>
  <c r="A795" i="28"/>
  <c r="F794" i="28"/>
  <c r="E794" i="28"/>
  <c r="D794" i="28"/>
  <c r="C794" i="28"/>
  <c r="B794" i="28"/>
  <c r="A794" i="28"/>
  <c r="F793" i="28"/>
  <c r="E793" i="28"/>
  <c r="D793" i="28"/>
  <c r="C793" i="28"/>
  <c r="B793" i="28"/>
  <c r="A793" i="28"/>
  <c r="F792" i="28"/>
  <c r="E792" i="28"/>
  <c r="D792" i="28"/>
  <c r="C792" i="28"/>
  <c r="B792" i="28"/>
  <c r="A792" i="28"/>
  <c r="F791" i="28"/>
  <c r="E791" i="28"/>
  <c r="D791" i="28"/>
  <c r="C791" i="28"/>
  <c r="B791" i="28"/>
  <c r="A791" i="28"/>
  <c r="F790" i="28"/>
  <c r="E790" i="28"/>
  <c r="D790" i="28"/>
  <c r="C790" i="28"/>
  <c r="B790" i="28"/>
  <c r="A790" i="28"/>
  <c r="F789" i="28"/>
  <c r="E789" i="28"/>
  <c r="D789" i="28"/>
  <c r="C789" i="28"/>
  <c r="B789" i="28"/>
  <c r="A789" i="28"/>
  <c r="F788" i="28"/>
  <c r="E788" i="28"/>
  <c r="D788" i="28"/>
  <c r="C788" i="28"/>
  <c r="B788" i="28"/>
  <c r="A788" i="28"/>
  <c r="F787" i="28"/>
  <c r="E787" i="28"/>
  <c r="D787" i="28"/>
  <c r="C787" i="28"/>
  <c r="B787" i="28"/>
  <c r="A787" i="28"/>
  <c r="F786" i="28"/>
  <c r="E786" i="28"/>
  <c r="D786" i="28"/>
  <c r="C786" i="28"/>
  <c r="B786" i="28"/>
  <c r="A786" i="28"/>
  <c r="F785" i="28"/>
  <c r="E785" i="28"/>
  <c r="D785" i="28"/>
  <c r="C785" i="28"/>
  <c r="B785" i="28"/>
  <c r="A785" i="28"/>
  <c r="D784" i="28"/>
  <c r="A784" i="28"/>
  <c r="F782" i="28"/>
  <c r="E782" i="28"/>
  <c r="D782" i="28"/>
  <c r="C782" i="28"/>
  <c r="B782" i="28"/>
  <c r="A782" i="28"/>
  <c r="F781" i="28"/>
  <c r="E781" i="28"/>
  <c r="D781" i="28"/>
  <c r="C781" i="28"/>
  <c r="B781" i="28"/>
  <c r="A781" i="28"/>
  <c r="F780" i="28"/>
  <c r="E780" i="28"/>
  <c r="D780" i="28"/>
  <c r="C780" i="28"/>
  <c r="B780" i="28"/>
  <c r="A780" i="28"/>
  <c r="F779" i="28"/>
  <c r="E779" i="28"/>
  <c r="D779" i="28"/>
  <c r="C779" i="28"/>
  <c r="B779" i="28"/>
  <c r="A779" i="28"/>
  <c r="F778" i="28"/>
  <c r="E778" i="28"/>
  <c r="D778" i="28"/>
  <c r="C778" i="28"/>
  <c r="B778" i="28"/>
  <c r="A778" i="28"/>
  <c r="F777" i="28"/>
  <c r="E777" i="28"/>
  <c r="D777" i="28"/>
  <c r="C777" i="28"/>
  <c r="B777" i="28"/>
  <c r="A777" i="28"/>
  <c r="F776" i="28"/>
  <c r="E776" i="28"/>
  <c r="D776" i="28"/>
  <c r="C776" i="28"/>
  <c r="B776" i="28"/>
  <c r="A776" i="28"/>
  <c r="F775" i="28"/>
  <c r="E775" i="28"/>
  <c r="D775" i="28"/>
  <c r="C775" i="28"/>
  <c r="B775" i="28"/>
  <c r="A775" i="28"/>
  <c r="F774" i="28"/>
  <c r="E774" i="28"/>
  <c r="D774" i="28"/>
  <c r="C774" i="28"/>
  <c r="B774" i="28"/>
  <c r="A774" i="28"/>
  <c r="F773" i="28"/>
  <c r="E773" i="28"/>
  <c r="D773" i="28"/>
  <c r="C773" i="28"/>
  <c r="B773" i="28"/>
  <c r="A773" i="28"/>
  <c r="F772" i="28"/>
  <c r="E772" i="28"/>
  <c r="D772" i="28"/>
  <c r="C772" i="28"/>
  <c r="B772" i="28"/>
  <c r="A772" i="28"/>
  <c r="F771" i="28"/>
  <c r="E771" i="28"/>
  <c r="D771" i="28"/>
  <c r="C771" i="28"/>
  <c r="B771" i="28"/>
  <c r="A771" i="28"/>
  <c r="F770" i="28"/>
  <c r="E770" i="28"/>
  <c r="D770" i="28"/>
  <c r="C770" i="28"/>
  <c r="B770" i="28"/>
  <c r="A770" i="28"/>
  <c r="F769" i="28"/>
  <c r="E769" i="28"/>
  <c r="D769" i="28"/>
  <c r="C769" i="28"/>
  <c r="B769" i="28"/>
  <c r="A769" i="28"/>
  <c r="F768" i="28"/>
  <c r="E768" i="28"/>
  <c r="D768" i="28"/>
  <c r="C768" i="28"/>
  <c r="B768" i="28"/>
  <c r="A768" i="28"/>
  <c r="F767" i="28"/>
  <c r="E767" i="28"/>
  <c r="D767" i="28"/>
  <c r="C767" i="28"/>
  <c r="B767" i="28"/>
  <c r="A767" i="28"/>
  <c r="F766" i="28"/>
  <c r="E766" i="28"/>
  <c r="D766" i="28"/>
  <c r="C766" i="28"/>
  <c r="B766" i="28"/>
  <c r="A766" i="28"/>
  <c r="F765" i="28"/>
  <c r="E765" i="28"/>
  <c r="D765" i="28"/>
  <c r="C765" i="28"/>
  <c r="B765" i="28"/>
  <c r="A765" i="28"/>
  <c r="F764" i="28"/>
  <c r="E764" i="28"/>
  <c r="D764" i="28"/>
  <c r="C764" i="28"/>
  <c r="B764" i="28"/>
  <c r="A764" i="28"/>
  <c r="F763" i="28"/>
  <c r="E763" i="28"/>
  <c r="D763" i="28"/>
  <c r="C763" i="28"/>
  <c r="B763" i="28"/>
  <c r="A763" i="28"/>
  <c r="F762" i="28"/>
  <c r="E762" i="28"/>
  <c r="D762" i="28"/>
  <c r="C762" i="28"/>
  <c r="B762" i="28"/>
  <c r="A762" i="28"/>
  <c r="F761" i="28"/>
  <c r="E761" i="28"/>
  <c r="D761" i="28"/>
  <c r="C761" i="28"/>
  <c r="B761" i="28"/>
  <c r="A761" i="28"/>
  <c r="F760" i="28"/>
  <c r="E760" i="28"/>
  <c r="D760" i="28"/>
  <c r="C760" i="28"/>
  <c r="B760" i="28"/>
  <c r="A760" i="28"/>
  <c r="F759" i="28"/>
  <c r="E759" i="28"/>
  <c r="D759" i="28"/>
  <c r="C759" i="28"/>
  <c r="B759" i="28"/>
  <c r="A759" i="28"/>
  <c r="F758" i="28"/>
  <c r="E758" i="28"/>
  <c r="D758" i="28"/>
  <c r="C758" i="28"/>
  <c r="B758" i="28"/>
  <c r="A758" i="28"/>
  <c r="F757" i="28"/>
  <c r="E757" i="28"/>
  <c r="D757" i="28"/>
  <c r="C757" i="28"/>
  <c r="B757" i="28"/>
  <c r="A757" i="28"/>
  <c r="F756" i="28"/>
  <c r="E756" i="28"/>
  <c r="D756" i="28"/>
  <c r="C756" i="28"/>
  <c r="B756" i="28"/>
  <c r="A756" i="28"/>
  <c r="F755" i="28"/>
  <c r="E755" i="28"/>
  <c r="D755" i="28"/>
  <c r="C755" i="28"/>
  <c r="B755" i="28"/>
  <c r="A755" i="28"/>
  <c r="F754" i="28"/>
  <c r="E754" i="28"/>
  <c r="D754" i="28"/>
  <c r="C754" i="28"/>
  <c r="B754" i="28"/>
  <c r="A754" i="28"/>
  <c r="F753" i="28"/>
  <c r="E753" i="28"/>
  <c r="D753" i="28"/>
  <c r="C753" i="28"/>
  <c r="B753" i="28"/>
  <c r="A753" i="28"/>
  <c r="D752" i="28"/>
  <c r="A752" i="28"/>
  <c r="F750" i="28"/>
  <c r="E750" i="28"/>
  <c r="D750" i="28"/>
  <c r="C750" i="28"/>
  <c r="B750" i="28"/>
  <c r="A750" i="28"/>
  <c r="F749" i="28"/>
  <c r="E749" i="28"/>
  <c r="D749" i="28"/>
  <c r="C749" i="28"/>
  <c r="B749" i="28"/>
  <c r="A749" i="28"/>
  <c r="F748" i="28"/>
  <c r="E748" i="28"/>
  <c r="D748" i="28"/>
  <c r="C748" i="28"/>
  <c r="B748" i="28"/>
  <c r="A748" i="28"/>
  <c r="F747" i="28"/>
  <c r="E747" i="28"/>
  <c r="D747" i="28"/>
  <c r="C747" i="28"/>
  <c r="B747" i="28"/>
  <c r="A747" i="28"/>
  <c r="F746" i="28"/>
  <c r="E746" i="28"/>
  <c r="D746" i="28"/>
  <c r="C746" i="28"/>
  <c r="B746" i="28"/>
  <c r="A746" i="28"/>
  <c r="F745" i="28"/>
  <c r="E745" i="28"/>
  <c r="D745" i="28"/>
  <c r="C745" i="28"/>
  <c r="B745" i="28"/>
  <c r="A745" i="28"/>
  <c r="F744" i="28"/>
  <c r="E744" i="28"/>
  <c r="D744" i="28"/>
  <c r="C744" i="28"/>
  <c r="B744" i="28"/>
  <c r="A744" i="28"/>
  <c r="F743" i="28"/>
  <c r="E743" i="28"/>
  <c r="D743" i="28"/>
  <c r="C743" i="28"/>
  <c r="B743" i="28"/>
  <c r="A743" i="28"/>
  <c r="F742" i="28"/>
  <c r="E742" i="28"/>
  <c r="D742" i="28"/>
  <c r="C742" i="28"/>
  <c r="B742" i="28"/>
  <c r="A742" i="28"/>
  <c r="F741" i="28"/>
  <c r="E741" i="28"/>
  <c r="D741" i="28"/>
  <c r="C741" i="28"/>
  <c r="B741" i="28"/>
  <c r="A741" i="28"/>
  <c r="F740" i="28"/>
  <c r="E740" i="28"/>
  <c r="D740" i="28"/>
  <c r="C740" i="28"/>
  <c r="B740" i="28"/>
  <c r="A740" i="28"/>
  <c r="F739" i="28"/>
  <c r="E739" i="28"/>
  <c r="D739" i="28"/>
  <c r="C739" i="28"/>
  <c r="B739" i="28"/>
  <c r="A739" i="28"/>
  <c r="F738" i="28"/>
  <c r="E738" i="28"/>
  <c r="D738" i="28"/>
  <c r="C738" i="28"/>
  <c r="B738" i="28"/>
  <c r="A738" i="28"/>
  <c r="F737" i="28"/>
  <c r="E737" i="28"/>
  <c r="D737" i="28"/>
  <c r="C737" i="28"/>
  <c r="B737" i="28"/>
  <c r="A737" i="28"/>
  <c r="F736" i="28"/>
  <c r="E736" i="28"/>
  <c r="D736" i="28"/>
  <c r="C736" i="28"/>
  <c r="B736" i="28"/>
  <c r="A736" i="28"/>
  <c r="F735" i="28"/>
  <c r="E735" i="28"/>
  <c r="D735" i="28"/>
  <c r="C735" i="28"/>
  <c r="B735" i="28"/>
  <c r="A735" i="28"/>
  <c r="F734" i="28"/>
  <c r="E734" i="28"/>
  <c r="D734" i="28"/>
  <c r="C734" i="28"/>
  <c r="B734" i="28"/>
  <c r="A734" i="28"/>
  <c r="F733" i="28"/>
  <c r="E733" i="28"/>
  <c r="D733" i="28"/>
  <c r="C733" i="28"/>
  <c r="B733" i="28"/>
  <c r="A733" i="28"/>
  <c r="F732" i="28"/>
  <c r="E732" i="28"/>
  <c r="D732" i="28"/>
  <c r="C732" i="28"/>
  <c r="B732" i="28"/>
  <c r="A732" i="28"/>
  <c r="F731" i="28"/>
  <c r="E731" i="28"/>
  <c r="D731" i="28"/>
  <c r="C731" i="28"/>
  <c r="B731" i="28"/>
  <c r="A731" i="28"/>
  <c r="F730" i="28"/>
  <c r="E730" i="28"/>
  <c r="D730" i="28"/>
  <c r="C730" i="28"/>
  <c r="B730" i="28"/>
  <c r="A730" i="28"/>
  <c r="F729" i="28"/>
  <c r="E729" i="28"/>
  <c r="D729" i="28"/>
  <c r="C729" i="28"/>
  <c r="B729" i="28"/>
  <c r="A729" i="28"/>
  <c r="F728" i="28"/>
  <c r="E728" i="28"/>
  <c r="D728" i="28"/>
  <c r="C728" i="28"/>
  <c r="B728" i="28"/>
  <c r="A728" i="28"/>
  <c r="F727" i="28"/>
  <c r="E727" i="28"/>
  <c r="D727" i="28"/>
  <c r="C727" i="28"/>
  <c r="B727" i="28"/>
  <c r="A727" i="28"/>
  <c r="F726" i="28"/>
  <c r="E726" i="28"/>
  <c r="D726" i="28"/>
  <c r="C726" i="28"/>
  <c r="B726" i="28"/>
  <c r="A726" i="28"/>
  <c r="F725" i="28"/>
  <c r="E725" i="28"/>
  <c r="D725" i="28"/>
  <c r="C725" i="28"/>
  <c r="B725" i="28"/>
  <c r="A725" i="28"/>
  <c r="F724" i="28"/>
  <c r="E724" i="28"/>
  <c r="D724" i="28"/>
  <c r="C724" i="28"/>
  <c r="B724" i="28"/>
  <c r="A724" i="28"/>
  <c r="F723" i="28"/>
  <c r="E723" i="28"/>
  <c r="D723" i="28"/>
  <c r="C723" i="28"/>
  <c r="B723" i="28"/>
  <c r="A723" i="28"/>
  <c r="F722" i="28"/>
  <c r="E722" i="28"/>
  <c r="D722" i="28"/>
  <c r="C722" i="28"/>
  <c r="B722" i="28"/>
  <c r="A722" i="28"/>
  <c r="F721" i="28"/>
  <c r="E721" i="28"/>
  <c r="D721" i="28"/>
  <c r="C721" i="28"/>
  <c r="B721" i="28"/>
  <c r="A721" i="28"/>
  <c r="D720" i="28"/>
  <c r="A720" i="28"/>
  <c r="F718" i="28"/>
  <c r="E718" i="28"/>
  <c r="D718" i="28"/>
  <c r="C718" i="28"/>
  <c r="B718" i="28"/>
  <c r="A718" i="28"/>
  <c r="F717" i="28"/>
  <c r="E717" i="28"/>
  <c r="D717" i="28"/>
  <c r="C717" i="28"/>
  <c r="B717" i="28"/>
  <c r="A717" i="28"/>
  <c r="F716" i="28"/>
  <c r="E716" i="28"/>
  <c r="D716" i="28"/>
  <c r="C716" i="28"/>
  <c r="B716" i="28"/>
  <c r="A716" i="28"/>
  <c r="F715" i="28"/>
  <c r="E715" i="28"/>
  <c r="D715" i="28"/>
  <c r="C715" i="28"/>
  <c r="B715" i="28"/>
  <c r="A715" i="28"/>
  <c r="F714" i="28"/>
  <c r="E714" i="28"/>
  <c r="D714" i="28"/>
  <c r="C714" i="28"/>
  <c r="B714" i="28"/>
  <c r="A714" i="28"/>
  <c r="F713" i="28"/>
  <c r="E713" i="28"/>
  <c r="D713" i="28"/>
  <c r="C713" i="28"/>
  <c r="B713" i="28"/>
  <c r="A713" i="28"/>
  <c r="F712" i="28"/>
  <c r="E712" i="28"/>
  <c r="D712" i="28"/>
  <c r="C712" i="28"/>
  <c r="B712" i="28"/>
  <c r="A712" i="28"/>
  <c r="F711" i="28"/>
  <c r="E711" i="28"/>
  <c r="D711" i="28"/>
  <c r="C711" i="28"/>
  <c r="B711" i="28"/>
  <c r="A711" i="28"/>
  <c r="F710" i="28"/>
  <c r="E710" i="28"/>
  <c r="D710" i="28"/>
  <c r="C710" i="28"/>
  <c r="B710" i="28"/>
  <c r="A710" i="28"/>
  <c r="F709" i="28"/>
  <c r="E709" i="28"/>
  <c r="D709" i="28"/>
  <c r="C709" i="28"/>
  <c r="B709" i="28"/>
  <c r="A709" i="28"/>
  <c r="F708" i="28"/>
  <c r="E708" i="28"/>
  <c r="D708" i="28"/>
  <c r="C708" i="28"/>
  <c r="B708" i="28"/>
  <c r="A708" i="28"/>
  <c r="F707" i="28"/>
  <c r="E707" i="28"/>
  <c r="D707" i="28"/>
  <c r="C707" i="28"/>
  <c r="B707" i="28"/>
  <c r="A707" i="28"/>
  <c r="F706" i="28"/>
  <c r="E706" i="28"/>
  <c r="D706" i="28"/>
  <c r="C706" i="28"/>
  <c r="B706" i="28"/>
  <c r="A706" i="28"/>
  <c r="F705" i="28"/>
  <c r="E705" i="28"/>
  <c r="D705" i="28"/>
  <c r="C705" i="28"/>
  <c r="B705" i="28"/>
  <c r="A705" i="28"/>
  <c r="F704" i="28"/>
  <c r="E704" i="28"/>
  <c r="D704" i="28"/>
  <c r="C704" i="28"/>
  <c r="B704" i="28"/>
  <c r="A704" i="28"/>
  <c r="F703" i="28"/>
  <c r="E703" i="28"/>
  <c r="D703" i="28"/>
  <c r="C703" i="28"/>
  <c r="B703" i="28"/>
  <c r="A703" i="28"/>
  <c r="F702" i="28"/>
  <c r="E702" i="28"/>
  <c r="D702" i="28"/>
  <c r="C702" i="28"/>
  <c r="B702" i="28"/>
  <c r="A702" i="28"/>
  <c r="F701" i="28"/>
  <c r="E701" i="28"/>
  <c r="D701" i="28"/>
  <c r="C701" i="28"/>
  <c r="B701" i="28"/>
  <c r="A701" i="28"/>
  <c r="F700" i="28"/>
  <c r="E700" i="28"/>
  <c r="D700" i="28"/>
  <c r="C700" i="28"/>
  <c r="B700" i="28"/>
  <c r="A700" i="28"/>
  <c r="F699" i="28"/>
  <c r="E699" i="28"/>
  <c r="D699" i="28"/>
  <c r="C699" i="28"/>
  <c r="B699" i="28"/>
  <c r="A699" i="28"/>
  <c r="F698" i="28"/>
  <c r="E698" i="28"/>
  <c r="D698" i="28"/>
  <c r="C698" i="28"/>
  <c r="B698" i="28"/>
  <c r="A698" i="28"/>
  <c r="F697" i="28"/>
  <c r="E697" i="28"/>
  <c r="D697" i="28"/>
  <c r="C697" i="28"/>
  <c r="B697" i="28"/>
  <c r="A697" i="28"/>
  <c r="F696" i="28"/>
  <c r="E696" i="28"/>
  <c r="D696" i="28"/>
  <c r="C696" i="28"/>
  <c r="B696" i="28"/>
  <c r="A696" i="28"/>
  <c r="F695" i="28"/>
  <c r="E695" i="28"/>
  <c r="D695" i="28"/>
  <c r="C695" i="28"/>
  <c r="B695" i="28"/>
  <c r="A695" i="28"/>
  <c r="F694" i="28"/>
  <c r="E694" i="28"/>
  <c r="D694" i="28"/>
  <c r="C694" i="28"/>
  <c r="B694" i="28"/>
  <c r="A694" i="28"/>
  <c r="F693" i="28"/>
  <c r="E693" i="28"/>
  <c r="D693" i="28"/>
  <c r="C693" i="28"/>
  <c r="B693" i="28"/>
  <c r="A693" i="28"/>
  <c r="F692" i="28"/>
  <c r="E692" i="28"/>
  <c r="D692" i="28"/>
  <c r="C692" i="28"/>
  <c r="B692" i="28"/>
  <c r="A692" i="28"/>
  <c r="F691" i="28"/>
  <c r="E691" i="28"/>
  <c r="D691" i="28"/>
  <c r="C691" i="28"/>
  <c r="B691" i="28"/>
  <c r="A691" i="28"/>
  <c r="F690" i="28"/>
  <c r="E690" i="28"/>
  <c r="D690" i="28"/>
  <c r="C690" i="28"/>
  <c r="B690" i="28"/>
  <c r="A690" i="28"/>
  <c r="F689" i="28"/>
  <c r="E689" i="28"/>
  <c r="D689" i="28"/>
  <c r="C689" i="28"/>
  <c r="B689" i="28"/>
  <c r="A689" i="28"/>
  <c r="D688" i="28"/>
  <c r="A688" i="28"/>
  <c r="F686" i="28"/>
  <c r="E686" i="28"/>
  <c r="D686" i="28"/>
  <c r="C686" i="28"/>
  <c r="B686" i="28"/>
  <c r="A686" i="28"/>
  <c r="F685" i="28"/>
  <c r="E685" i="28"/>
  <c r="D685" i="28"/>
  <c r="C685" i="28"/>
  <c r="B685" i="28"/>
  <c r="A685" i="28"/>
  <c r="F684" i="28"/>
  <c r="E684" i="28"/>
  <c r="D684" i="28"/>
  <c r="C684" i="28"/>
  <c r="B684" i="28"/>
  <c r="A684" i="28"/>
  <c r="F683" i="28"/>
  <c r="E683" i="28"/>
  <c r="D683" i="28"/>
  <c r="C683" i="28"/>
  <c r="B683" i="28"/>
  <c r="A683" i="28"/>
  <c r="F682" i="28"/>
  <c r="E682" i="28"/>
  <c r="D682" i="28"/>
  <c r="C682" i="28"/>
  <c r="B682" i="28"/>
  <c r="A682" i="28"/>
  <c r="F681" i="28"/>
  <c r="E681" i="28"/>
  <c r="D681" i="28"/>
  <c r="C681" i="28"/>
  <c r="B681" i="28"/>
  <c r="A681" i="28"/>
  <c r="F680" i="28"/>
  <c r="E680" i="28"/>
  <c r="D680" i="28"/>
  <c r="C680" i="28"/>
  <c r="B680" i="28"/>
  <c r="A680" i="28"/>
  <c r="F679" i="28"/>
  <c r="E679" i="28"/>
  <c r="D679" i="28"/>
  <c r="C679" i="28"/>
  <c r="B679" i="28"/>
  <c r="A679" i="28"/>
  <c r="F678" i="28"/>
  <c r="E678" i="28"/>
  <c r="D678" i="28"/>
  <c r="C678" i="28"/>
  <c r="B678" i="28"/>
  <c r="A678" i="28"/>
  <c r="F677" i="28"/>
  <c r="E677" i="28"/>
  <c r="D677" i="28"/>
  <c r="C677" i="28"/>
  <c r="B677" i="28"/>
  <c r="A677" i="28"/>
  <c r="F676" i="28"/>
  <c r="E676" i="28"/>
  <c r="D676" i="28"/>
  <c r="C676" i="28"/>
  <c r="B676" i="28"/>
  <c r="A676" i="28"/>
  <c r="F675" i="28"/>
  <c r="E675" i="28"/>
  <c r="D675" i="28"/>
  <c r="C675" i="28"/>
  <c r="B675" i="28"/>
  <c r="A675" i="28"/>
  <c r="F674" i="28"/>
  <c r="E674" i="28"/>
  <c r="D674" i="28"/>
  <c r="C674" i="28"/>
  <c r="B674" i="28"/>
  <c r="A674" i="28"/>
  <c r="F673" i="28"/>
  <c r="E673" i="28"/>
  <c r="D673" i="28"/>
  <c r="C673" i="28"/>
  <c r="B673" i="28"/>
  <c r="A673" i="28"/>
  <c r="F672" i="28"/>
  <c r="E672" i="28"/>
  <c r="D672" i="28"/>
  <c r="C672" i="28"/>
  <c r="B672" i="28"/>
  <c r="A672" i="28"/>
  <c r="F671" i="28"/>
  <c r="E671" i="28"/>
  <c r="D671" i="28"/>
  <c r="C671" i="28"/>
  <c r="B671" i="28"/>
  <c r="A671" i="28"/>
  <c r="F670" i="28"/>
  <c r="E670" i="28"/>
  <c r="D670" i="28"/>
  <c r="C670" i="28"/>
  <c r="B670" i="28"/>
  <c r="A670" i="28"/>
  <c r="F669" i="28"/>
  <c r="E669" i="28"/>
  <c r="D669" i="28"/>
  <c r="C669" i="28"/>
  <c r="B669" i="28"/>
  <c r="A669" i="28"/>
  <c r="F668" i="28"/>
  <c r="E668" i="28"/>
  <c r="D668" i="28"/>
  <c r="C668" i="28"/>
  <c r="B668" i="28"/>
  <c r="A668" i="28"/>
  <c r="F667" i="28"/>
  <c r="E667" i="28"/>
  <c r="D667" i="28"/>
  <c r="C667" i="28"/>
  <c r="B667" i="28"/>
  <c r="A667" i="28"/>
  <c r="F666" i="28"/>
  <c r="E666" i="28"/>
  <c r="D666" i="28"/>
  <c r="C666" i="28"/>
  <c r="B666" i="28"/>
  <c r="A666" i="28"/>
  <c r="F665" i="28"/>
  <c r="E665" i="28"/>
  <c r="D665" i="28"/>
  <c r="C665" i="28"/>
  <c r="B665" i="28"/>
  <c r="A665" i="28"/>
  <c r="F664" i="28"/>
  <c r="E664" i="28"/>
  <c r="D664" i="28"/>
  <c r="C664" i="28"/>
  <c r="B664" i="28"/>
  <c r="A664" i="28"/>
  <c r="F663" i="28"/>
  <c r="E663" i="28"/>
  <c r="D663" i="28"/>
  <c r="C663" i="28"/>
  <c r="B663" i="28"/>
  <c r="A663" i="28"/>
  <c r="F662" i="28"/>
  <c r="E662" i="28"/>
  <c r="D662" i="28"/>
  <c r="C662" i="28"/>
  <c r="B662" i="28"/>
  <c r="A662" i="28"/>
  <c r="F661" i="28"/>
  <c r="E661" i="28"/>
  <c r="D661" i="28"/>
  <c r="C661" i="28"/>
  <c r="B661" i="28"/>
  <c r="A661" i="28"/>
  <c r="F660" i="28"/>
  <c r="E660" i="28"/>
  <c r="D660" i="28"/>
  <c r="C660" i="28"/>
  <c r="B660" i="28"/>
  <c r="A660" i="28"/>
  <c r="F659" i="28"/>
  <c r="E659" i="28"/>
  <c r="D659" i="28"/>
  <c r="C659" i="28"/>
  <c r="B659" i="28"/>
  <c r="A659" i="28"/>
  <c r="F658" i="28"/>
  <c r="E658" i="28"/>
  <c r="D658" i="28"/>
  <c r="C658" i="28"/>
  <c r="B658" i="28"/>
  <c r="A658" i="28"/>
  <c r="F657" i="28"/>
  <c r="E657" i="28"/>
  <c r="D657" i="28"/>
  <c r="C657" i="28"/>
  <c r="B657" i="28"/>
  <c r="A657" i="28"/>
  <c r="D656" i="28"/>
  <c r="A656" i="28"/>
  <c r="F654" i="28"/>
  <c r="E654" i="28"/>
  <c r="D654" i="28"/>
  <c r="C654" i="28"/>
  <c r="B654" i="28"/>
  <c r="A654" i="28"/>
  <c r="F653" i="28"/>
  <c r="E653" i="28"/>
  <c r="D653" i="28"/>
  <c r="C653" i="28"/>
  <c r="B653" i="28"/>
  <c r="A653" i="28"/>
  <c r="F652" i="28"/>
  <c r="E652" i="28"/>
  <c r="D652" i="28"/>
  <c r="C652" i="28"/>
  <c r="B652" i="28"/>
  <c r="A652" i="28"/>
  <c r="F651" i="28"/>
  <c r="E651" i="28"/>
  <c r="D651" i="28"/>
  <c r="C651" i="28"/>
  <c r="B651" i="28"/>
  <c r="A651" i="28"/>
  <c r="F650" i="28"/>
  <c r="E650" i="28"/>
  <c r="D650" i="28"/>
  <c r="C650" i="28"/>
  <c r="B650" i="28"/>
  <c r="A650" i="28"/>
  <c r="F649" i="28"/>
  <c r="E649" i="28"/>
  <c r="D649" i="28"/>
  <c r="C649" i="28"/>
  <c r="B649" i="28"/>
  <c r="A649" i="28"/>
  <c r="F648" i="28"/>
  <c r="E648" i="28"/>
  <c r="D648" i="28"/>
  <c r="C648" i="28"/>
  <c r="B648" i="28"/>
  <c r="A648" i="28"/>
  <c r="F647" i="28"/>
  <c r="E647" i="28"/>
  <c r="D647" i="28"/>
  <c r="C647" i="28"/>
  <c r="B647" i="28"/>
  <c r="A647" i="28"/>
  <c r="F646" i="28"/>
  <c r="E646" i="28"/>
  <c r="D646" i="28"/>
  <c r="C646" i="28"/>
  <c r="B646" i="28"/>
  <c r="A646" i="28"/>
  <c r="F645" i="28"/>
  <c r="E645" i="28"/>
  <c r="D645" i="28"/>
  <c r="C645" i="28"/>
  <c r="B645" i="28"/>
  <c r="A645" i="28"/>
  <c r="F644" i="28"/>
  <c r="E644" i="28"/>
  <c r="D644" i="28"/>
  <c r="C644" i="28"/>
  <c r="B644" i="28"/>
  <c r="A644" i="28"/>
  <c r="F643" i="28"/>
  <c r="E643" i="28"/>
  <c r="D643" i="28"/>
  <c r="C643" i="28"/>
  <c r="B643" i="28"/>
  <c r="A643" i="28"/>
  <c r="F642" i="28"/>
  <c r="E642" i="28"/>
  <c r="D642" i="28"/>
  <c r="C642" i="28"/>
  <c r="B642" i="28"/>
  <c r="A642" i="28"/>
  <c r="F641" i="28"/>
  <c r="E641" i="28"/>
  <c r="D641" i="28"/>
  <c r="C641" i="28"/>
  <c r="B641" i="28"/>
  <c r="A641" i="28"/>
  <c r="F640" i="28"/>
  <c r="E640" i="28"/>
  <c r="D640" i="28"/>
  <c r="C640" i="28"/>
  <c r="B640" i="28"/>
  <c r="A640" i="28"/>
  <c r="F639" i="28"/>
  <c r="E639" i="28"/>
  <c r="D639" i="28"/>
  <c r="C639" i="28"/>
  <c r="B639" i="28"/>
  <c r="A639" i="28"/>
  <c r="F638" i="28"/>
  <c r="E638" i="28"/>
  <c r="D638" i="28"/>
  <c r="C638" i="28"/>
  <c r="B638" i="28"/>
  <c r="A638" i="28"/>
  <c r="F637" i="28"/>
  <c r="E637" i="28"/>
  <c r="D637" i="28"/>
  <c r="C637" i="28"/>
  <c r="B637" i="28"/>
  <c r="A637" i="28"/>
  <c r="F636" i="28"/>
  <c r="E636" i="28"/>
  <c r="D636" i="28"/>
  <c r="C636" i="28"/>
  <c r="B636" i="28"/>
  <c r="A636" i="28"/>
  <c r="F635" i="28"/>
  <c r="E635" i="28"/>
  <c r="D635" i="28"/>
  <c r="C635" i="28"/>
  <c r="B635" i="28"/>
  <c r="A635" i="28"/>
  <c r="F634" i="28"/>
  <c r="E634" i="28"/>
  <c r="D634" i="28"/>
  <c r="C634" i="28"/>
  <c r="B634" i="28"/>
  <c r="A634" i="28"/>
  <c r="F633" i="28"/>
  <c r="E633" i="28"/>
  <c r="D633" i="28"/>
  <c r="C633" i="28"/>
  <c r="B633" i="28"/>
  <c r="A633" i="28"/>
  <c r="F632" i="28"/>
  <c r="E632" i="28"/>
  <c r="D632" i="28"/>
  <c r="C632" i="28"/>
  <c r="B632" i="28"/>
  <c r="A632" i="28"/>
  <c r="F631" i="28"/>
  <c r="E631" i="28"/>
  <c r="D631" i="28"/>
  <c r="C631" i="28"/>
  <c r="B631" i="28"/>
  <c r="A631" i="28"/>
  <c r="F630" i="28"/>
  <c r="E630" i="28"/>
  <c r="D630" i="28"/>
  <c r="C630" i="28"/>
  <c r="B630" i="28"/>
  <c r="A630" i="28"/>
  <c r="F629" i="28"/>
  <c r="E629" i="28"/>
  <c r="D629" i="28"/>
  <c r="C629" i="28"/>
  <c r="B629" i="28"/>
  <c r="A629" i="28"/>
  <c r="F628" i="28"/>
  <c r="E628" i="28"/>
  <c r="D628" i="28"/>
  <c r="C628" i="28"/>
  <c r="B628" i="28"/>
  <c r="A628" i="28"/>
  <c r="F627" i="28"/>
  <c r="E627" i="28"/>
  <c r="D627" i="28"/>
  <c r="C627" i="28"/>
  <c r="B627" i="28"/>
  <c r="A627" i="28"/>
  <c r="F626" i="28"/>
  <c r="E626" i="28"/>
  <c r="D626" i="28"/>
  <c r="C626" i="28"/>
  <c r="B626" i="28"/>
  <c r="A626" i="28"/>
  <c r="F625" i="28"/>
  <c r="E625" i="28"/>
  <c r="D625" i="28"/>
  <c r="C625" i="28"/>
  <c r="B625" i="28"/>
  <c r="A625" i="28"/>
  <c r="D624" i="28"/>
  <c r="A624" i="28"/>
  <c r="F622" i="28"/>
  <c r="E622" i="28"/>
  <c r="D622" i="28"/>
  <c r="C622" i="28"/>
  <c r="B622" i="28"/>
  <c r="A622" i="28"/>
  <c r="F621" i="28"/>
  <c r="E621" i="28"/>
  <c r="D621" i="28"/>
  <c r="C621" i="28"/>
  <c r="B621" i="28"/>
  <c r="A621" i="28"/>
  <c r="F620" i="28"/>
  <c r="E620" i="28"/>
  <c r="D620" i="28"/>
  <c r="C620" i="28"/>
  <c r="B620" i="28"/>
  <c r="A620" i="28"/>
  <c r="F619" i="28"/>
  <c r="E619" i="28"/>
  <c r="D619" i="28"/>
  <c r="C619" i="28"/>
  <c r="B619" i="28"/>
  <c r="A619" i="28"/>
  <c r="F618" i="28"/>
  <c r="E618" i="28"/>
  <c r="D618" i="28"/>
  <c r="C618" i="28"/>
  <c r="B618" i="28"/>
  <c r="A618" i="28"/>
  <c r="F617" i="28"/>
  <c r="E617" i="28"/>
  <c r="D617" i="28"/>
  <c r="C617" i="28"/>
  <c r="B617" i="28"/>
  <c r="A617" i="28"/>
  <c r="F616" i="28"/>
  <c r="E616" i="28"/>
  <c r="D616" i="28"/>
  <c r="C616" i="28"/>
  <c r="B616" i="28"/>
  <c r="A616" i="28"/>
  <c r="F615" i="28"/>
  <c r="E615" i="28"/>
  <c r="D615" i="28"/>
  <c r="C615" i="28"/>
  <c r="B615" i="28"/>
  <c r="A615" i="28"/>
  <c r="F614" i="28"/>
  <c r="E614" i="28"/>
  <c r="D614" i="28"/>
  <c r="C614" i="28"/>
  <c r="B614" i="28"/>
  <c r="A614" i="28"/>
  <c r="F613" i="28"/>
  <c r="E613" i="28"/>
  <c r="D613" i="28"/>
  <c r="C613" i="28"/>
  <c r="B613" i="28"/>
  <c r="A613" i="28"/>
  <c r="F612" i="28"/>
  <c r="E612" i="28"/>
  <c r="D612" i="28"/>
  <c r="C612" i="28"/>
  <c r="B612" i="28"/>
  <c r="A612" i="28"/>
  <c r="F611" i="28"/>
  <c r="E611" i="28"/>
  <c r="D611" i="28"/>
  <c r="C611" i="28"/>
  <c r="B611" i="28"/>
  <c r="A611" i="28"/>
  <c r="F610" i="28"/>
  <c r="E610" i="28"/>
  <c r="D610" i="28"/>
  <c r="C610" i="28"/>
  <c r="B610" i="28"/>
  <c r="A610" i="28"/>
  <c r="F609" i="28"/>
  <c r="E609" i="28"/>
  <c r="D609" i="28"/>
  <c r="C609" i="28"/>
  <c r="B609" i="28"/>
  <c r="A609" i="28"/>
  <c r="F608" i="28"/>
  <c r="E608" i="28"/>
  <c r="D608" i="28"/>
  <c r="C608" i="28"/>
  <c r="B608" i="28"/>
  <c r="A608" i="28"/>
  <c r="F607" i="28"/>
  <c r="E607" i="28"/>
  <c r="D607" i="28"/>
  <c r="C607" i="28"/>
  <c r="B607" i="28"/>
  <c r="A607" i="28"/>
  <c r="F606" i="28"/>
  <c r="E606" i="28"/>
  <c r="D606" i="28"/>
  <c r="C606" i="28"/>
  <c r="B606" i="28"/>
  <c r="A606" i="28"/>
  <c r="F605" i="28"/>
  <c r="E605" i="28"/>
  <c r="D605" i="28"/>
  <c r="C605" i="28"/>
  <c r="B605" i="28"/>
  <c r="A605" i="28"/>
  <c r="F604" i="28"/>
  <c r="E604" i="28"/>
  <c r="D604" i="28"/>
  <c r="C604" i="28"/>
  <c r="B604" i="28"/>
  <c r="A604" i="28"/>
  <c r="F603" i="28"/>
  <c r="E603" i="28"/>
  <c r="D603" i="28"/>
  <c r="C603" i="28"/>
  <c r="B603" i="28"/>
  <c r="A603" i="28"/>
  <c r="F602" i="28"/>
  <c r="E602" i="28"/>
  <c r="D602" i="28"/>
  <c r="C602" i="28"/>
  <c r="B602" i="28"/>
  <c r="A602" i="28"/>
  <c r="F601" i="28"/>
  <c r="E601" i="28"/>
  <c r="D601" i="28"/>
  <c r="C601" i="28"/>
  <c r="B601" i="28"/>
  <c r="A601" i="28"/>
  <c r="F600" i="28"/>
  <c r="E600" i="28"/>
  <c r="D600" i="28"/>
  <c r="C600" i="28"/>
  <c r="B600" i="28"/>
  <c r="A600" i="28"/>
  <c r="F599" i="28"/>
  <c r="E599" i="28"/>
  <c r="D599" i="28"/>
  <c r="C599" i="28"/>
  <c r="B599" i="28"/>
  <c r="A599" i="28"/>
  <c r="F598" i="28"/>
  <c r="E598" i="28"/>
  <c r="D598" i="28"/>
  <c r="C598" i="28"/>
  <c r="B598" i="28"/>
  <c r="A598" i="28"/>
  <c r="F597" i="28"/>
  <c r="E597" i="28"/>
  <c r="D597" i="28"/>
  <c r="C597" i="28"/>
  <c r="B597" i="28"/>
  <c r="A597" i="28"/>
  <c r="F596" i="28"/>
  <c r="E596" i="28"/>
  <c r="D596" i="28"/>
  <c r="C596" i="28"/>
  <c r="B596" i="28"/>
  <c r="A596" i="28"/>
  <c r="F595" i="28"/>
  <c r="E595" i="28"/>
  <c r="D595" i="28"/>
  <c r="C595" i="28"/>
  <c r="B595" i="28"/>
  <c r="A595" i="28"/>
  <c r="F594" i="28"/>
  <c r="E594" i="28"/>
  <c r="D594" i="28"/>
  <c r="C594" i="28"/>
  <c r="B594" i="28"/>
  <c r="A594" i="28"/>
  <c r="F593" i="28"/>
  <c r="E593" i="28"/>
  <c r="D593" i="28"/>
  <c r="C593" i="28"/>
  <c r="B593" i="28"/>
  <c r="A593" i="28"/>
  <c r="D592" i="28"/>
  <c r="A592" i="28"/>
  <c r="F590" i="28"/>
  <c r="E590" i="28"/>
  <c r="D590" i="28"/>
  <c r="C590" i="28"/>
  <c r="B590" i="28"/>
  <c r="A590" i="28"/>
  <c r="F589" i="28"/>
  <c r="E589" i="28"/>
  <c r="D589" i="28"/>
  <c r="C589" i="28"/>
  <c r="B589" i="28"/>
  <c r="A589" i="28"/>
  <c r="F588" i="28"/>
  <c r="E588" i="28"/>
  <c r="D588" i="28"/>
  <c r="C588" i="28"/>
  <c r="B588" i="28"/>
  <c r="A588" i="28"/>
  <c r="F587" i="28"/>
  <c r="E587" i="28"/>
  <c r="D587" i="28"/>
  <c r="C587" i="28"/>
  <c r="B587" i="28"/>
  <c r="A587" i="28"/>
  <c r="F586" i="28"/>
  <c r="E586" i="28"/>
  <c r="D586" i="28"/>
  <c r="C586" i="28"/>
  <c r="B586" i="28"/>
  <c r="A586" i="28"/>
  <c r="F585" i="28"/>
  <c r="E585" i="28"/>
  <c r="D585" i="28"/>
  <c r="C585" i="28"/>
  <c r="B585" i="28"/>
  <c r="A585" i="28"/>
  <c r="F584" i="28"/>
  <c r="E584" i="28"/>
  <c r="D584" i="28"/>
  <c r="C584" i="28"/>
  <c r="B584" i="28"/>
  <c r="A584" i="28"/>
  <c r="F583" i="28"/>
  <c r="E583" i="28"/>
  <c r="D583" i="28"/>
  <c r="C583" i="28"/>
  <c r="B583" i="28"/>
  <c r="A583" i="28"/>
  <c r="F582" i="28"/>
  <c r="E582" i="28"/>
  <c r="D582" i="28"/>
  <c r="C582" i="28"/>
  <c r="B582" i="28"/>
  <c r="A582" i="28"/>
  <c r="F581" i="28"/>
  <c r="E581" i="28"/>
  <c r="D581" i="28"/>
  <c r="C581" i="28"/>
  <c r="B581" i="28"/>
  <c r="A581" i="28"/>
  <c r="F580" i="28"/>
  <c r="E580" i="28"/>
  <c r="D580" i="28"/>
  <c r="C580" i="28"/>
  <c r="B580" i="28"/>
  <c r="A580" i="28"/>
  <c r="F579" i="28"/>
  <c r="E579" i="28"/>
  <c r="D579" i="28"/>
  <c r="C579" i="28"/>
  <c r="B579" i="28"/>
  <c r="A579" i="28"/>
  <c r="F578" i="28"/>
  <c r="E578" i="28"/>
  <c r="D578" i="28"/>
  <c r="C578" i="28"/>
  <c r="B578" i="28"/>
  <c r="A578" i="28"/>
  <c r="F577" i="28"/>
  <c r="E577" i="28"/>
  <c r="D577" i="28"/>
  <c r="C577" i="28"/>
  <c r="B577" i="28"/>
  <c r="A577" i="28"/>
  <c r="F576" i="28"/>
  <c r="E576" i="28"/>
  <c r="D576" i="28"/>
  <c r="C576" i="28"/>
  <c r="B576" i="28"/>
  <c r="A576" i="28"/>
  <c r="F575" i="28"/>
  <c r="E575" i="28"/>
  <c r="D575" i="28"/>
  <c r="C575" i="28"/>
  <c r="B575" i="28"/>
  <c r="A575" i="28"/>
  <c r="F574" i="28"/>
  <c r="E574" i="28"/>
  <c r="D574" i="28"/>
  <c r="C574" i="28"/>
  <c r="B574" i="28"/>
  <c r="A574" i="28"/>
  <c r="F573" i="28"/>
  <c r="E573" i="28"/>
  <c r="D573" i="28"/>
  <c r="C573" i="28"/>
  <c r="B573" i="28"/>
  <c r="A573" i="28"/>
  <c r="F572" i="28"/>
  <c r="E572" i="28"/>
  <c r="D572" i="28"/>
  <c r="C572" i="28"/>
  <c r="B572" i="28"/>
  <c r="A572" i="28"/>
  <c r="F571" i="28"/>
  <c r="E571" i="28"/>
  <c r="D571" i="28"/>
  <c r="C571" i="28"/>
  <c r="B571" i="28"/>
  <c r="A571" i="28"/>
  <c r="F570" i="28"/>
  <c r="E570" i="28"/>
  <c r="D570" i="28"/>
  <c r="C570" i="28"/>
  <c r="B570" i="28"/>
  <c r="A570" i="28"/>
  <c r="F569" i="28"/>
  <c r="E569" i="28"/>
  <c r="D569" i="28"/>
  <c r="C569" i="28"/>
  <c r="B569" i="28"/>
  <c r="A569" i="28"/>
  <c r="F568" i="28"/>
  <c r="E568" i="28"/>
  <c r="D568" i="28"/>
  <c r="C568" i="28"/>
  <c r="B568" i="28"/>
  <c r="A568" i="28"/>
  <c r="F567" i="28"/>
  <c r="E567" i="28"/>
  <c r="D567" i="28"/>
  <c r="C567" i="28"/>
  <c r="B567" i="28"/>
  <c r="A567" i="28"/>
  <c r="F566" i="28"/>
  <c r="E566" i="28"/>
  <c r="D566" i="28"/>
  <c r="C566" i="28"/>
  <c r="B566" i="28"/>
  <c r="A566" i="28"/>
  <c r="F565" i="28"/>
  <c r="E565" i="28"/>
  <c r="D565" i="28"/>
  <c r="C565" i="28"/>
  <c r="B565" i="28"/>
  <c r="A565" i="28"/>
  <c r="F564" i="28"/>
  <c r="E564" i="28"/>
  <c r="D564" i="28"/>
  <c r="C564" i="28"/>
  <c r="B564" i="28"/>
  <c r="A564" i="28"/>
  <c r="F563" i="28"/>
  <c r="E563" i="28"/>
  <c r="D563" i="28"/>
  <c r="C563" i="28"/>
  <c r="B563" i="28"/>
  <c r="A563" i="28"/>
  <c r="F562" i="28"/>
  <c r="E562" i="28"/>
  <c r="D562" i="28"/>
  <c r="C562" i="28"/>
  <c r="B562" i="28"/>
  <c r="A562" i="28"/>
  <c r="F561" i="28"/>
  <c r="E561" i="28"/>
  <c r="D561" i="28"/>
  <c r="C561" i="28"/>
  <c r="B561" i="28"/>
  <c r="A561" i="28"/>
  <c r="D560" i="28"/>
  <c r="A560" i="28"/>
  <c r="F558" i="28"/>
  <c r="E558" i="28"/>
  <c r="D558" i="28"/>
  <c r="C558" i="28"/>
  <c r="B558" i="28"/>
  <c r="A558" i="28"/>
  <c r="F557" i="28"/>
  <c r="E557" i="28"/>
  <c r="D557" i="28"/>
  <c r="C557" i="28"/>
  <c r="B557" i="28"/>
  <c r="A557" i="28"/>
  <c r="F556" i="28"/>
  <c r="E556" i="28"/>
  <c r="D556" i="28"/>
  <c r="C556" i="28"/>
  <c r="B556" i="28"/>
  <c r="A556" i="28"/>
  <c r="F555" i="28"/>
  <c r="E555" i="28"/>
  <c r="D555" i="28"/>
  <c r="C555" i="28"/>
  <c r="B555" i="28"/>
  <c r="A555" i="28"/>
  <c r="F554" i="28"/>
  <c r="E554" i="28"/>
  <c r="D554" i="28"/>
  <c r="C554" i="28"/>
  <c r="B554" i="28"/>
  <c r="A554" i="28"/>
  <c r="F553" i="28"/>
  <c r="E553" i="28"/>
  <c r="D553" i="28"/>
  <c r="C553" i="28"/>
  <c r="B553" i="28"/>
  <c r="A553" i="28"/>
  <c r="F552" i="28"/>
  <c r="E552" i="28"/>
  <c r="D552" i="28"/>
  <c r="C552" i="28"/>
  <c r="B552" i="28"/>
  <c r="A552" i="28"/>
  <c r="F551" i="28"/>
  <c r="E551" i="28"/>
  <c r="D551" i="28"/>
  <c r="C551" i="28"/>
  <c r="B551" i="28"/>
  <c r="A551" i="28"/>
  <c r="F550" i="28"/>
  <c r="E550" i="28"/>
  <c r="D550" i="28"/>
  <c r="C550" i="28"/>
  <c r="B550" i="28"/>
  <c r="A550" i="28"/>
  <c r="F549" i="28"/>
  <c r="E549" i="28"/>
  <c r="D549" i="28"/>
  <c r="C549" i="28"/>
  <c r="B549" i="28"/>
  <c r="A549" i="28"/>
  <c r="F548" i="28"/>
  <c r="E548" i="28"/>
  <c r="D548" i="28"/>
  <c r="C548" i="28"/>
  <c r="B548" i="28"/>
  <c r="A548" i="28"/>
  <c r="F547" i="28"/>
  <c r="E547" i="28"/>
  <c r="D547" i="28"/>
  <c r="C547" i="28"/>
  <c r="B547" i="28"/>
  <c r="A547" i="28"/>
  <c r="F546" i="28"/>
  <c r="E546" i="28"/>
  <c r="D546" i="28"/>
  <c r="C546" i="28"/>
  <c r="B546" i="28"/>
  <c r="A546" i="28"/>
  <c r="F545" i="28"/>
  <c r="E545" i="28"/>
  <c r="D545" i="28"/>
  <c r="C545" i="28"/>
  <c r="B545" i="28"/>
  <c r="A545" i="28"/>
  <c r="F544" i="28"/>
  <c r="E544" i="28"/>
  <c r="D544" i="28"/>
  <c r="C544" i="28"/>
  <c r="B544" i="28"/>
  <c r="A544" i="28"/>
  <c r="F543" i="28"/>
  <c r="E543" i="28"/>
  <c r="D543" i="28"/>
  <c r="C543" i="28"/>
  <c r="B543" i="28"/>
  <c r="A543" i="28"/>
  <c r="F542" i="28"/>
  <c r="E542" i="28"/>
  <c r="D542" i="28"/>
  <c r="C542" i="28"/>
  <c r="B542" i="28"/>
  <c r="A542" i="28"/>
  <c r="F541" i="28"/>
  <c r="E541" i="28"/>
  <c r="D541" i="28"/>
  <c r="C541" i="28"/>
  <c r="B541" i="28"/>
  <c r="A541" i="28"/>
  <c r="F540" i="28"/>
  <c r="E540" i="28"/>
  <c r="D540" i="28"/>
  <c r="C540" i="28"/>
  <c r="B540" i="28"/>
  <c r="A540" i="28"/>
  <c r="F539" i="28"/>
  <c r="E539" i="28"/>
  <c r="D539" i="28"/>
  <c r="C539" i="28"/>
  <c r="B539" i="28"/>
  <c r="A539" i="28"/>
  <c r="F538" i="28"/>
  <c r="E538" i="28"/>
  <c r="D538" i="28"/>
  <c r="C538" i="28"/>
  <c r="B538" i="28"/>
  <c r="A538" i="28"/>
  <c r="F537" i="28"/>
  <c r="E537" i="28"/>
  <c r="D537" i="28"/>
  <c r="C537" i="28"/>
  <c r="B537" i="28"/>
  <c r="A537" i="28"/>
  <c r="F536" i="28"/>
  <c r="E536" i="28"/>
  <c r="D536" i="28"/>
  <c r="C536" i="28"/>
  <c r="B536" i="28"/>
  <c r="A536" i="28"/>
  <c r="F535" i="28"/>
  <c r="E535" i="28"/>
  <c r="D535" i="28"/>
  <c r="C535" i="28"/>
  <c r="B535" i="28"/>
  <c r="A535" i="28"/>
  <c r="F534" i="28"/>
  <c r="E534" i="28"/>
  <c r="D534" i="28"/>
  <c r="C534" i="28"/>
  <c r="B534" i="28"/>
  <c r="A534" i="28"/>
  <c r="F533" i="28"/>
  <c r="E533" i="28"/>
  <c r="D533" i="28"/>
  <c r="C533" i="28"/>
  <c r="B533" i="28"/>
  <c r="A533" i="28"/>
  <c r="F532" i="28"/>
  <c r="E532" i="28"/>
  <c r="D532" i="28"/>
  <c r="C532" i="28"/>
  <c r="B532" i="28"/>
  <c r="A532" i="28"/>
  <c r="F531" i="28"/>
  <c r="E531" i="28"/>
  <c r="D531" i="28"/>
  <c r="C531" i="28"/>
  <c r="B531" i="28"/>
  <c r="A531" i="28"/>
  <c r="F530" i="28"/>
  <c r="E530" i="28"/>
  <c r="D530" i="28"/>
  <c r="C530" i="28"/>
  <c r="B530" i="28"/>
  <c r="A530" i="28"/>
  <c r="F529" i="28"/>
  <c r="E529" i="28"/>
  <c r="D529" i="28"/>
  <c r="C529" i="28"/>
  <c r="B529" i="28"/>
  <c r="A529" i="28"/>
  <c r="D528" i="28"/>
  <c r="A528" i="28"/>
  <c r="F526" i="28"/>
  <c r="E526" i="28"/>
  <c r="D526" i="28"/>
  <c r="C526" i="28"/>
  <c r="B526" i="28"/>
  <c r="A526" i="28"/>
  <c r="F525" i="28"/>
  <c r="E525" i="28"/>
  <c r="D525" i="28"/>
  <c r="C525" i="28"/>
  <c r="B525" i="28"/>
  <c r="A525" i="28"/>
  <c r="F524" i="28"/>
  <c r="E524" i="28"/>
  <c r="D524" i="28"/>
  <c r="C524" i="28"/>
  <c r="B524" i="28"/>
  <c r="A524" i="28"/>
  <c r="F523" i="28"/>
  <c r="E523" i="28"/>
  <c r="D523" i="28"/>
  <c r="C523" i="28"/>
  <c r="B523" i="28"/>
  <c r="A523" i="28"/>
  <c r="F522" i="28"/>
  <c r="E522" i="28"/>
  <c r="D522" i="28"/>
  <c r="C522" i="28"/>
  <c r="B522" i="28"/>
  <c r="A522" i="28"/>
  <c r="F521" i="28"/>
  <c r="E521" i="28"/>
  <c r="D521" i="28"/>
  <c r="C521" i="28"/>
  <c r="B521" i="28"/>
  <c r="A521" i="28"/>
  <c r="F520" i="28"/>
  <c r="E520" i="28"/>
  <c r="D520" i="28"/>
  <c r="C520" i="28"/>
  <c r="B520" i="28"/>
  <c r="A520" i="28"/>
  <c r="F519" i="28"/>
  <c r="E519" i="28"/>
  <c r="D519" i="28"/>
  <c r="C519" i="28"/>
  <c r="B519" i="28"/>
  <c r="A519" i="28"/>
  <c r="F518" i="28"/>
  <c r="E518" i="28"/>
  <c r="D518" i="28"/>
  <c r="C518" i="28"/>
  <c r="B518" i="28"/>
  <c r="A518" i="28"/>
  <c r="F517" i="28"/>
  <c r="E517" i="28"/>
  <c r="D517" i="28"/>
  <c r="C517" i="28"/>
  <c r="B517" i="28"/>
  <c r="A517" i="28"/>
  <c r="F516" i="28"/>
  <c r="E516" i="28"/>
  <c r="D516" i="28"/>
  <c r="C516" i="28"/>
  <c r="B516" i="28"/>
  <c r="A516" i="28"/>
  <c r="F515" i="28"/>
  <c r="E515" i="28"/>
  <c r="D515" i="28"/>
  <c r="C515" i="28"/>
  <c r="B515" i="28"/>
  <c r="A515" i="28"/>
  <c r="F514" i="28"/>
  <c r="E514" i="28"/>
  <c r="D514" i="28"/>
  <c r="C514" i="28"/>
  <c r="B514" i="28"/>
  <c r="A514" i="28"/>
  <c r="F513" i="28"/>
  <c r="E513" i="28"/>
  <c r="D513" i="28"/>
  <c r="C513" i="28"/>
  <c r="B513" i="28"/>
  <c r="A513" i="28"/>
  <c r="F512" i="28"/>
  <c r="E512" i="28"/>
  <c r="D512" i="28"/>
  <c r="C512" i="28"/>
  <c r="B512" i="28"/>
  <c r="A512" i="28"/>
  <c r="F511" i="28"/>
  <c r="E511" i="28"/>
  <c r="D511" i="28"/>
  <c r="C511" i="28"/>
  <c r="B511" i="28"/>
  <c r="A511" i="28"/>
  <c r="F510" i="28"/>
  <c r="E510" i="28"/>
  <c r="D510" i="28"/>
  <c r="C510" i="28"/>
  <c r="B510" i="28"/>
  <c r="A510" i="28"/>
  <c r="F509" i="28"/>
  <c r="E509" i="28"/>
  <c r="D509" i="28"/>
  <c r="C509" i="28"/>
  <c r="B509" i="28"/>
  <c r="A509" i="28"/>
  <c r="F508" i="28"/>
  <c r="E508" i="28"/>
  <c r="D508" i="28"/>
  <c r="C508" i="28"/>
  <c r="B508" i="28"/>
  <c r="A508" i="28"/>
  <c r="F507" i="28"/>
  <c r="E507" i="28"/>
  <c r="D507" i="28"/>
  <c r="C507" i="28"/>
  <c r="B507" i="28"/>
  <c r="A507" i="28"/>
  <c r="F506" i="28"/>
  <c r="E506" i="28"/>
  <c r="D506" i="28"/>
  <c r="C506" i="28"/>
  <c r="B506" i="28"/>
  <c r="A506" i="28"/>
  <c r="F505" i="28"/>
  <c r="E505" i="28"/>
  <c r="D505" i="28"/>
  <c r="C505" i="28"/>
  <c r="B505" i="28"/>
  <c r="A505" i="28"/>
  <c r="F504" i="28"/>
  <c r="E504" i="28"/>
  <c r="D504" i="28"/>
  <c r="C504" i="28"/>
  <c r="B504" i="28"/>
  <c r="A504" i="28"/>
  <c r="F503" i="28"/>
  <c r="E503" i="28"/>
  <c r="D503" i="28"/>
  <c r="C503" i="28"/>
  <c r="B503" i="28"/>
  <c r="A503" i="28"/>
  <c r="F502" i="28"/>
  <c r="E502" i="28"/>
  <c r="D502" i="28"/>
  <c r="C502" i="28"/>
  <c r="B502" i="28"/>
  <c r="A502" i="28"/>
  <c r="F501" i="28"/>
  <c r="E501" i="28"/>
  <c r="D501" i="28"/>
  <c r="C501" i="28"/>
  <c r="B501" i="28"/>
  <c r="A501" i="28"/>
  <c r="F500" i="28"/>
  <c r="E500" i="28"/>
  <c r="D500" i="28"/>
  <c r="C500" i="28"/>
  <c r="B500" i="28"/>
  <c r="A500" i="28"/>
  <c r="F499" i="28"/>
  <c r="E499" i="28"/>
  <c r="D499" i="28"/>
  <c r="C499" i="28"/>
  <c r="B499" i="28"/>
  <c r="A499" i="28"/>
  <c r="F498" i="28"/>
  <c r="E498" i="28"/>
  <c r="D498" i="28"/>
  <c r="C498" i="28"/>
  <c r="B498" i="28"/>
  <c r="A498" i="28"/>
  <c r="F497" i="28"/>
  <c r="E497" i="28"/>
  <c r="D497" i="28"/>
  <c r="C497" i="28"/>
  <c r="B497" i="28"/>
  <c r="A497" i="28"/>
  <c r="D496" i="28"/>
  <c r="A496" i="28"/>
  <c r="F494" i="28"/>
  <c r="E494" i="28"/>
  <c r="D494" i="28"/>
  <c r="C494" i="28"/>
  <c r="B494" i="28"/>
  <c r="A494" i="28"/>
  <c r="F493" i="28"/>
  <c r="E493" i="28"/>
  <c r="D493" i="28"/>
  <c r="C493" i="28"/>
  <c r="B493" i="28"/>
  <c r="A493" i="28"/>
  <c r="F492" i="28"/>
  <c r="E492" i="28"/>
  <c r="D492" i="28"/>
  <c r="C492" i="28"/>
  <c r="B492" i="28"/>
  <c r="A492" i="28"/>
  <c r="F491" i="28"/>
  <c r="E491" i="28"/>
  <c r="D491" i="28"/>
  <c r="C491" i="28"/>
  <c r="B491" i="28"/>
  <c r="A491" i="28"/>
  <c r="F490" i="28"/>
  <c r="E490" i="28"/>
  <c r="D490" i="28"/>
  <c r="C490" i="28"/>
  <c r="B490" i="28"/>
  <c r="A490" i="28"/>
  <c r="F489" i="28"/>
  <c r="E489" i="28"/>
  <c r="D489" i="28"/>
  <c r="C489" i="28"/>
  <c r="B489" i="28"/>
  <c r="A489" i="28"/>
  <c r="F488" i="28"/>
  <c r="E488" i="28"/>
  <c r="D488" i="28"/>
  <c r="C488" i="28"/>
  <c r="B488" i="28"/>
  <c r="A488" i="28"/>
  <c r="F487" i="28"/>
  <c r="E487" i="28"/>
  <c r="D487" i="28"/>
  <c r="C487" i="28"/>
  <c r="B487" i="28"/>
  <c r="A487" i="28"/>
  <c r="F486" i="28"/>
  <c r="E486" i="28"/>
  <c r="D486" i="28"/>
  <c r="C486" i="28"/>
  <c r="B486" i="28"/>
  <c r="A486" i="28"/>
  <c r="F485" i="28"/>
  <c r="E485" i="28"/>
  <c r="D485" i="28"/>
  <c r="C485" i="28"/>
  <c r="B485" i="28"/>
  <c r="A485" i="28"/>
  <c r="F484" i="28"/>
  <c r="E484" i="28"/>
  <c r="D484" i="28"/>
  <c r="C484" i="28"/>
  <c r="B484" i="28"/>
  <c r="A484" i="28"/>
  <c r="F483" i="28"/>
  <c r="E483" i="28"/>
  <c r="D483" i="28"/>
  <c r="C483" i="28"/>
  <c r="B483" i="28"/>
  <c r="A483" i="28"/>
  <c r="F482" i="28"/>
  <c r="E482" i="28"/>
  <c r="D482" i="28"/>
  <c r="C482" i="28"/>
  <c r="B482" i="28"/>
  <c r="A482" i="28"/>
  <c r="F481" i="28"/>
  <c r="E481" i="28"/>
  <c r="D481" i="28"/>
  <c r="C481" i="28"/>
  <c r="B481" i="28"/>
  <c r="A481" i="28"/>
  <c r="F480" i="28"/>
  <c r="E480" i="28"/>
  <c r="D480" i="28"/>
  <c r="C480" i="28"/>
  <c r="B480" i="28"/>
  <c r="A480" i="28"/>
  <c r="F479" i="28"/>
  <c r="E479" i="28"/>
  <c r="D479" i="28"/>
  <c r="C479" i="28"/>
  <c r="B479" i="28"/>
  <c r="A479" i="28"/>
  <c r="F478" i="28"/>
  <c r="E478" i="28"/>
  <c r="D478" i="28"/>
  <c r="C478" i="28"/>
  <c r="B478" i="28"/>
  <c r="A478" i="28"/>
  <c r="F477" i="28"/>
  <c r="E477" i="28"/>
  <c r="D477" i="28"/>
  <c r="C477" i="28"/>
  <c r="B477" i="28"/>
  <c r="A477" i="28"/>
  <c r="F476" i="28"/>
  <c r="E476" i="28"/>
  <c r="D476" i="28"/>
  <c r="C476" i="28"/>
  <c r="B476" i="28"/>
  <c r="A476" i="28"/>
  <c r="F475" i="28"/>
  <c r="E475" i="28"/>
  <c r="D475" i="28"/>
  <c r="C475" i="28"/>
  <c r="B475" i="28"/>
  <c r="A475" i="28"/>
  <c r="F474" i="28"/>
  <c r="E474" i="28"/>
  <c r="D474" i="28"/>
  <c r="C474" i="28"/>
  <c r="B474" i="28"/>
  <c r="A474" i="28"/>
  <c r="F473" i="28"/>
  <c r="E473" i="28"/>
  <c r="D473" i="28"/>
  <c r="C473" i="28"/>
  <c r="B473" i="28"/>
  <c r="A473" i="28"/>
  <c r="F472" i="28"/>
  <c r="E472" i="28"/>
  <c r="D472" i="28"/>
  <c r="C472" i="28"/>
  <c r="B472" i="28"/>
  <c r="A472" i="28"/>
  <c r="F471" i="28"/>
  <c r="E471" i="28"/>
  <c r="D471" i="28"/>
  <c r="C471" i="28"/>
  <c r="B471" i="28"/>
  <c r="A471" i="28"/>
  <c r="F470" i="28"/>
  <c r="E470" i="28"/>
  <c r="D470" i="28"/>
  <c r="C470" i="28"/>
  <c r="B470" i="28"/>
  <c r="A470" i="28"/>
  <c r="F469" i="28"/>
  <c r="E469" i="28"/>
  <c r="D469" i="28"/>
  <c r="C469" i="28"/>
  <c r="B469" i="28"/>
  <c r="A469" i="28"/>
  <c r="F468" i="28"/>
  <c r="E468" i="28"/>
  <c r="D468" i="28"/>
  <c r="C468" i="28"/>
  <c r="B468" i="28"/>
  <c r="A468" i="28"/>
  <c r="F467" i="28"/>
  <c r="E467" i="28"/>
  <c r="D467" i="28"/>
  <c r="C467" i="28"/>
  <c r="B467" i="28"/>
  <c r="A467" i="28"/>
  <c r="F466" i="28"/>
  <c r="E466" i="28"/>
  <c r="D466" i="28"/>
  <c r="C466" i="28"/>
  <c r="B466" i="28"/>
  <c r="A466" i="28"/>
  <c r="F465" i="28"/>
  <c r="E465" i="28"/>
  <c r="D465" i="28"/>
  <c r="C465" i="28"/>
  <c r="B465" i="28"/>
  <c r="A465" i="28"/>
  <c r="D464" i="28"/>
  <c r="A464" i="28"/>
  <c r="F462" i="28"/>
  <c r="E462" i="28"/>
  <c r="D462" i="28"/>
  <c r="C462" i="28"/>
  <c r="B462" i="28"/>
  <c r="A462" i="28"/>
  <c r="F461" i="28"/>
  <c r="E461" i="28"/>
  <c r="D461" i="28"/>
  <c r="C461" i="28"/>
  <c r="B461" i="28"/>
  <c r="A461" i="28"/>
  <c r="F460" i="28"/>
  <c r="E460" i="28"/>
  <c r="D460" i="28"/>
  <c r="C460" i="28"/>
  <c r="B460" i="28"/>
  <c r="A460" i="28"/>
  <c r="F459" i="28"/>
  <c r="E459" i="28"/>
  <c r="D459" i="28"/>
  <c r="C459" i="28"/>
  <c r="B459" i="28"/>
  <c r="A459" i="28"/>
  <c r="F458" i="28"/>
  <c r="E458" i="28"/>
  <c r="D458" i="28"/>
  <c r="C458" i="28"/>
  <c r="B458" i="28"/>
  <c r="A458" i="28"/>
  <c r="F457" i="28"/>
  <c r="E457" i="28"/>
  <c r="D457" i="28"/>
  <c r="C457" i="28"/>
  <c r="B457" i="28"/>
  <c r="A457" i="28"/>
  <c r="F456" i="28"/>
  <c r="E456" i="28"/>
  <c r="D456" i="28"/>
  <c r="C456" i="28"/>
  <c r="B456" i="28"/>
  <c r="A456" i="28"/>
  <c r="F455" i="28"/>
  <c r="E455" i="28"/>
  <c r="D455" i="28"/>
  <c r="C455" i="28"/>
  <c r="B455" i="28"/>
  <c r="A455" i="28"/>
  <c r="F454" i="28"/>
  <c r="E454" i="28"/>
  <c r="D454" i="28"/>
  <c r="C454" i="28"/>
  <c r="B454" i="28"/>
  <c r="A454" i="28"/>
  <c r="F453" i="28"/>
  <c r="E453" i="28"/>
  <c r="D453" i="28"/>
  <c r="C453" i="28"/>
  <c r="B453" i="28"/>
  <c r="A453" i="28"/>
  <c r="F452" i="28"/>
  <c r="E452" i="28"/>
  <c r="D452" i="28"/>
  <c r="C452" i="28"/>
  <c r="B452" i="28"/>
  <c r="A452" i="28"/>
  <c r="F451" i="28"/>
  <c r="E451" i="28"/>
  <c r="D451" i="28"/>
  <c r="C451" i="28"/>
  <c r="B451" i="28"/>
  <c r="A451" i="28"/>
  <c r="F450" i="28"/>
  <c r="E450" i="28"/>
  <c r="D450" i="28"/>
  <c r="C450" i="28"/>
  <c r="B450" i="28"/>
  <c r="A450" i="28"/>
  <c r="F449" i="28"/>
  <c r="E449" i="28"/>
  <c r="D449" i="28"/>
  <c r="C449" i="28"/>
  <c r="B449" i="28"/>
  <c r="A449" i="28"/>
  <c r="F448" i="28"/>
  <c r="E448" i="28"/>
  <c r="D448" i="28"/>
  <c r="C448" i="28"/>
  <c r="B448" i="28"/>
  <c r="A448" i="28"/>
  <c r="F447" i="28"/>
  <c r="E447" i="28"/>
  <c r="D447" i="28"/>
  <c r="C447" i="28"/>
  <c r="B447" i="28"/>
  <c r="A447" i="28"/>
  <c r="F446" i="28"/>
  <c r="E446" i="28"/>
  <c r="D446" i="28"/>
  <c r="C446" i="28"/>
  <c r="B446" i="28"/>
  <c r="A446" i="28"/>
  <c r="F445" i="28"/>
  <c r="E445" i="28"/>
  <c r="D445" i="28"/>
  <c r="C445" i="28"/>
  <c r="B445" i="28"/>
  <c r="A445" i="28"/>
  <c r="F444" i="28"/>
  <c r="E444" i="28"/>
  <c r="D444" i="28"/>
  <c r="C444" i="28"/>
  <c r="B444" i="28"/>
  <c r="A444" i="28"/>
  <c r="F443" i="28"/>
  <c r="E443" i="28"/>
  <c r="D443" i="28"/>
  <c r="C443" i="28"/>
  <c r="B443" i="28"/>
  <c r="A443" i="28"/>
  <c r="F442" i="28"/>
  <c r="E442" i="28"/>
  <c r="D442" i="28"/>
  <c r="C442" i="28"/>
  <c r="B442" i="28"/>
  <c r="A442" i="28"/>
  <c r="F441" i="28"/>
  <c r="E441" i="28"/>
  <c r="D441" i="28"/>
  <c r="C441" i="28"/>
  <c r="B441" i="28"/>
  <c r="A441" i="28"/>
  <c r="F440" i="28"/>
  <c r="E440" i="28"/>
  <c r="D440" i="28"/>
  <c r="C440" i="28"/>
  <c r="B440" i="28"/>
  <c r="A440" i="28"/>
  <c r="F439" i="28"/>
  <c r="E439" i="28"/>
  <c r="D439" i="28"/>
  <c r="C439" i="28"/>
  <c r="B439" i="28"/>
  <c r="A439" i="28"/>
  <c r="F438" i="28"/>
  <c r="E438" i="28"/>
  <c r="D438" i="28"/>
  <c r="C438" i="28"/>
  <c r="B438" i="28"/>
  <c r="A438" i="28"/>
  <c r="F437" i="28"/>
  <c r="E437" i="28"/>
  <c r="D437" i="28"/>
  <c r="C437" i="28"/>
  <c r="B437" i="28"/>
  <c r="A437" i="28"/>
  <c r="F436" i="28"/>
  <c r="E436" i="28"/>
  <c r="D436" i="28"/>
  <c r="C436" i="28"/>
  <c r="B436" i="28"/>
  <c r="A436" i="28"/>
  <c r="F435" i="28"/>
  <c r="E435" i="28"/>
  <c r="D435" i="28"/>
  <c r="C435" i="28"/>
  <c r="B435" i="28"/>
  <c r="A435" i="28"/>
  <c r="F434" i="28"/>
  <c r="E434" i="28"/>
  <c r="D434" i="28"/>
  <c r="C434" i="28"/>
  <c r="B434" i="28"/>
  <c r="A434" i="28"/>
  <c r="F433" i="28"/>
  <c r="E433" i="28"/>
  <c r="D433" i="28"/>
  <c r="C433" i="28"/>
  <c r="B433" i="28"/>
  <c r="A433" i="28"/>
  <c r="D432" i="28"/>
  <c r="A432" i="28"/>
  <c r="F430" i="28"/>
  <c r="E430" i="28"/>
  <c r="D430" i="28"/>
  <c r="C430" i="28"/>
  <c r="B430" i="28"/>
  <c r="A430" i="28"/>
  <c r="F429" i="28"/>
  <c r="E429" i="28"/>
  <c r="D429" i="28"/>
  <c r="C429" i="28"/>
  <c r="B429" i="28"/>
  <c r="A429" i="28"/>
  <c r="F428" i="28"/>
  <c r="E428" i="28"/>
  <c r="D428" i="28"/>
  <c r="C428" i="28"/>
  <c r="B428" i="28"/>
  <c r="A428" i="28"/>
  <c r="F427" i="28"/>
  <c r="E427" i="28"/>
  <c r="D427" i="28"/>
  <c r="C427" i="28"/>
  <c r="B427" i="28"/>
  <c r="A427" i="28"/>
  <c r="F426" i="28"/>
  <c r="E426" i="28"/>
  <c r="D426" i="28"/>
  <c r="C426" i="28"/>
  <c r="B426" i="28"/>
  <c r="A426" i="28"/>
  <c r="F425" i="28"/>
  <c r="E425" i="28"/>
  <c r="D425" i="28"/>
  <c r="C425" i="28"/>
  <c r="B425" i="28"/>
  <c r="A425" i="28"/>
  <c r="F424" i="28"/>
  <c r="E424" i="28"/>
  <c r="D424" i="28"/>
  <c r="C424" i="28"/>
  <c r="B424" i="28"/>
  <c r="A424" i="28"/>
  <c r="F423" i="28"/>
  <c r="E423" i="28"/>
  <c r="D423" i="28"/>
  <c r="C423" i="28"/>
  <c r="B423" i="28"/>
  <c r="A423" i="28"/>
  <c r="F422" i="28"/>
  <c r="E422" i="28"/>
  <c r="D422" i="28"/>
  <c r="C422" i="28"/>
  <c r="B422" i="28"/>
  <c r="A422" i="28"/>
  <c r="F421" i="28"/>
  <c r="E421" i="28"/>
  <c r="D421" i="28"/>
  <c r="C421" i="28"/>
  <c r="B421" i="28"/>
  <c r="A421" i="28"/>
  <c r="F420" i="28"/>
  <c r="E420" i="28"/>
  <c r="D420" i="28"/>
  <c r="C420" i="28"/>
  <c r="B420" i="28"/>
  <c r="A420" i="28"/>
  <c r="F419" i="28"/>
  <c r="E419" i="28"/>
  <c r="D419" i="28"/>
  <c r="C419" i="28"/>
  <c r="B419" i="28"/>
  <c r="A419" i="28"/>
  <c r="F418" i="28"/>
  <c r="E418" i="28"/>
  <c r="D418" i="28"/>
  <c r="C418" i="28"/>
  <c r="B418" i="28"/>
  <c r="A418" i="28"/>
  <c r="F417" i="28"/>
  <c r="E417" i="28"/>
  <c r="D417" i="28"/>
  <c r="C417" i="28"/>
  <c r="B417" i="28"/>
  <c r="A417" i="28"/>
  <c r="F416" i="28"/>
  <c r="E416" i="28"/>
  <c r="D416" i="28"/>
  <c r="C416" i="28"/>
  <c r="B416" i="28"/>
  <c r="A416" i="28"/>
  <c r="F415" i="28"/>
  <c r="E415" i="28"/>
  <c r="D415" i="28"/>
  <c r="C415" i="28"/>
  <c r="B415" i="28"/>
  <c r="A415" i="28"/>
  <c r="F414" i="28"/>
  <c r="E414" i="28"/>
  <c r="D414" i="28"/>
  <c r="C414" i="28"/>
  <c r="B414" i="28"/>
  <c r="A414" i="28"/>
  <c r="F413" i="28"/>
  <c r="E413" i="28"/>
  <c r="D413" i="28"/>
  <c r="C413" i="28"/>
  <c r="B413" i="28"/>
  <c r="A413" i="28"/>
  <c r="F412" i="28"/>
  <c r="E412" i="28"/>
  <c r="D412" i="28"/>
  <c r="C412" i="28"/>
  <c r="B412" i="28"/>
  <c r="A412" i="28"/>
  <c r="F411" i="28"/>
  <c r="E411" i="28"/>
  <c r="D411" i="28"/>
  <c r="C411" i="28"/>
  <c r="B411" i="28"/>
  <c r="A411" i="28"/>
  <c r="F410" i="28"/>
  <c r="E410" i="28"/>
  <c r="D410" i="28"/>
  <c r="C410" i="28"/>
  <c r="B410" i="28"/>
  <c r="A410" i="28"/>
  <c r="F409" i="28"/>
  <c r="E409" i="28"/>
  <c r="D409" i="28"/>
  <c r="C409" i="28"/>
  <c r="B409" i="28"/>
  <c r="A409" i="28"/>
  <c r="F408" i="28"/>
  <c r="E408" i="28"/>
  <c r="D408" i="28"/>
  <c r="C408" i="28"/>
  <c r="B408" i="28"/>
  <c r="A408" i="28"/>
  <c r="F407" i="28"/>
  <c r="E407" i="28"/>
  <c r="D407" i="28"/>
  <c r="C407" i="28"/>
  <c r="B407" i="28"/>
  <c r="A407" i="28"/>
  <c r="F406" i="28"/>
  <c r="E406" i="28"/>
  <c r="D406" i="28"/>
  <c r="C406" i="28"/>
  <c r="B406" i="28"/>
  <c r="A406" i="28"/>
  <c r="F405" i="28"/>
  <c r="E405" i="28"/>
  <c r="D405" i="28"/>
  <c r="C405" i="28"/>
  <c r="B405" i="28"/>
  <c r="A405" i="28"/>
  <c r="F404" i="28"/>
  <c r="E404" i="28"/>
  <c r="D404" i="28"/>
  <c r="C404" i="28"/>
  <c r="B404" i="28"/>
  <c r="A404" i="28"/>
  <c r="F403" i="28"/>
  <c r="E403" i="28"/>
  <c r="D403" i="28"/>
  <c r="C403" i="28"/>
  <c r="B403" i="28"/>
  <c r="A403" i="28"/>
  <c r="F402" i="28"/>
  <c r="E402" i="28"/>
  <c r="D402" i="28"/>
  <c r="C402" i="28"/>
  <c r="B402" i="28"/>
  <c r="A402" i="28"/>
  <c r="F401" i="28"/>
  <c r="E401" i="28"/>
  <c r="D401" i="28"/>
  <c r="C401" i="28"/>
  <c r="B401" i="28"/>
  <c r="A401" i="28"/>
  <c r="D400" i="28"/>
  <c r="A400" i="28"/>
  <c r="F398" i="28"/>
  <c r="E398" i="28"/>
  <c r="D398" i="28"/>
  <c r="C398" i="28"/>
  <c r="B398" i="28"/>
  <c r="A398" i="28"/>
  <c r="F397" i="28"/>
  <c r="E397" i="28"/>
  <c r="D397" i="28"/>
  <c r="C397" i="28"/>
  <c r="B397" i="28"/>
  <c r="A397" i="28"/>
  <c r="F396" i="28"/>
  <c r="E396" i="28"/>
  <c r="D396" i="28"/>
  <c r="C396" i="28"/>
  <c r="B396" i="28"/>
  <c r="A396" i="28"/>
  <c r="F395" i="28"/>
  <c r="E395" i="28"/>
  <c r="D395" i="28"/>
  <c r="C395" i="28"/>
  <c r="B395" i="28"/>
  <c r="A395" i="28"/>
  <c r="F394" i="28"/>
  <c r="E394" i="28"/>
  <c r="D394" i="28"/>
  <c r="C394" i="28"/>
  <c r="B394" i="28"/>
  <c r="A394" i="28"/>
  <c r="F393" i="28"/>
  <c r="E393" i="28"/>
  <c r="D393" i="28"/>
  <c r="C393" i="28"/>
  <c r="B393" i="28"/>
  <c r="A393" i="28"/>
  <c r="F392" i="28"/>
  <c r="E392" i="28"/>
  <c r="D392" i="28"/>
  <c r="C392" i="28"/>
  <c r="B392" i="28"/>
  <c r="A392" i="28"/>
  <c r="F391" i="28"/>
  <c r="E391" i="28"/>
  <c r="D391" i="28"/>
  <c r="C391" i="28"/>
  <c r="B391" i="28"/>
  <c r="A391" i="28"/>
  <c r="F390" i="28"/>
  <c r="E390" i="28"/>
  <c r="D390" i="28"/>
  <c r="C390" i="28"/>
  <c r="B390" i="28"/>
  <c r="A390" i="28"/>
  <c r="F389" i="28"/>
  <c r="E389" i="28"/>
  <c r="D389" i="28"/>
  <c r="C389" i="28"/>
  <c r="B389" i="28"/>
  <c r="A389" i="28"/>
  <c r="F388" i="28"/>
  <c r="E388" i="28"/>
  <c r="D388" i="28"/>
  <c r="C388" i="28"/>
  <c r="B388" i="28"/>
  <c r="A388" i="28"/>
  <c r="F387" i="28"/>
  <c r="E387" i="28"/>
  <c r="D387" i="28"/>
  <c r="C387" i="28"/>
  <c r="B387" i="28"/>
  <c r="A387" i="28"/>
  <c r="F386" i="28"/>
  <c r="E386" i="28"/>
  <c r="D386" i="28"/>
  <c r="C386" i="28"/>
  <c r="B386" i="28"/>
  <c r="A386" i="28"/>
  <c r="F385" i="28"/>
  <c r="E385" i="28"/>
  <c r="D385" i="28"/>
  <c r="C385" i="28"/>
  <c r="B385" i="28"/>
  <c r="A385" i="28"/>
  <c r="F384" i="28"/>
  <c r="E384" i="28"/>
  <c r="D384" i="28"/>
  <c r="C384" i="28"/>
  <c r="B384" i="28"/>
  <c r="A384" i="28"/>
  <c r="F383" i="28"/>
  <c r="E383" i="28"/>
  <c r="D383" i="28"/>
  <c r="C383" i="28"/>
  <c r="B383" i="28"/>
  <c r="A383" i="28"/>
  <c r="F382" i="28"/>
  <c r="E382" i="28"/>
  <c r="D382" i="28"/>
  <c r="C382" i="28"/>
  <c r="B382" i="28"/>
  <c r="A382" i="28"/>
  <c r="F381" i="28"/>
  <c r="E381" i="28"/>
  <c r="D381" i="28"/>
  <c r="C381" i="28"/>
  <c r="B381" i="28"/>
  <c r="A381" i="28"/>
  <c r="F380" i="28"/>
  <c r="E380" i="28"/>
  <c r="D380" i="28"/>
  <c r="C380" i="28"/>
  <c r="B380" i="28"/>
  <c r="A380" i="28"/>
  <c r="F379" i="28"/>
  <c r="E379" i="28"/>
  <c r="D379" i="28"/>
  <c r="C379" i="28"/>
  <c r="B379" i="28"/>
  <c r="A379" i="28"/>
  <c r="F378" i="28"/>
  <c r="E378" i="28"/>
  <c r="D378" i="28"/>
  <c r="C378" i="28"/>
  <c r="B378" i="28"/>
  <c r="A378" i="28"/>
  <c r="F377" i="28"/>
  <c r="E377" i="28"/>
  <c r="D377" i="28"/>
  <c r="C377" i="28"/>
  <c r="B377" i="28"/>
  <c r="A377" i="28"/>
  <c r="F376" i="28"/>
  <c r="E376" i="28"/>
  <c r="D376" i="28"/>
  <c r="C376" i="28"/>
  <c r="B376" i="28"/>
  <c r="A376" i="28"/>
  <c r="F375" i="28"/>
  <c r="E375" i="28"/>
  <c r="D375" i="28"/>
  <c r="C375" i="28"/>
  <c r="B375" i="28"/>
  <c r="A375" i="28"/>
  <c r="F374" i="28"/>
  <c r="E374" i="28"/>
  <c r="D374" i="28"/>
  <c r="C374" i="28"/>
  <c r="B374" i="28"/>
  <c r="A374" i="28"/>
  <c r="F373" i="28"/>
  <c r="E373" i="28"/>
  <c r="D373" i="28"/>
  <c r="C373" i="28"/>
  <c r="B373" i="28"/>
  <c r="A373" i="28"/>
  <c r="F372" i="28"/>
  <c r="E372" i="28"/>
  <c r="D372" i="28"/>
  <c r="C372" i="28"/>
  <c r="B372" i="28"/>
  <c r="A372" i="28"/>
  <c r="F371" i="28"/>
  <c r="E371" i="28"/>
  <c r="D371" i="28"/>
  <c r="C371" i="28"/>
  <c r="B371" i="28"/>
  <c r="A371" i="28"/>
  <c r="F370" i="28"/>
  <c r="E370" i="28"/>
  <c r="D370" i="28"/>
  <c r="C370" i="28"/>
  <c r="B370" i="28"/>
  <c r="A370" i="28"/>
  <c r="F369" i="28"/>
  <c r="E369" i="28"/>
  <c r="D369" i="28"/>
  <c r="C369" i="28"/>
  <c r="B369" i="28"/>
  <c r="A369" i="28"/>
  <c r="D368" i="28"/>
  <c r="A368" i="28"/>
  <c r="F366" i="28"/>
  <c r="E366" i="28"/>
  <c r="D366" i="28"/>
  <c r="C366" i="28"/>
  <c r="B366" i="28"/>
  <c r="A366" i="28"/>
  <c r="F365" i="28"/>
  <c r="E365" i="28"/>
  <c r="D365" i="28"/>
  <c r="C365" i="28"/>
  <c r="B365" i="28"/>
  <c r="A365" i="28"/>
  <c r="F364" i="28"/>
  <c r="E364" i="28"/>
  <c r="D364" i="28"/>
  <c r="C364" i="28"/>
  <c r="B364" i="28"/>
  <c r="A364" i="28"/>
  <c r="F363" i="28"/>
  <c r="E363" i="28"/>
  <c r="D363" i="28"/>
  <c r="C363" i="28"/>
  <c r="B363" i="28"/>
  <c r="A363" i="28"/>
  <c r="F362" i="28"/>
  <c r="E362" i="28"/>
  <c r="D362" i="28"/>
  <c r="C362" i="28"/>
  <c r="B362" i="28"/>
  <c r="A362" i="28"/>
  <c r="F361" i="28"/>
  <c r="E361" i="28"/>
  <c r="D361" i="28"/>
  <c r="C361" i="28"/>
  <c r="B361" i="28"/>
  <c r="A361" i="28"/>
  <c r="F360" i="28"/>
  <c r="E360" i="28"/>
  <c r="D360" i="28"/>
  <c r="C360" i="28"/>
  <c r="B360" i="28"/>
  <c r="A360" i="28"/>
  <c r="F359" i="28"/>
  <c r="E359" i="28"/>
  <c r="D359" i="28"/>
  <c r="C359" i="28"/>
  <c r="B359" i="28"/>
  <c r="A359" i="28"/>
  <c r="F358" i="28"/>
  <c r="E358" i="28"/>
  <c r="D358" i="28"/>
  <c r="C358" i="28"/>
  <c r="B358" i="28"/>
  <c r="A358" i="28"/>
  <c r="F357" i="28"/>
  <c r="E357" i="28"/>
  <c r="D357" i="28"/>
  <c r="C357" i="28"/>
  <c r="B357" i="28"/>
  <c r="A357" i="28"/>
  <c r="F356" i="28"/>
  <c r="E356" i="28"/>
  <c r="D356" i="28"/>
  <c r="C356" i="28"/>
  <c r="B356" i="28"/>
  <c r="A356" i="28"/>
  <c r="F355" i="28"/>
  <c r="E355" i="28"/>
  <c r="D355" i="28"/>
  <c r="C355" i="28"/>
  <c r="B355" i="28"/>
  <c r="A355" i="28"/>
  <c r="F354" i="28"/>
  <c r="E354" i="28"/>
  <c r="D354" i="28"/>
  <c r="C354" i="28"/>
  <c r="B354" i="28"/>
  <c r="A354" i="28"/>
  <c r="F353" i="28"/>
  <c r="E353" i="28"/>
  <c r="D353" i="28"/>
  <c r="C353" i="28"/>
  <c r="B353" i="28"/>
  <c r="A353" i="28"/>
  <c r="F352" i="28"/>
  <c r="E352" i="28"/>
  <c r="D352" i="28"/>
  <c r="C352" i="28"/>
  <c r="B352" i="28"/>
  <c r="A352" i="28"/>
  <c r="F351" i="28"/>
  <c r="E351" i="28"/>
  <c r="D351" i="28"/>
  <c r="C351" i="28"/>
  <c r="B351" i="28"/>
  <c r="A351" i="28"/>
  <c r="F350" i="28"/>
  <c r="E350" i="28"/>
  <c r="D350" i="28"/>
  <c r="C350" i="28"/>
  <c r="B350" i="28"/>
  <c r="A350" i="28"/>
  <c r="F349" i="28"/>
  <c r="E349" i="28"/>
  <c r="D349" i="28"/>
  <c r="C349" i="28"/>
  <c r="B349" i="28"/>
  <c r="A349" i="28"/>
  <c r="F348" i="28"/>
  <c r="E348" i="28"/>
  <c r="D348" i="28"/>
  <c r="C348" i="28"/>
  <c r="B348" i="28"/>
  <c r="A348" i="28"/>
  <c r="F347" i="28"/>
  <c r="E347" i="28"/>
  <c r="D347" i="28"/>
  <c r="C347" i="28"/>
  <c r="B347" i="28"/>
  <c r="A347" i="28"/>
  <c r="F346" i="28"/>
  <c r="E346" i="28"/>
  <c r="D346" i="28"/>
  <c r="C346" i="28"/>
  <c r="B346" i="28"/>
  <c r="A346" i="28"/>
  <c r="F345" i="28"/>
  <c r="E345" i="28"/>
  <c r="D345" i="28"/>
  <c r="C345" i="28"/>
  <c r="B345" i="28"/>
  <c r="A345" i="28"/>
  <c r="F344" i="28"/>
  <c r="E344" i="28"/>
  <c r="D344" i="28"/>
  <c r="C344" i="28"/>
  <c r="B344" i="28"/>
  <c r="A344" i="28"/>
  <c r="F343" i="28"/>
  <c r="E343" i="28"/>
  <c r="D343" i="28"/>
  <c r="C343" i="28"/>
  <c r="B343" i="28"/>
  <c r="A343" i="28"/>
  <c r="F342" i="28"/>
  <c r="E342" i="28"/>
  <c r="D342" i="28"/>
  <c r="C342" i="28"/>
  <c r="B342" i="28"/>
  <c r="A342" i="28"/>
  <c r="F341" i="28"/>
  <c r="E341" i="28"/>
  <c r="D341" i="28"/>
  <c r="C341" i="28"/>
  <c r="B341" i="28"/>
  <c r="A341" i="28"/>
  <c r="F340" i="28"/>
  <c r="E340" i="28"/>
  <c r="D340" i="28"/>
  <c r="C340" i="28"/>
  <c r="B340" i="28"/>
  <c r="A340" i="28"/>
  <c r="F339" i="28"/>
  <c r="E339" i="28"/>
  <c r="D339" i="28"/>
  <c r="C339" i="28"/>
  <c r="B339" i="28"/>
  <c r="A339" i="28"/>
  <c r="F338" i="28"/>
  <c r="E338" i="28"/>
  <c r="D338" i="28"/>
  <c r="C338" i="28"/>
  <c r="B338" i="28"/>
  <c r="A338" i="28"/>
  <c r="F337" i="28"/>
  <c r="E337" i="28"/>
  <c r="D337" i="28"/>
  <c r="C337" i="28"/>
  <c r="B337" i="28"/>
  <c r="A337" i="28"/>
  <c r="D336" i="28"/>
  <c r="A336" i="28"/>
  <c r="F334" i="28"/>
  <c r="E334" i="28"/>
  <c r="D334" i="28"/>
  <c r="C334" i="28"/>
  <c r="B334" i="28"/>
  <c r="A334" i="28"/>
  <c r="F333" i="28"/>
  <c r="E333" i="28"/>
  <c r="D333" i="28"/>
  <c r="C333" i="28"/>
  <c r="B333" i="28"/>
  <c r="A333" i="28"/>
  <c r="F332" i="28"/>
  <c r="E332" i="28"/>
  <c r="D332" i="28"/>
  <c r="C332" i="28"/>
  <c r="B332" i="28"/>
  <c r="A332" i="28"/>
  <c r="F331" i="28"/>
  <c r="E331" i="28"/>
  <c r="D331" i="28"/>
  <c r="C331" i="28"/>
  <c r="B331" i="28"/>
  <c r="A331" i="28"/>
  <c r="F330" i="28"/>
  <c r="E330" i="28"/>
  <c r="D330" i="28"/>
  <c r="C330" i="28"/>
  <c r="B330" i="28"/>
  <c r="A330" i="28"/>
  <c r="F329" i="28"/>
  <c r="E329" i="28"/>
  <c r="D329" i="28"/>
  <c r="C329" i="28"/>
  <c r="B329" i="28"/>
  <c r="A329" i="28"/>
  <c r="F328" i="28"/>
  <c r="E328" i="28"/>
  <c r="D328" i="28"/>
  <c r="C328" i="28"/>
  <c r="B328" i="28"/>
  <c r="A328" i="28"/>
  <c r="F327" i="28"/>
  <c r="E327" i="28"/>
  <c r="D327" i="28"/>
  <c r="C327" i="28"/>
  <c r="B327" i="28"/>
  <c r="A327" i="28"/>
  <c r="F326" i="28"/>
  <c r="E326" i="28"/>
  <c r="D326" i="28"/>
  <c r="C326" i="28"/>
  <c r="B326" i="28"/>
  <c r="A326" i="28"/>
  <c r="F325" i="28"/>
  <c r="E325" i="28"/>
  <c r="D325" i="28"/>
  <c r="C325" i="28"/>
  <c r="B325" i="28"/>
  <c r="A325" i="28"/>
  <c r="F324" i="28"/>
  <c r="E324" i="28"/>
  <c r="D324" i="28"/>
  <c r="C324" i="28"/>
  <c r="B324" i="28"/>
  <c r="A324" i="28"/>
  <c r="F323" i="28"/>
  <c r="E323" i="28"/>
  <c r="D323" i="28"/>
  <c r="C323" i="28"/>
  <c r="B323" i="28"/>
  <c r="A323" i="28"/>
  <c r="F322" i="28"/>
  <c r="E322" i="28"/>
  <c r="D322" i="28"/>
  <c r="C322" i="28"/>
  <c r="B322" i="28"/>
  <c r="A322" i="28"/>
  <c r="F321" i="28"/>
  <c r="E321" i="28"/>
  <c r="D321" i="28"/>
  <c r="C321" i="28"/>
  <c r="B321" i="28"/>
  <c r="A321" i="28"/>
  <c r="F320" i="28"/>
  <c r="E320" i="28"/>
  <c r="D320" i="28"/>
  <c r="C320" i="28"/>
  <c r="B320" i="28"/>
  <c r="A320" i="28"/>
  <c r="F319" i="28"/>
  <c r="E319" i="28"/>
  <c r="D319" i="28"/>
  <c r="C319" i="28"/>
  <c r="B319" i="28"/>
  <c r="A319" i="28"/>
  <c r="F318" i="28"/>
  <c r="E318" i="28"/>
  <c r="D318" i="28"/>
  <c r="C318" i="28"/>
  <c r="B318" i="28"/>
  <c r="A318" i="28"/>
  <c r="F317" i="28"/>
  <c r="E317" i="28"/>
  <c r="D317" i="28"/>
  <c r="C317" i="28"/>
  <c r="B317" i="28"/>
  <c r="A317" i="28"/>
  <c r="F316" i="28"/>
  <c r="E316" i="28"/>
  <c r="D316" i="28"/>
  <c r="C316" i="28"/>
  <c r="B316" i="28"/>
  <c r="A316" i="28"/>
  <c r="F315" i="28"/>
  <c r="E315" i="28"/>
  <c r="D315" i="28"/>
  <c r="C315" i="28"/>
  <c r="B315" i="28"/>
  <c r="A315" i="28"/>
  <c r="F314" i="28"/>
  <c r="E314" i="28"/>
  <c r="D314" i="28"/>
  <c r="C314" i="28"/>
  <c r="B314" i="28"/>
  <c r="A314" i="28"/>
  <c r="F313" i="28"/>
  <c r="E313" i="28"/>
  <c r="D313" i="28"/>
  <c r="C313" i="28"/>
  <c r="B313" i="28"/>
  <c r="A313" i="28"/>
  <c r="F312" i="28"/>
  <c r="E312" i="28"/>
  <c r="D312" i="28"/>
  <c r="C312" i="28"/>
  <c r="B312" i="28"/>
  <c r="A312" i="28"/>
  <c r="F311" i="28"/>
  <c r="E311" i="28"/>
  <c r="D311" i="28"/>
  <c r="C311" i="28"/>
  <c r="B311" i="28"/>
  <c r="A311" i="28"/>
  <c r="F310" i="28"/>
  <c r="E310" i="28"/>
  <c r="D310" i="28"/>
  <c r="C310" i="28"/>
  <c r="B310" i="28"/>
  <c r="A310" i="28"/>
  <c r="F309" i="28"/>
  <c r="E309" i="28"/>
  <c r="D309" i="28"/>
  <c r="C309" i="28"/>
  <c r="B309" i="28"/>
  <c r="A309" i="28"/>
  <c r="F308" i="28"/>
  <c r="E308" i="28"/>
  <c r="D308" i="28"/>
  <c r="C308" i="28"/>
  <c r="B308" i="28"/>
  <c r="A308" i="28"/>
  <c r="F307" i="28"/>
  <c r="E307" i="28"/>
  <c r="D307" i="28"/>
  <c r="C307" i="28"/>
  <c r="B307" i="28"/>
  <c r="A307" i="28"/>
  <c r="F306" i="28"/>
  <c r="E306" i="28"/>
  <c r="D306" i="28"/>
  <c r="C306" i="28"/>
  <c r="B306" i="28"/>
  <c r="A306" i="28"/>
  <c r="F305" i="28"/>
  <c r="E305" i="28"/>
  <c r="D305" i="28"/>
  <c r="C305" i="28"/>
  <c r="B305" i="28"/>
  <c r="A305" i="28"/>
  <c r="D304" i="28"/>
  <c r="A304" i="28"/>
  <c r="F302" i="28"/>
  <c r="E302" i="28"/>
  <c r="D302" i="28"/>
  <c r="C302" i="28"/>
  <c r="B302" i="28"/>
  <c r="A302" i="28"/>
  <c r="F301" i="28"/>
  <c r="E301" i="28"/>
  <c r="D301" i="28"/>
  <c r="C301" i="28"/>
  <c r="B301" i="28"/>
  <c r="A301" i="28"/>
  <c r="F300" i="28"/>
  <c r="E300" i="28"/>
  <c r="D300" i="28"/>
  <c r="C300" i="28"/>
  <c r="B300" i="28"/>
  <c r="A300" i="28"/>
  <c r="F299" i="28"/>
  <c r="E299" i="28"/>
  <c r="D299" i="28"/>
  <c r="C299" i="28"/>
  <c r="B299" i="28"/>
  <c r="A299" i="28"/>
  <c r="F298" i="28"/>
  <c r="E298" i="28"/>
  <c r="D298" i="28"/>
  <c r="C298" i="28"/>
  <c r="B298" i="28"/>
  <c r="A298" i="28"/>
  <c r="F297" i="28"/>
  <c r="E297" i="28"/>
  <c r="D297" i="28"/>
  <c r="C297" i="28"/>
  <c r="B297" i="28"/>
  <c r="A297" i="28"/>
  <c r="F296" i="28"/>
  <c r="E296" i="28"/>
  <c r="D296" i="28"/>
  <c r="C296" i="28"/>
  <c r="B296" i="28"/>
  <c r="A296" i="28"/>
  <c r="F295" i="28"/>
  <c r="E295" i="28"/>
  <c r="D295" i="28"/>
  <c r="C295" i="28"/>
  <c r="B295" i="28"/>
  <c r="A295" i="28"/>
  <c r="F294" i="28"/>
  <c r="E294" i="28"/>
  <c r="D294" i="28"/>
  <c r="C294" i="28"/>
  <c r="B294" i="28"/>
  <c r="A294" i="28"/>
  <c r="F293" i="28"/>
  <c r="E293" i="28"/>
  <c r="D293" i="28"/>
  <c r="C293" i="28"/>
  <c r="B293" i="28"/>
  <c r="A293" i="28"/>
  <c r="F292" i="28"/>
  <c r="E292" i="28"/>
  <c r="D292" i="28"/>
  <c r="C292" i="28"/>
  <c r="B292" i="28"/>
  <c r="A292" i="28"/>
  <c r="F291" i="28"/>
  <c r="E291" i="28"/>
  <c r="D291" i="28"/>
  <c r="C291" i="28"/>
  <c r="B291" i="28"/>
  <c r="A291" i="28"/>
  <c r="F290" i="28"/>
  <c r="E290" i="28"/>
  <c r="D290" i="28"/>
  <c r="C290" i="28"/>
  <c r="B290" i="28"/>
  <c r="A290" i="28"/>
  <c r="F289" i="28"/>
  <c r="E289" i="28"/>
  <c r="D289" i="28"/>
  <c r="C289" i="28"/>
  <c r="B289" i="28"/>
  <c r="A289" i="28"/>
  <c r="F288" i="28"/>
  <c r="E288" i="28"/>
  <c r="D288" i="28"/>
  <c r="C288" i="28"/>
  <c r="B288" i="28"/>
  <c r="A288" i="28"/>
  <c r="F287" i="28"/>
  <c r="E287" i="28"/>
  <c r="D287" i="28"/>
  <c r="C287" i="28"/>
  <c r="B287" i="28"/>
  <c r="A287" i="28"/>
  <c r="F286" i="28"/>
  <c r="E286" i="28"/>
  <c r="D286" i="28"/>
  <c r="C286" i="28"/>
  <c r="B286" i="28"/>
  <c r="A286" i="28"/>
  <c r="F285" i="28"/>
  <c r="E285" i="28"/>
  <c r="D285" i="28"/>
  <c r="C285" i="28"/>
  <c r="B285" i="28"/>
  <c r="A285" i="28"/>
  <c r="F284" i="28"/>
  <c r="E284" i="28"/>
  <c r="D284" i="28"/>
  <c r="C284" i="28"/>
  <c r="B284" i="28"/>
  <c r="A284" i="28"/>
  <c r="F283" i="28"/>
  <c r="E283" i="28"/>
  <c r="D283" i="28"/>
  <c r="C283" i="28"/>
  <c r="B283" i="28"/>
  <c r="A283" i="28"/>
  <c r="F282" i="28"/>
  <c r="E282" i="28"/>
  <c r="D282" i="28"/>
  <c r="C282" i="28"/>
  <c r="B282" i="28"/>
  <c r="A282" i="28"/>
  <c r="F281" i="28"/>
  <c r="E281" i="28"/>
  <c r="D281" i="28"/>
  <c r="C281" i="28"/>
  <c r="B281" i="28"/>
  <c r="A281" i="28"/>
  <c r="F280" i="28"/>
  <c r="E280" i="28"/>
  <c r="D280" i="28"/>
  <c r="C280" i="28"/>
  <c r="B280" i="28"/>
  <c r="A280" i="28"/>
  <c r="F279" i="28"/>
  <c r="E279" i="28"/>
  <c r="D279" i="28"/>
  <c r="C279" i="28"/>
  <c r="B279" i="28"/>
  <c r="A279" i="28"/>
  <c r="F278" i="28"/>
  <c r="E278" i="28"/>
  <c r="D278" i="28"/>
  <c r="C278" i="28"/>
  <c r="B278" i="28"/>
  <c r="A278" i="28"/>
  <c r="F277" i="28"/>
  <c r="E277" i="28"/>
  <c r="D277" i="28"/>
  <c r="C277" i="28"/>
  <c r="B277" i="28"/>
  <c r="A277" i="28"/>
  <c r="F276" i="28"/>
  <c r="E276" i="28"/>
  <c r="D276" i="28"/>
  <c r="C276" i="28"/>
  <c r="B276" i="28"/>
  <c r="A276" i="28"/>
  <c r="F275" i="28"/>
  <c r="E275" i="28"/>
  <c r="D275" i="28"/>
  <c r="C275" i="28"/>
  <c r="B275" i="28"/>
  <c r="A275" i="28"/>
  <c r="F274" i="28"/>
  <c r="E274" i="28"/>
  <c r="D274" i="28"/>
  <c r="C274" i="28"/>
  <c r="B274" i="28"/>
  <c r="A274" i="28"/>
  <c r="F273" i="28"/>
  <c r="E273" i="28"/>
  <c r="D273" i="28"/>
  <c r="C273" i="28"/>
  <c r="B273" i="28"/>
  <c r="A273" i="28"/>
  <c r="D272" i="28"/>
  <c r="A272" i="28"/>
  <c r="F270" i="28"/>
  <c r="E270" i="28"/>
  <c r="D270" i="28"/>
  <c r="C270" i="28"/>
  <c r="B270" i="28"/>
  <c r="A270" i="28"/>
  <c r="F269" i="28"/>
  <c r="E269" i="28"/>
  <c r="D269" i="28"/>
  <c r="C269" i="28"/>
  <c r="B269" i="28"/>
  <c r="A269" i="28"/>
  <c r="F268" i="28"/>
  <c r="E268" i="28"/>
  <c r="D268" i="28"/>
  <c r="C268" i="28"/>
  <c r="B268" i="28"/>
  <c r="A268" i="28"/>
  <c r="F267" i="28"/>
  <c r="E267" i="28"/>
  <c r="D267" i="28"/>
  <c r="C267" i="28"/>
  <c r="B267" i="28"/>
  <c r="A267" i="28"/>
  <c r="F266" i="28"/>
  <c r="E266" i="28"/>
  <c r="D266" i="28"/>
  <c r="C266" i="28"/>
  <c r="B266" i="28"/>
  <c r="A266" i="28"/>
  <c r="F265" i="28"/>
  <c r="E265" i="28"/>
  <c r="D265" i="28"/>
  <c r="C265" i="28"/>
  <c r="B265" i="28"/>
  <c r="A265" i="28"/>
  <c r="F264" i="28"/>
  <c r="E264" i="28"/>
  <c r="D264" i="28"/>
  <c r="C264" i="28"/>
  <c r="B264" i="28"/>
  <c r="A264" i="28"/>
  <c r="F263" i="28"/>
  <c r="E263" i="28"/>
  <c r="D263" i="28"/>
  <c r="C263" i="28"/>
  <c r="B263" i="28"/>
  <c r="A263" i="28"/>
  <c r="F262" i="28"/>
  <c r="E262" i="28"/>
  <c r="D262" i="28"/>
  <c r="C262" i="28"/>
  <c r="B262" i="28"/>
  <c r="A262" i="28"/>
  <c r="F261" i="28"/>
  <c r="E261" i="28"/>
  <c r="D261" i="28"/>
  <c r="C261" i="28"/>
  <c r="B261" i="28"/>
  <c r="A261" i="28"/>
  <c r="F260" i="28"/>
  <c r="E260" i="28"/>
  <c r="D260" i="28"/>
  <c r="C260" i="28"/>
  <c r="B260" i="28"/>
  <c r="A260" i="28"/>
  <c r="F259" i="28"/>
  <c r="E259" i="28"/>
  <c r="D259" i="28"/>
  <c r="C259" i="28"/>
  <c r="B259" i="28"/>
  <c r="A259" i="28"/>
  <c r="F258" i="28"/>
  <c r="E258" i="28"/>
  <c r="D258" i="28"/>
  <c r="C258" i="28"/>
  <c r="B258" i="28"/>
  <c r="A258" i="28"/>
  <c r="F257" i="28"/>
  <c r="E257" i="28"/>
  <c r="D257" i="28"/>
  <c r="C257" i="28"/>
  <c r="B257" i="28"/>
  <c r="A257" i="28"/>
  <c r="F256" i="28"/>
  <c r="E256" i="28"/>
  <c r="D256" i="28"/>
  <c r="C256" i="28"/>
  <c r="B256" i="28"/>
  <c r="A256" i="28"/>
  <c r="F255" i="28"/>
  <c r="E255" i="28"/>
  <c r="D255" i="28"/>
  <c r="C255" i="28"/>
  <c r="B255" i="28"/>
  <c r="A255" i="28"/>
  <c r="F254" i="28"/>
  <c r="E254" i="28"/>
  <c r="D254" i="28"/>
  <c r="C254" i="28"/>
  <c r="B254" i="28"/>
  <c r="A254" i="28"/>
  <c r="F253" i="28"/>
  <c r="E253" i="28"/>
  <c r="D253" i="28"/>
  <c r="C253" i="28"/>
  <c r="B253" i="28"/>
  <c r="A253" i="28"/>
  <c r="F252" i="28"/>
  <c r="E252" i="28"/>
  <c r="D252" i="28"/>
  <c r="C252" i="28"/>
  <c r="B252" i="28"/>
  <c r="A252" i="28"/>
  <c r="F251" i="28"/>
  <c r="E251" i="28"/>
  <c r="D251" i="28"/>
  <c r="C251" i="28"/>
  <c r="B251" i="28"/>
  <c r="A251" i="28"/>
  <c r="F250" i="28"/>
  <c r="E250" i="28"/>
  <c r="D250" i="28"/>
  <c r="C250" i="28"/>
  <c r="B250" i="28"/>
  <c r="A250" i="28"/>
  <c r="F249" i="28"/>
  <c r="E249" i="28"/>
  <c r="D249" i="28"/>
  <c r="C249" i="28"/>
  <c r="B249" i="28"/>
  <c r="A249" i="28"/>
  <c r="F248" i="28"/>
  <c r="E248" i="28"/>
  <c r="D248" i="28"/>
  <c r="C248" i="28"/>
  <c r="B248" i="28"/>
  <c r="A248" i="28"/>
  <c r="F247" i="28"/>
  <c r="E247" i="28"/>
  <c r="D247" i="28"/>
  <c r="C247" i="28"/>
  <c r="B247" i="28"/>
  <c r="A247" i="28"/>
  <c r="F246" i="28"/>
  <c r="E246" i="28"/>
  <c r="D246" i="28"/>
  <c r="C246" i="28"/>
  <c r="B246" i="28"/>
  <c r="A246" i="28"/>
  <c r="F245" i="28"/>
  <c r="E245" i="28"/>
  <c r="D245" i="28"/>
  <c r="C245" i="28"/>
  <c r="B245" i="28"/>
  <c r="A245" i="28"/>
  <c r="F244" i="28"/>
  <c r="E244" i="28"/>
  <c r="D244" i="28"/>
  <c r="C244" i="28"/>
  <c r="B244" i="28"/>
  <c r="A244" i="28"/>
  <c r="F243" i="28"/>
  <c r="E243" i="28"/>
  <c r="D243" i="28"/>
  <c r="C243" i="28"/>
  <c r="B243" i="28"/>
  <c r="A243" i="28"/>
  <c r="F242" i="28"/>
  <c r="E242" i="28"/>
  <c r="D242" i="28"/>
  <c r="C242" i="28"/>
  <c r="B242" i="28"/>
  <c r="A242" i="28"/>
  <c r="F241" i="28"/>
  <c r="E241" i="28"/>
  <c r="D241" i="28"/>
  <c r="C241" i="28"/>
  <c r="B241" i="28"/>
  <c r="A241" i="28"/>
  <c r="D240" i="28"/>
  <c r="A240" i="28"/>
  <c r="F238" i="28"/>
  <c r="E238" i="28"/>
  <c r="D238" i="28"/>
  <c r="C238" i="28"/>
  <c r="B238" i="28"/>
  <c r="A238" i="28"/>
  <c r="F237" i="28"/>
  <c r="E237" i="28"/>
  <c r="D237" i="28"/>
  <c r="C237" i="28"/>
  <c r="B237" i="28"/>
  <c r="A237" i="28"/>
  <c r="F236" i="28"/>
  <c r="E236" i="28"/>
  <c r="D236" i="28"/>
  <c r="C236" i="28"/>
  <c r="B236" i="28"/>
  <c r="A236" i="28"/>
  <c r="F235" i="28"/>
  <c r="E235" i="28"/>
  <c r="D235" i="28"/>
  <c r="C235" i="28"/>
  <c r="B235" i="28"/>
  <c r="A235" i="28"/>
  <c r="F234" i="28"/>
  <c r="E234" i="28"/>
  <c r="D234" i="28"/>
  <c r="C234" i="28"/>
  <c r="B234" i="28"/>
  <c r="A234" i="28"/>
  <c r="F233" i="28"/>
  <c r="E233" i="28"/>
  <c r="D233" i="28"/>
  <c r="C233" i="28"/>
  <c r="B233" i="28"/>
  <c r="A233" i="28"/>
  <c r="F232" i="28"/>
  <c r="E232" i="28"/>
  <c r="D232" i="28"/>
  <c r="C232" i="28"/>
  <c r="B232" i="28"/>
  <c r="A232" i="28"/>
  <c r="F231" i="28"/>
  <c r="E231" i="28"/>
  <c r="D231" i="28"/>
  <c r="C231" i="28"/>
  <c r="B231" i="28"/>
  <c r="A231" i="28"/>
  <c r="F230" i="28"/>
  <c r="E230" i="28"/>
  <c r="D230" i="28"/>
  <c r="C230" i="28"/>
  <c r="B230" i="28"/>
  <c r="A230" i="28"/>
  <c r="F229" i="28"/>
  <c r="E229" i="28"/>
  <c r="D229" i="28"/>
  <c r="C229" i="28"/>
  <c r="B229" i="28"/>
  <c r="A229" i="28"/>
  <c r="F228" i="28"/>
  <c r="E228" i="28"/>
  <c r="D228" i="28"/>
  <c r="C228" i="28"/>
  <c r="B228" i="28"/>
  <c r="A228" i="28"/>
  <c r="F227" i="28"/>
  <c r="E227" i="28"/>
  <c r="D227" i="28"/>
  <c r="C227" i="28"/>
  <c r="B227" i="28"/>
  <c r="A227" i="28"/>
  <c r="F226" i="28"/>
  <c r="E226" i="28"/>
  <c r="D226" i="28"/>
  <c r="C226" i="28"/>
  <c r="B226" i="28"/>
  <c r="A226" i="28"/>
  <c r="F225" i="28"/>
  <c r="E225" i="28"/>
  <c r="D225" i="28"/>
  <c r="C225" i="28"/>
  <c r="B225" i="28"/>
  <c r="A225" i="28"/>
  <c r="F224" i="28"/>
  <c r="E224" i="28"/>
  <c r="D224" i="28"/>
  <c r="C224" i="28"/>
  <c r="B224" i="28"/>
  <c r="A224" i="28"/>
  <c r="F223" i="28"/>
  <c r="E223" i="28"/>
  <c r="D223" i="28"/>
  <c r="C223" i="28"/>
  <c r="B223" i="28"/>
  <c r="A223" i="28"/>
  <c r="F222" i="28"/>
  <c r="E222" i="28"/>
  <c r="D222" i="28"/>
  <c r="C222" i="28"/>
  <c r="B222" i="28"/>
  <c r="A222" i="28"/>
  <c r="F221" i="28"/>
  <c r="E221" i="28"/>
  <c r="D221" i="28"/>
  <c r="C221" i="28"/>
  <c r="B221" i="28"/>
  <c r="A221" i="28"/>
  <c r="F220" i="28"/>
  <c r="E220" i="28"/>
  <c r="D220" i="28"/>
  <c r="C220" i="28"/>
  <c r="B220" i="28"/>
  <c r="A220" i="28"/>
  <c r="F219" i="28"/>
  <c r="E219" i="28"/>
  <c r="D219" i="28"/>
  <c r="C219" i="28"/>
  <c r="B219" i="28"/>
  <c r="A219" i="28"/>
  <c r="F218" i="28"/>
  <c r="E218" i="28"/>
  <c r="D218" i="28"/>
  <c r="C218" i="28"/>
  <c r="B218" i="28"/>
  <c r="A218" i="28"/>
  <c r="F217" i="28"/>
  <c r="E217" i="28"/>
  <c r="D217" i="28"/>
  <c r="C217" i="28"/>
  <c r="B217" i="28"/>
  <c r="A217" i="28"/>
  <c r="F216" i="28"/>
  <c r="E216" i="28"/>
  <c r="D216" i="28"/>
  <c r="C216" i="28"/>
  <c r="B216" i="28"/>
  <c r="A216" i="28"/>
  <c r="F215" i="28"/>
  <c r="E215" i="28"/>
  <c r="D215" i="28"/>
  <c r="C215" i="28"/>
  <c r="B215" i="28"/>
  <c r="A215" i="28"/>
  <c r="F214" i="28"/>
  <c r="E214" i="28"/>
  <c r="D214" i="28"/>
  <c r="C214" i="28"/>
  <c r="B214" i="28"/>
  <c r="A214" i="28"/>
  <c r="F213" i="28"/>
  <c r="E213" i="28"/>
  <c r="D213" i="28"/>
  <c r="C213" i="28"/>
  <c r="B213" i="28"/>
  <c r="A213" i="28"/>
  <c r="F212" i="28"/>
  <c r="E212" i="28"/>
  <c r="D212" i="28"/>
  <c r="C212" i="28"/>
  <c r="B212" i="28"/>
  <c r="A212" i="28"/>
  <c r="F211" i="28"/>
  <c r="E211" i="28"/>
  <c r="D211" i="28"/>
  <c r="C211" i="28"/>
  <c r="B211" i="28"/>
  <c r="A211" i="28"/>
  <c r="F210" i="28"/>
  <c r="E210" i="28"/>
  <c r="D210" i="28"/>
  <c r="C210" i="28"/>
  <c r="B210" i="28"/>
  <c r="A210" i="28"/>
  <c r="F209" i="28"/>
  <c r="E209" i="28"/>
  <c r="D209" i="28"/>
  <c r="C209" i="28"/>
  <c r="B209" i="28"/>
  <c r="A209" i="28"/>
  <c r="D208" i="28"/>
  <c r="A208" i="28"/>
  <c r="F206" i="28"/>
  <c r="E206" i="28"/>
  <c r="D206" i="28"/>
  <c r="C206" i="28"/>
  <c r="B206" i="28"/>
  <c r="A206" i="28"/>
  <c r="F205" i="28"/>
  <c r="E205" i="28"/>
  <c r="D205" i="28"/>
  <c r="C205" i="28"/>
  <c r="B205" i="28"/>
  <c r="A205" i="28"/>
  <c r="F204" i="28"/>
  <c r="E204" i="28"/>
  <c r="D204" i="28"/>
  <c r="C204" i="28"/>
  <c r="B204" i="28"/>
  <c r="A204" i="28"/>
  <c r="F203" i="28"/>
  <c r="E203" i="28"/>
  <c r="D203" i="28"/>
  <c r="C203" i="28"/>
  <c r="B203" i="28"/>
  <c r="A203" i="28"/>
  <c r="F202" i="28"/>
  <c r="E202" i="28"/>
  <c r="D202" i="28"/>
  <c r="C202" i="28"/>
  <c r="B202" i="28"/>
  <c r="A202" i="28"/>
  <c r="F201" i="28"/>
  <c r="E201" i="28"/>
  <c r="D201" i="28"/>
  <c r="C201" i="28"/>
  <c r="B201" i="28"/>
  <c r="A201" i="28"/>
  <c r="F200" i="28"/>
  <c r="E200" i="28"/>
  <c r="D200" i="28"/>
  <c r="C200" i="28"/>
  <c r="B200" i="28"/>
  <c r="A200" i="28"/>
  <c r="F199" i="28"/>
  <c r="E199" i="28"/>
  <c r="D199" i="28"/>
  <c r="C199" i="28"/>
  <c r="B199" i="28"/>
  <c r="A199" i="28"/>
  <c r="F198" i="28"/>
  <c r="E198" i="28"/>
  <c r="D198" i="28"/>
  <c r="C198" i="28"/>
  <c r="B198" i="28"/>
  <c r="A198" i="28"/>
  <c r="F197" i="28"/>
  <c r="E197" i="28"/>
  <c r="D197" i="28"/>
  <c r="C197" i="28"/>
  <c r="B197" i="28"/>
  <c r="A197" i="28"/>
  <c r="F196" i="28"/>
  <c r="E196" i="28"/>
  <c r="D196" i="28"/>
  <c r="C196" i="28"/>
  <c r="B196" i="28"/>
  <c r="A196" i="28"/>
  <c r="F195" i="28"/>
  <c r="E195" i="28"/>
  <c r="D195" i="28"/>
  <c r="C195" i="28"/>
  <c r="B195" i="28"/>
  <c r="A195" i="28"/>
  <c r="F194" i="28"/>
  <c r="E194" i="28"/>
  <c r="D194" i="28"/>
  <c r="C194" i="28"/>
  <c r="B194" i="28"/>
  <c r="A194" i="28"/>
  <c r="F193" i="28"/>
  <c r="E193" i="28"/>
  <c r="D193" i="28"/>
  <c r="C193" i="28"/>
  <c r="B193" i="28"/>
  <c r="A193" i="28"/>
  <c r="F192" i="28"/>
  <c r="E192" i="28"/>
  <c r="D192" i="28"/>
  <c r="C192" i="28"/>
  <c r="B192" i="28"/>
  <c r="A192" i="28"/>
  <c r="F191" i="28"/>
  <c r="E191" i="28"/>
  <c r="D191" i="28"/>
  <c r="C191" i="28"/>
  <c r="B191" i="28"/>
  <c r="A191" i="28"/>
  <c r="F190" i="28"/>
  <c r="E190" i="28"/>
  <c r="D190" i="28"/>
  <c r="C190" i="28"/>
  <c r="B190" i="28"/>
  <c r="A190" i="28"/>
  <c r="F189" i="28"/>
  <c r="E189" i="28"/>
  <c r="D189" i="28"/>
  <c r="C189" i="28"/>
  <c r="B189" i="28"/>
  <c r="A189" i="28"/>
  <c r="F188" i="28"/>
  <c r="E188" i="28"/>
  <c r="D188" i="28"/>
  <c r="C188" i="28"/>
  <c r="B188" i="28"/>
  <c r="A188" i="28"/>
  <c r="F187" i="28"/>
  <c r="E187" i="28"/>
  <c r="D187" i="28"/>
  <c r="C187" i="28"/>
  <c r="B187" i="28"/>
  <c r="A187" i="28"/>
  <c r="F186" i="28"/>
  <c r="E186" i="28"/>
  <c r="D186" i="28"/>
  <c r="C186" i="28"/>
  <c r="B186" i="28"/>
  <c r="A186" i="28"/>
  <c r="F185" i="28"/>
  <c r="E185" i="28"/>
  <c r="D185" i="28"/>
  <c r="C185" i="28"/>
  <c r="B185" i="28"/>
  <c r="A185" i="28"/>
  <c r="F184" i="28"/>
  <c r="E184" i="28"/>
  <c r="D184" i="28"/>
  <c r="C184" i="28"/>
  <c r="B184" i="28"/>
  <c r="A184" i="28"/>
  <c r="F183" i="28"/>
  <c r="E183" i="28"/>
  <c r="D183" i="28"/>
  <c r="C183" i="28"/>
  <c r="B183" i="28"/>
  <c r="A183" i="28"/>
  <c r="F182" i="28"/>
  <c r="E182" i="28"/>
  <c r="D182" i="28"/>
  <c r="C182" i="28"/>
  <c r="B182" i="28"/>
  <c r="A182" i="28"/>
  <c r="F181" i="28"/>
  <c r="E181" i="28"/>
  <c r="D181" i="28"/>
  <c r="C181" i="28"/>
  <c r="B181" i="28"/>
  <c r="A181" i="28"/>
  <c r="F180" i="28"/>
  <c r="E180" i="28"/>
  <c r="D180" i="28"/>
  <c r="C180" i="28"/>
  <c r="B180" i="28"/>
  <c r="A180" i="28"/>
  <c r="F179" i="28"/>
  <c r="E179" i="28"/>
  <c r="D179" i="28"/>
  <c r="C179" i="28"/>
  <c r="B179" i="28"/>
  <c r="A179" i="28"/>
  <c r="F178" i="28"/>
  <c r="E178" i="28"/>
  <c r="D178" i="28"/>
  <c r="C178" i="28"/>
  <c r="B178" i="28"/>
  <c r="A178" i="28"/>
  <c r="F177" i="28"/>
  <c r="E177" i="28"/>
  <c r="D177" i="28"/>
  <c r="C177" i="28"/>
  <c r="B177" i="28"/>
  <c r="A177" i="28"/>
  <c r="D176" i="28"/>
  <c r="A176" i="28"/>
  <c r="F174" i="28"/>
  <c r="E174" i="28"/>
  <c r="D174" i="28"/>
  <c r="C174" i="28"/>
  <c r="B174" i="28"/>
  <c r="A174" i="28"/>
  <c r="F173" i="28"/>
  <c r="E173" i="28"/>
  <c r="D173" i="28"/>
  <c r="C173" i="28"/>
  <c r="B173" i="28"/>
  <c r="A173" i="28"/>
  <c r="F172" i="28"/>
  <c r="E172" i="28"/>
  <c r="D172" i="28"/>
  <c r="C172" i="28"/>
  <c r="B172" i="28"/>
  <c r="A172" i="28"/>
  <c r="F171" i="28"/>
  <c r="E171" i="28"/>
  <c r="D171" i="28"/>
  <c r="C171" i="28"/>
  <c r="B171" i="28"/>
  <c r="A171" i="28"/>
  <c r="F170" i="28"/>
  <c r="E170" i="28"/>
  <c r="D170" i="28"/>
  <c r="C170" i="28"/>
  <c r="B170" i="28"/>
  <c r="A170" i="28"/>
  <c r="F169" i="28"/>
  <c r="E169" i="28"/>
  <c r="D169" i="28"/>
  <c r="C169" i="28"/>
  <c r="B169" i="28"/>
  <c r="A169" i="28"/>
  <c r="F168" i="28"/>
  <c r="E168" i="28"/>
  <c r="D168" i="28"/>
  <c r="C168" i="28"/>
  <c r="B168" i="28"/>
  <c r="A168" i="28"/>
  <c r="F167" i="28"/>
  <c r="E167" i="28"/>
  <c r="D167" i="28"/>
  <c r="C167" i="28"/>
  <c r="B167" i="28"/>
  <c r="A167" i="28"/>
  <c r="F166" i="28"/>
  <c r="E166" i="28"/>
  <c r="D166" i="28"/>
  <c r="C166" i="28"/>
  <c r="B166" i="28"/>
  <c r="A166" i="28"/>
  <c r="F165" i="28"/>
  <c r="E165" i="28"/>
  <c r="D165" i="28"/>
  <c r="C165" i="28"/>
  <c r="B165" i="28"/>
  <c r="A165" i="28"/>
  <c r="F164" i="28"/>
  <c r="E164" i="28"/>
  <c r="D164" i="28"/>
  <c r="C164" i="28"/>
  <c r="B164" i="28"/>
  <c r="A164" i="28"/>
  <c r="F163" i="28"/>
  <c r="E163" i="28"/>
  <c r="D163" i="28"/>
  <c r="C163" i="28"/>
  <c r="B163" i="28"/>
  <c r="A163" i="28"/>
  <c r="F162" i="28"/>
  <c r="E162" i="28"/>
  <c r="D162" i="28"/>
  <c r="C162" i="28"/>
  <c r="B162" i="28"/>
  <c r="A162" i="28"/>
  <c r="F161" i="28"/>
  <c r="E161" i="28"/>
  <c r="D161" i="28"/>
  <c r="C161" i="28"/>
  <c r="B161" i="28"/>
  <c r="A161" i="28"/>
  <c r="F160" i="28"/>
  <c r="E160" i="28"/>
  <c r="D160" i="28"/>
  <c r="C160" i="28"/>
  <c r="B160" i="28"/>
  <c r="A160" i="28"/>
  <c r="F159" i="28"/>
  <c r="E159" i="28"/>
  <c r="D159" i="28"/>
  <c r="C159" i="28"/>
  <c r="B159" i="28"/>
  <c r="A159" i="28"/>
  <c r="F158" i="28"/>
  <c r="E158" i="28"/>
  <c r="D158" i="28"/>
  <c r="C158" i="28"/>
  <c r="B158" i="28"/>
  <c r="A158" i="28"/>
  <c r="F157" i="28"/>
  <c r="E157" i="28"/>
  <c r="D157" i="28"/>
  <c r="C157" i="28"/>
  <c r="B157" i="28"/>
  <c r="A157" i="28"/>
  <c r="F156" i="28"/>
  <c r="E156" i="28"/>
  <c r="D156" i="28"/>
  <c r="C156" i="28"/>
  <c r="B156" i="28"/>
  <c r="A156" i="28"/>
  <c r="F155" i="28"/>
  <c r="E155" i="28"/>
  <c r="D155" i="28"/>
  <c r="C155" i="28"/>
  <c r="B155" i="28"/>
  <c r="A155" i="28"/>
  <c r="F154" i="28"/>
  <c r="E154" i="28"/>
  <c r="D154" i="28"/>
  <c r="C154" i="28"/>
  <c r="B154" i="28"/>
  <c r="A154" i="28"/>
  <c r="F153" i="28"/>
  <c r="E153" i="28"/>
  <c r="D153" i="28"/>
  <c r="C153" i="28"/>
  <c r="B153" i="28"/>
  <c r="A153" i="28"/>
  <c r="F152" i="28"/>
  <c r="E152" i="28"/>
  <c r="D152" i="28"/>
  <c r="C152" i="28"/>
  <c r="B152" i="28"/>
  <c r="A152" i="28"/>
  <c r="F151" i="28"/>
  <c r="E151" i="28"/>
  <c r="D151" i="28"/>
  <c r="C151" i="28"/>
  <c r="B151" i="28"/>
  <c r="A151" i="28"/>
  <c r="F150" i="28"/>
  <c r="E150" i="28"/>
  <c r="D150" i="28"/>
  <c r="C150" i="28"/>
  <c r="B150" i="28"/>
  <c r="A150" i="28"/>
  <c r="F149" i="28"/>
  <c r="E149" i="28"/>
  <c r="D149" i="28"/>
  <c r="C149" i="28"/>
  <c r="B149" i="28"/>
  <c r="A149" i="28"/>
  <c r="F148" i="28"/>
  <c r="E148" i="28"/>
  <c r="D148" i="28"/>
  <c r="C148" i="28"/>
  <c r="B148" i="28"/>
  <c r="A148" i="28"/>
  <c r="F147" i="28"/>
  <c r="E147" i="28"/>
  <c r="D147" i="28"/>
  <c r="C147" i="28"/>
  <c r="B147" i="28"/>
  <c r="A147" i="28"/>
  <c r="F146" i="28"/>
  <c r="E146" i="28"/>
  <c r="D146" i="28"/>
  <c r="C146" i="28"/>
  <c r="B146" i="28"/>
  <c r="A146" i="28"/>
  <c r="F145" i="28"/>
  <c r="E145" i="28"/>
  <c r="D145" i="28"/>
  <c r="C145" i="28"/>
  <c r="B145" i="28"/>
  <c r="A145" i="28"/>
  <c r="D144" i="28"/>
  <c r="A144" i="28"/>
  <c r="F142" i="28"/>
  <c r="E142" i="28"/>
  <c r="D142" i="28"/>
  <c r="C142" i="28"/>
  <c r="B142" i="28"/>
  <c r="A142" i="28"/>
  <c r="F141" i="28"/>
  <c r="E141" i="28"/>
  <c r="D141" i="28"/>
  <c r="C141" i="28"/>
  <c r="B141" i="28"/>
  <c r="A141" i="28"/>
  <c r="F140" i="28"/>
  <c r="E140" i="28"/>
  <c r="D140" i="28"/>
  <c r="C140" i="28"/>
  <c r="B140" i="28"/>
  <c r="A140" i="28"/>
  <c r="F139" i="28"/>
  <c r="E139" i="28"/>
  <c r="D139" i="28"/>
  <c r="C139" i="28"/>
  <c r="B139" i="28"/>
  <c r="A139" i="28"/>
  <c r="F138" i="28"/>
  <c r="E138" i="28"/>
  <c r="D138" i="28"/>
  <c r="C138" i="28"/>
  <c r="B138" i="28"/>
  <c r="A138" i="28"/>
  <c r="F137" i="28"/>
  <c r="E137" i="28"/>
  <c r="D137" i="28"/>
  <c r="C137" i="28"/>
  <c r="B137" i="28"/>
  <c r="A137" i="28"/>
  <c r="F136" i="28"/>
  <c r="E136" i="28"/>
  <c r="D136" i="28"/>
  <c r="C136" i="28"/>
  <c r="B136" i="28"/>
  <c r="A136" i="28"/>
  <c r="F135" i="28"/>
  <c r="E135" i="28"/>
  <c r="D135" i="28"/>
  <c r="C135" i="28"/>
  <c r="B135" i="28"/>
  <c r="A135" i="28"/>
  <c r="F134" i="28"/>
  <c r="E134" i="28"/>
  <c r="D134" i="28"/>
  <c r="C134" i="28"/>
  <c r="B134" i="28"/>
  <c r="A134" i="28"/>
  <c r="F133" i="28"/>
  <c r="E133" i="28"/>
  <c r="D133" i="28"/>
  <c r="C133" i="28"/>
  <c r="B133" i="28"/>
  <c r="A133" i="28"/>
  <c r="F132" i="28"/>
  <c r="E132" i="28"/>
  <c r="D132" i="28"/>
  <c r="C132" i="28"/>
  <c r="B132" i="28"/>
  <c r="A132" i="28"/>
  <c r="F131" i="28"/>
  <c r="E131" i="28"/>
  <c r="D131" i="28"/>
  <c r="C131" i="28"/>
  <c r="B131" i="28"/>
  <c r="A131" i="28"/>
  <c r="F130" i="28"/>
  <c r="E130" i="28"/>
  <c r="D130" i="28"/>
  <c r="C130" i="28"/>
  <c r="B130" i="28"/>
  <c r="A130" i="28"/>
  <c r="F129" i="28"/>
  <c r="E129" i="28"/>
  <c r="D129" i="28"/>
  <c r="C129" i="28"/>
  <c r="B129" i="28"/>
  <c r="A129" i="28"/>
  <c r="F128" i="28"/>
  <c r="E128" i="28"/>
  <c r="D128" i="28"/>
  <c r="C128" i="28"/>
  <c r="B128" i="28"/>
  <c r="A128" i="28"/>
  <c r="F127" i="28"/>
  <c r="E127" i="28"/>
  <c r="D127" i="28"/>
  <c r="C127" i="28"/>
  <c r="B127" i="28"/>
  <c r="A127" i="28"/>
  <c r="F126" i="28"/>
  <c r="E126" i="28"/>
  <c r="D126" i="28"/>
  <c r="C126" i="28"/>
  <c r="B126" i="28"/>
  <c r="A126" i="28"/>
  <c r="F125" i="28"/>
  <c r="E125" i="28"/>
  <c r="D125" i="28"/>
  <c r="C125" i="28"/>
  <c r="B125" i="28"/>
  <c r="A125" i="28"/>
  <c r="F124" i="28"/>
  <c r="E124" i="28"/>
  <c r="D124" i="28"/>
  <c r="C124" i="28"/>
  <c r="B124" i="28"/>
  <c r="A124" i="28"/>
  <c r="F123" i="28"/>
  <c r="E123" i="28"/>
  <c r="D123" i="28"/>
  <c r="C123" i="28"/>
  <c r="B123" i="28"/>
  <c r="A123" i="28"/>
  <c r="F122" i="28"/>
  <c r="E122" i="28"/>
  <c r="D122" i="28"/>
  <c r="C122" i="28"/>
  <c r="B122" i="28"/>
  <c r="A122" i="28"/>
  <c r="F121" i="28"/>
  <c r="E121" i="28"/>
  <c r="D121" i="28"/>
  <c r="C121" i="28"/>
  <c r="B121" i="28"/>
  <c r="A121" i="28"/>
  <c r="F120" i="28"/>
  <c r="E120" i="28"/>
  <c r="D120" i="28"/>
  <c r="C120" i="28"/>
  <c r="B120" i="28"/>
  <c r="A120" i="28"/>
  <c r="F119" i="28"/>
  <c r="E119" i="28"/>
  <c r="D119" i="28"/>
  <c r="C119" i="28"/>
  <c r="B119" i="28"/>
  <c r="A119" i="28"/>
  <c r="F118" i="28"/>
  <c r="E118" i="28"/>
  <c r="D118" i="28"/>
  <c r="C118" i="28"/>
  <c r="B118" i="28"/>
  <c r="A118" i="28"/>
  <c r="F117" i="28"/>
  <c r="E117" i="28"/>
  <c r="D117" i="28"/>
  <c r="C117" i="28"/>
  <c r="B117" i="28"/>
  <c r="A117" i="28"/>
  <c r="F116" i="28"/>
  <c r="E116" i="28"/>
  <c r="D116" i="28"/>
  <c r="C116" i="28"/>
  <c r="B116" i="28"/>
  <c r="A116" i="28"/>
  <c r="F115" i="28"/>
  <c r="E115" i="28"/>
  <c r="D115" i="28"/>
  <c r="C115" i="28"/>
  <c r="B115" i="28"/>
  <c r="A115" i="28"/>
  <c r="F114" i="28"/>
  <c r="E114" i="28"/>
  <c r="D114" i="28"/>
  <c r="C114" i="28"/>
  <c r="B114" i="28"/>
  <c r="A114" i="28"/>
  <c r="F113" i="28"/>
  <c r="E113" i="28"/>
  <c r="D113" i="28"/>
  <c r="C113" i="28"/>
  <c r="B113" i="28"/>
  <c r="A113" i="28"/>
  <c r="D112" i="28"/>
  <c r="A112" i="28"/>
  <c r="F110" i="28"/>
  <c r="E110" i="28"/>
  <c r="D110" i="28"/>
  <c r="C110" i="28"/>
  <c r="B110" i="28"/>
  <c r="A110" i="28"/>
  <c r="F109" i="28"/>
  <c r="E109" i="28"/>
  <c r="D109" i="28"/>
  <c r="C109" i="28"/>
  <c r="B109" i="28"/>
  <c r="A109" i="28"/>
  <c r="F108" i="28"/>
  <c r="E108" i="28"/>
  <c r="D108" i="28"/>
  <c r="C108" i="28"/>
  <c r="B108" i="28"/>
  <c r="A108" i="28"/>
  <c r="F107" i="28"/>
  <c r="E107" i="28"/>
  <c r="D107" i="28"/>
  <c r="C107" i="28"/>
  <c r="B107" i="28"/>
  <c r="A107" i="28"/>
  <c r="F106" i="28"/>
  <c r="E106" i="28"/>
  <c r="D106" i="28"/>
  <c r="C106" i="28"/>
  <c r="B106" i="28"/>
  <c r="A106" i="28"/>
  <c r="F105" i="28"/>
  <c r="E105" i="28"/>
  <c r="D105" i="28"/>
  <c r="C105" i="28"/>
  <c r="B105" i="28"/>
  <c r="A105" i="28"/>
  <c r="F104" i="28"/>
  <c r="E104" i="28"/>
  <c r="D104" i="28"/>
  <c r="C104" i="28"/>
  <c r="B104" i="28"/>
  <c r="A104" i="28"/>
  <c r="F103" i="28"/>
  <c r="E103" i="28"/>
  <c r="D103" i="28"/>
  <c r="C103" i="28"/>
  <c r="B103" i="28"/>
  <c r="A103" i="28"/>
  <c r="F102" i="28"/>
  <c r="E102" i="28"/>
  <c r="D102" i="28"/>
  <c r="C102" i="28"/>
  <c r="B102" i="28"/>
  <c r="A102" i="28"/>
  <c r="F101" i="28"/>
  <c r="E101" i="28"/>
  <c r="D101" i="28"/>
  <c r="C101" i="28"/>
  <c r="B101" i="28"/>
  <c r="A101" i="28"/>
  <c r="F100" i="28"/>
  <c r="E100" i="28"/>
  <c r="D100" i="28"/>
  <c r="C100" i="28"/>
  <c r="B100" i="28"/>
  <c r="A100" i="28"/>
  <c r="F99" i="28"/>
  <c r="E99" i="28"/>
  <c r="D99" i="28"/>
  <c r="C99" i="28"/>
  <c r="B99" i="28"/>
  <c r="A99" i="28"/>
  <c r="F98" i="28"/>
  <c r="E98" i="28"/>
  <c r="D98" i="28"/>
  <c r="C98" i="28"/>
  <c r="B98" i="28"/>
  <c r="A98" i="28"/>
  <c r="F97" i="28"/>
  <c r="E97" i="28"/>
  <c r="D97" i="28"/>
  <c r="C97" i="28"/>
  <c r="B97" i="28"/>
  <c r="A97" i="28"/>
  <c r="F96" i="28"/>
  <c r="E96" i="28"/>
  <c r="D96" i="28"/>
  <c r="C96" i="28"/>
  <c r="B96" i="28"/>
  <c r="A96" i="28"/>
  <c r="F95" i="28"/>
  <c r="E95" i="28"/>
  <c r="D95" i="28"/>
  <c r="C95" i="28"/>
  <c r="B95" i="28"/>
  <c r="A95" i="28"/>
  <c r="F94" i="28"/>
  <c r="E94" i="28"/>
  <c r="D94" i="28"/>
  <c r="C94" i="28"/>
  <c r="B94" i="28"/>
  <c r="A94" i="28"/>
  <c r="F93" i="28"/>
  <c r="E93" i="28"/>
  <c r="D93" i="28"/>
  <c r="C93" i="28"/>
  <c r="B93" i="28"/>
  <c r="A93" i="28"/>
  <c r="F92" i="28"/>
  <c r="E92" i="28"/>
  <c r="D92" i="28"/>
  <c r="C92" i="28"/>
  <c r="B92" i="28"/>
  <c r="A92" i="28"/>
  <c r="F91" i="28"/>
  <c r="E91" i="28"/>
  <c r="D91" i="28"/>
  <c r="C91" i="28"/>
  <c r="B91" i="28"/>
  <c r="A91" i="28"/>
  <c r="F90" i="28"/>
  <c r="E90" i="28"/>
  <c r="D90" i="28"/>
  <c r="C90" i="28"/>
  <c r="B90" i="28"/>
  <c r="A90" i="28"/>
  <c r="F89" i="28"/>
  <c r="E89" i="28"/>
  <c r="D89" i="28"/>
  <c r="C89" i="28"/>
  <c r="B89" i="28"/>
  <c r="A89" i="28"/>
  <c r="F88" i="28"/>
  <c r="E88" i="28"/>
  <c r="D88" i="28"/>
  <c r="C88" i="28"/>
  <c r="B88" i="28"/>
  <c r="A88" i="28"/>
  <c r="F87" i="28"/>
  <c r="E87" i="28"/>
  <c r="D87" i="28"/>
  <c r="C87" i="28"/>
  <c r="B87" i="28"/>
  <c r="A87" i="28"/>
  <c r="F86" i="28"/>
  <c r="E86" i="28"/>
  <c r="D86" i="28"/>
  <c r="C86" i="28"/>
  <c r="B86" i="28"/>
  <c r="A86" i="28"/>
  <c r="F85" i="28"/>
  <c r="E85" i="28"/>
  <c r="D85" i="28"/>
  <c r="C85" i="28"/>
  <c r="B85" i="28"/>
  <c r="A85" i="28"/>
  <c r="F84" i="28"/>
  <c r="E84" i="28"/>
  <c r="D84" i="28"/>
  <c r="C84" i="28"/>
  <c r="B84" i="28"/>
  <c r="A84" i="28"/>
  <c r="F83" i="28"/>
  <c r="E83" i="28"/>
  <c r="D83" i="28"/>
  <c r="C83" i="28"/>
  <c r="B83" i="28"/>
  <c r="A83" i="28"/>
  <c r="F82" i="28"/>
  <c r="E82" i="28"/>
  <c r="D82" i="28"/>
  <c r="C82" i="28"/>
  <c r="B82" i="28"/>
  <c r="A82" i="28"/>
  <c r="F81" i="28"/>
  <c r="E81" i="28"/>
  <c r="D81" i="28"/>
  <c r="C81" i="28"/>
  <c r="B81" i="28"/>
  <c r="A81" i="28"/>
  <c r="D80" i="28"/>
  <c r="A80" i="28"/>
  <c r="F78" i="28"/>
  <c r="E78" i="28"/>
  <c r="D78" i="28"/>
  <c r="C78" i="28"/>
  <c r="B78" i="28"/>
  <c r="A78" i="28"/>
  <c r="F77" i="28"/>
  <c r="E77" i="28"/>
  <c r="D77" i="28"/>
  <c r="C77" i="28"/>
  <c r="B77" i="28"/>
  <c r="A77" i="28"/>
  <c r="F76" i="28"/>
  <c r="E76" i="28"/>
  <c r="D76" i="28"/>
  <c r="C76" i="28"/>
  <c r="B76" i="28"/>
  <c r="A76" i="28"/>
  <c r="F75" i="28"/>
  <c r="E75" i="28"/>
  <c r="D75" i="28"/>
  <c r="C75" i="28"/>
  <c r="B75" i="28"/>
  <c r="A75" i="28"/>
  <c r="F74" i="28"/>
  <c r="E74" i="28"/>
  <c r="D74" i="28"/>
  <c r="C74" i="28"/>
  <c r="B74" i="28"/>
  <c r="A74" i="28"/>
  <c r="F73" i="28"/>
  <c r="E73" i="28"/>
  <c r="D73" i="28"/>
  <c r="C73" i="28"/>
  <c r="B73" i="28"/>
  <c r="A73" i="28"/>
  <c r="F72" i="28"/>
  <c r="E72" i="28"/>
  <c r="D72" i="28"/>
  <c r="C72" i="28"/>
  <c r="B72" i="28"/>
  <c r="A72" i="28"/>
  <c r="F71" i="28"/>
  <c r="E71" i="28"/>
  <c r="D71" i="28"/>
  <c r="C71" i="28"/>
  <c r="B71" i="28"/>
  <c r="A71" i="28"/>
  <c r="F70" i="28"/>
  <c r="E70" i="28"/>
  <c r="D70" i="28"/>
  <c r="C70" i="28"/>
  <c r="B70" i="28"/>
  <c r="A70" i="28"/>
  <c r="F69" i="28"/>
  <c r="E69" i="28"/>
  <c r="D69" i="28"/>
  <c r="C69" i="28"/>
  <c r="B69" i="28"/>
  <c r="A69" i="28"/>
  <c r="F68" i="28"/>
  <c r="E68" i="28"/>
  <c r="D68" i="28"/>
  <c r="C68" i="28"/>
  <c r="B68" i="28"/>
  <c r="A68" i="28"/>
  <c r="F67" i="28"/>
  <c r="E67" i="28"/>
  <c r="D67" i="28"/>
  <c r="C67" i="28"/>
  <c r="B67" i="28"/>
  <c r="A67" i="28"/>
  <c r="F66" i="28"/>
  <c r="E66" i="28"/>
  <c r="D66" i="28"/>
  <c r="C66" i="28"/>
  <c r="B66" i="28"/>
  <c r="A66" i="28"/>
  <c r="F65" i="28"/>
  <c r="E65" i="28"/>
  <c r="D65" i="28"/>
  <c r="C65" i="28"/>
  <c r="B65" i="28"/>
  <c r="A65" i="28"/>
  <c r="F64" i="28"/>
  <c r="E64" i="28"/>
  <c r="D64" i="28"/>
  <c r="C64" i="28"/>
  <c r="B64" i="28"/>
  <c r="A64" i="28"/>
  <c r="F63" i="28"/>
  <c r="E63" i="28"/>
  <c r="D63" i="28"/>
  <c r="C63" i="28"/>
  <c r="B63" i="28"/>
  <c r="A63" i="28"/>
  <c r="F62" i="28"/>
  <c r="E62" i="28"/>
  <c r="D62" i="28"/>
  <c r="C62" i="28"/>
  <c r="B62" i="28"/>
  <c r="A62" i="28"/>
  <c r="F61" i="28"/>
  <c r="E61" i="28"/>
  <c r="D61" i="28"/>
  <c r="C61" i="28"/>
  <c r="B61" i="28"/>
  <c r="A61" i="28"/>
  <c r="F60" i="28"/>
  <c r="E60" i="28"/>
  <c r="D60" i="28"/>
  <c r="C60" i="28"/>
  <c r="B60" i="28"/>
  <c r="A60" i="28"/>
  <c r="F59" i="28"/>
  <c r="E59" i="28"/>
  <c r="D59" i="28"/>
  <c r="C59" i="28"/>
  <c r="B59" i="28"/>
  <c r="A59" i="28"/>
  <c r="F58" i="28"/>
  <c r="E58" i="28"/>
  <c r="D58" i="28"/>
  <c r="C58" i="28"/>
  <c r="B58" i="28"/>
  <c r="A58" i="28"/>
  <c r="F57" i="28"/>
  <c r="E57" i="28"/>
  <c r="D57" i="28"/>
  <c r="C57" i="28"/>
  <c r="B57" i="28"/>
  <c r="A57" i="28"/>
  <c r="F56" i="28"/>
  <c r="E56" i="28"/>
  <c r="D56" i="28"/>
  <c r="C56" i="28"/>
  <c r="B56" i="28"/>
  <c r="A56" i="28"/>
  <c r="F55" i="28"/>
  <c r="E55" i="28"/>
  <c r="D55" i="28"/>
  <c r="C55" i="28"/>
  <c r="B55" i="28"/>
  <c r="A55" i="28"/>
  <c r="F54" i="28"/>
  <c r="E54" i="28"/>
  <c r="D54" i="28"/>
  <c r="C54" i="28"/>
  <c r="B54" i="28"/>
  <c r="A54" i="28"/>
  <c r="F53" i="28"/>
  <c r="E53" i="28"/>
  <c r="D53" i="28"/>
  <c r="C53" i="28"/>
  <c r="B53" i="28"/>
  <c r="A53" i="28"/>
  <c r="F52" i="28"/>
  <c r="E52" i="28"/>
  <c r="D52" i="28"/>
  <c r="C52" i="28"/>
  <c r="B52" i="28"/>
  <c r="A52" i="28"/>
  <c r="F51" i="28"/>
  <c r="E51" i="28"/>
  <c r="D51" i="28"/>
  <c r="C51" i="28"/>
  <c r="B51" i="28"/>
  <c r="A51" i="28"/>
  <c r="F50" i="28"/>
  <c r="E50" i="28"/>
  <c r="D50" i="28"/>
  <c r="C50" i="28"/>
  <c r="B50" i="28"/>
  <c r="A50" i="28"/>
  <c r="F49" i="28"/>
  <c r="E49" i="28"/>
  <c r="D49" i="28"/>
  <c r="C49" i="28"/>
  <c r="B49" i="28"/>
  <c r="A49" i="28"/>
  <c r="D48" i="28"/>
  <c r="A48" i="28"/>
  <c r="F46" i="28"/>
  <c r="E46" i="28"/>
  <c r="D46" i="28"/>
  <c r="C46" i="28"/>
  <c r="B46" i="28"/>
  <c r="A46" i="28"/>
  <c r="F45" i="28"/>
  <c r="E45" i="28"/>
  <c r="D45" i="28"/>
  <c r="C45" i="28"/>
  <c r="B45" i="28"/>
  <c r="A45" i="28"/>
  <c r="F44" i="28"/>
  <c r="E44" i="28"/>
  <c r="D44" i="28"/>
  <c r="C44" i="28"/>
  <c r="B44" i="28"/>
  <c r="A44" i="28"/>
  <c r="F43" i="28"/>
  <c r="E43" i="28"/>
  <c r="D43" i="28"/>
  <c r="C43" i="28"/>
  <c r="B43" i="28"/>
  <c r="A43" i="28"/>
  <c r="F42" i="28"/>
  <c r="E42" i="28"/>
  <c r="D42" i="28"/>
  <c r="C42" i="28"/>
  <c r="B42" i="28"/>
  <c r="A42" i="28"/>
  <c r="F41" i="28"/>
  <c r="E41" i="28"/>
  <c r="D41" i="28"/>
  <c r="C41" i="28"/>
  <c r="B41" i="28"/>
  <c r="A41" i="28"/>
  <c r="F40" i="28"/>
  <c r="E40" i="28"/>
  <c r="D40" i="28"/>
  <c r="C40" i="28"/>
  <c r="B40" i="28"/>
  <c r="A40" i="28"/>
  <c r="F39" i="28"/>
  <c r="E39" i="28"/>
  <c r="D39" i="28"/>
  <c r="C39" i="28"/>
  <c r="B39" i="28"/>
  <c r="A39" i="28"/>
  <c r="F38" i="28"/>
  <c r="E38" i="28"/>
  <c r="D38" i="28"/>
  <c r="C38" i="28"/>
  <c r="B38" i="28"/>
  <c r="A38" i="28"/>
  <c r="F37" i="28"/>
  <c r="E37" i="28"/>
  <c r="D37" i="28"/>
  <c r="C37" i="28"/>
  <c r="B37" i="28"/>
  <c r="A37" i="28"/>
  <c r="F36" i="28"/>
  <c r="E36" i="28"/>
  <c r="D36" i="28"/>
  <c r="C36" i="28"/>
  <c r="B36" i="28"/>
  <c r="A36" i="28"/>
  <c r="F35" i="28"/>
  <c r="E35" i="28"/>
  <c r="D35" i="28"/>
  <c r="C35" i="28"/>
  <c r="B35" i="28"/>
  <c r="A35" i="28"/>
  <c r="F34" i="28"/>
  <c r="E34" i="28"/>
  <c r="D34" i="28"/>
  <c r="C34" i="28"/>
  <c r="B34" i="28"/>
  <c r="A34" i="28"/>
  <c r="F33" i="28"/>
  <c r="E33" i="28"/>
  <c r="D33" i="28"/>
  <c r="C33" i="28"/>
  <c r="B33" i="28"/>
  <c r="A33" i="28"/>
  <c r="F32" i="28"/>
  <c r="E32" i="28"/>
  <c r="D32" i="28"/>
  <c r="C32" i="28"/>
  <c r="B32" i="28"/>
  <c r="A32" i="28"/>
  <c r="F31" i="28"/>
  <c r="E31" i="28"/>
  <c r="D31" i="28"/>
  <c r="C31" i="28"/>
  <c r="B31" i="28"/>
  <c r="A31" i="28"/>
  <c r="F30" i="28"/>
  <c r="E30" i="28"/>
  <c r="D30" i="28"/>
  <c r="C30" i="28"/>
  <c r="B30" i="28"/>
  <c r="A30" i="28"/>
  <c r="F29" i="28"/>
  <c r="E29" i="28"/>
  <c r="D29" i="28"/>
  <c r="C29" i="28"/>
  <c r="B29" i="28"/>
  <c r="A29" i="28"/>
  <c r="F28" i="28"/>
  <c r="E28" i="28"/>
  <c r="D28" i="28"/>
  <c r="C28" i="28"/>
  <c r="B28" i="28"/>
  <c r="A28" i="28"/>
  <c r="F27" i="28"/>
  <c r="E27" i="28"/>
  <c r="D27" i="28"/>
  <c r="C27" i="28"/>
  <c r="B27" i="28"/>
  <c r="A27" i="28"/>
  <c r="F26" i="28"/>
  <c r="E26" i="28"/>
  <c r="D26" i="28"/>
  <c r="C26" i="28"/>
  <c r="B26" i="28"/>
  <c r="A26" i="28"/>
  <c r="F25" i="28"/>
  <c r="E25" i="28"/>
  <c r="D25" i="28"/>
  <c r="C25" i="28"/>
  <c r="B25" i="28"/>
  <c r="A25" i="28"/>
  <c r="F24" i="28"/>
  <c r="E24" i="28"/>
  <c r="D24" i="28"/>
  <c r="C24" i="28"/>
  <c r="B24" i="28"/>
  <c r="A24" i="28"/>
  <c r="F23" i="28"/>
  <c r="E23" i="28"/>
  <c r="D23" i="28"/>
  <c r="C23" i="28"/>
  <c r="B23" i="28"/>
  <c r="A23" i="28"/>
  <c r="F22" i="28"/>
  <c r="E22" i="28"/>
  <c r="D22" i="28"/>
  <c r="C22" i="28"/>
  <c r="B22" i="28"/>
  <c r="A22" i="28"/>
  <c r="F21" i="28"/>
  <c r="E21" i="28"/>
  <c r="D21" i="28"/>
  <c r="C21" i="28"/>
  <c r="B21" i="28"/>
  <c r="A21" i="28"/>
  <c r="F20" i="28"/>
  <c r="E20" i="28"/>
  <c r="D20" i="28"/>
  <c r="C20" i="28"/>
  <c r="B20" i="28"/>
  <c r="A20" i="28"/>
  <c r="F19" i="28"/>
  <c r="E19" i="28"/>
  <c r="D19" i="28"/>
  <c r="C19" i="28"/>
  <c r="B19" i="28"/>
  <c r="A19" i="28"/>
  <c r="F18" i="28"/>
  <c r="E18" i="28"/>
  <c r="D18" i="28"/>
  <c r="C18" i="28"/>
  <c r="B18" i="28"/>
  <c r="A18" i="28"/>
  <c r="F17" i="28"/>
  <c r="E17" i="28"/>
  <c r="D17" i="28"/>
  <c r="C17" i="28"/>
  <c r="B17" i="28"/>
  <c r="A17" i="28"/>
  <c r="D16" i="28"/>
  <c r="A16" i="28"/>
  <c r="I11" i="28"/>
  <c r="E11" i="28"/>
  <c r="Q10" i="28"/>
  <c r="O10" i="28"/>
  <c r="E9" i="28"/>
  <c r="P7" i="28"/>
  <c r="O7" i="28"/>
  <c r="M7" i="28"/>
  <c r="E7" i="28"/>
  <c r="P5" i="28"/>
  <c r="M5" i="28"/>
  <c r="E5" i="28"/>
  <c r="P3" i="28"/>
  <c r="O3" i="28"/>
  <c r="N3" i="28"/>
  <c r="E3" i="28"/>
  <c r="D3" i="28"/>
  <c r="J987" i="27"/>
  <c r="D987" i="27"/>
  <c r="J986" i="27"/>
  <c r="D986" i="27"/>
  <c r="J985" i="27"/>
  <c r="D985" i="27"/>
  <c r="J984" i="27"/>
  <c r="D984" i="27"/>
  <c r="F974" i="27"/>
  <c r="E974" i="27"/>
  <c r="D974" i="27"/>
  <c r="C974" i="27"/>
  <c r="B974" i="27"/>
  <c r="A974" i="27"/>
  <c r="F973" i="27"/>
  <c r="E973" i="27"/>
  <c r="D973" i="27"/>
  <c r="C973" i="27"/>
  <c r="B973" i="27"/>
  <c r="A973" i="27"/>
  <c r="F972" i="27"/>
  <c r="E972" i="27"/>
  <c r="D972" i="27"/>
  <c r="C972" i="27"/>
  <c r="B972" i="27"/>
  <c r="A972" i="27"/>
  <c r="F971" i="27"/>
  <c r="E971" i="27"/>
  <c r="D971" i="27"/>
  <c r="C971" i="27"/>
  <c r="B971" i="27"/>
  <c r="A971" i="27"/>
  <c r="F970" i="27"/>
  <c r="E970" i="27"/>
  <c r="D970" i="27"/>
  <c r="C970" i="27"/>
  <c r="B970" i="27"/>
  <c r="A970" i="27"/>
  <c r="F969" i="27"/>
  <c r="E969" i="27"/>
  <c r="D969" i="27"/>
  <c r="C969" i="27"/>
  <c r="B969" i="27"/>
  <c r="A969" i="27"/>
  <c r="F968" i="27"/>
  <c r="E968" i="27"/>
  <c r="D968" i="27"/>
  <c r="C968" i="27"/>
  <c r="B968" i="27"/>
  <c r="A968" i="27"/>
  <c r="F967" i="27"/>
  <c r="E967" i="27"/>
  <c r="D967" i="27"/>
  <c r="C967" i="27"/>
  <c r="B967" i="27"/>
  <c r="A967" i="27"/>
  <c r="F966" i="27"/>
  <c r="E966" i="27"/>
  <c r="D966" i="27"/>
  <c r="C966" i="27"/>
  <c r="B966" i="27"/>
  <c r="A966" i="27"/>
  <c r="F965" i="27"/>
  <c r="E965" i="27"/>
  <c r="D965" i="27"/>
  <c r="C965" i="27"/>
  <c r="B965" i="27"/>
  <c r="A965" i="27"/>
  <c r="F964" i="27"/>
  <c r="E964" i="27"/>
  <c r="D964" i="27"/>
  <c r="C964" i="27"/>
  <c r="B964" i="27"/>
  <c r="A964" i="27"/>
  <c r="F963" i="27"/>
  <c r="E963" i="27"/>
  <c r="D963" i="27"/>
  <c r="C963" i="27"/>
  <c r="B963" i="27"/>
  <c r="A963" i="27"/>
  <c r="F962" i="27"/>
  <c r="E962" i="27"/>
  <c r="D962" i="27"/>
  <c r="C962" i="27"/>
  <c r="B962" i="27"/>
  <c r="A962" i="27"/>
  <c r="F961" i="27"/>
  <c r="E961" i="27"/>
  <c r="D961" i="27"/>
  <c r="C961" i="27"/>
  <c r="B961" i="27"/>
  <c r="A961" i="27"/>
  <c r="F960" i="27"/>
  <c r="E960" i="27"/>
  <c r="D960" i="27"/>
  <c r="C960" i="27"/>
  <c r="B960" i="27"/>
  <c r="A960" i="27"/>
  <c r="F959" i="27"/>
  <c r="E959" i="27"/>
  <c r="D959" i="27"/>
  <c r="C959" i="27"/>
  <c r="B959" i="27"/>
  <c r="A959" i="27"/>
  <c r="F958" i="27"/>
  <c r="E958" i="27"/>
  <c r="D958" i="27"/>
  <c r="C958" i="27"/>
  <c r="B958" i="27"/>
  <c r="A958" i="27"/>
  <c r="F957" i="27"/>
  <c r="E957" i="27"/>
  <c r="D957" i="27"/>
  <c r="C957" i="27"/>
  <c r="B957" i="27"/>
  <c r="A957" i="27"/>
  <c r="F956" i="27"/>
  <c r="E956" i="27"/>
  <c r="D956" i="27"/>
  <c r="C956" i="27"/>
  <c r="B956" i="27"/>
  <c r="A956" i="27"/>
  <c r="F955" i="27"/>
  <c r="E955" i="27"/>
  <c r="D955" i="27"/>
  <c r="C955" i="27"/>
  <c r="B955" i="27"/>
  <c r="A955" i="27"/>
  <c r="F954" i="27"/>
  <c r="E954" i="27"/>
  <c r="D954" i="27"/>
  <c r="C954" i="27"/>
  <c r="B954" i="27"/>
  <c r="A954" i="27"/>
  <c r="F953" i="27"/>
  <c r="E953" i="27"/>
  <c r="D953" i="27"/>
  <c r="C953" i="27"/>
  <c r="B953" i="27"/>
  <c r="A953" i="27"/>
  <c r="F952" i="27"/>
  <c r="E952" i="27"/>
  <c r="D952" i="27"/>
  <c r="C952" i="27"/>
  <c r="B952" i="27"/>
  <c r="A952" i="27"/>
  <c r="F951" i="27"/>
  <c r="E951" i="27"/>
  <c r="D951" i="27"/>
  <c r="C951" i="27"/>
  <c r="B951" i="27"/>
  <c r="A951" i="27"/>
  <c r="F950" i="27"/>
  <c r="E950" i="27"/>
  <c r="D950" i="27"/>
  <c r="C950" i="27"/>
  <c r="B950" i="27"/>
  <c r="A950" i="27"/>
  <c r="F949" i="27"/>
  <c r="E949" i="27"/>
  <c r="D949" i="27"/>
  <c r="C949" i="27"/>
  <c r="B949" i="27"/>
  <c r="A949" i="27"/>
  <c r="F948" i="27"/>
  <c r="E948" i="27"/>
  <c r="D948" i="27"/>
  <c r="C948" i="27"/>
  <c r="B948" i="27"/>
  <c r="A948" i="27"/>
  <c r="F947" i="27"/>
  <c r="E947" i="27"/>
  <c r="D947" i="27"/>
  <c r="C947" i="27"/>
  <c r="B947" i="27"/>
  <c r="A947" i="27"/>
  <c r="F946" i="27"/>
  <c r="E946" i="27"/>
  <c r="D946" i="27"/>
  <c r="C946" i="27"/>
  <c r="B946" i="27"/>
  <c r="A946" i="27"/>
  <c r="F945" i="27"/>
  <c r="E945" i="27"/>
  <c r="D945" i="27"/>
  <c r="C945" i="27"/>
  <c r="B945" i="27"/>
  <c r="A945" i="27"/>
  <c r="D944" i="27"/>
  <c r="A944" i="27"/>
  <c r="F942" i="27"/>
  <c r="E942" i="27"/>
  <c r="D942" i="27"/>
  <c r="C942" i="27"/>
  <c r="B942" i="27"/>
  <c r="A942" i="27"/>
  <c r="F941" i="27"/>
  <c r="E941" i="27"/>
  <c r="D941" i="27"/>
  <c r="C941" i="27"/>
  <c r="B941" i="27"/>
  <c r="A941" i="27"/>
  <c r="F940" i="27"/>
  <c r="E940" i="27"/>
  <c r="D940" i="27"/>
  <c r="C940" i="27"/>
  <c r="B940" i="27"/>
  <c r="A940" i="27"/>
  <c r="F939" i="27"/>
  <c r="E939" i="27"/>
  <c r="D939" i="27"/>
  <c r="C939" i="27"/>
  <c r="B939" i="27"/>
  <c r="A939" i="27"/>
  <c r="F938" i="27"/>
  <c r="E938" i="27"/>
  <c r="D938" i="27"/>
  <c r="C938" i="27"/>
  <c r="B938" i="27"/>
  <c r="A938" i="27"/>
  <c r="F937" i="27"/>
  <c r="E937" i="27"/>
  <c r="D937" i="27"/>
  <c r="C937" i="27"/>
  <c r="B937" i="27"/>
  <c r="A937" i="27"/>
  <c r="F936" i="27"/>
  <c r="E936" i="27"/>
  <c r="D936" i="27"/>
  <c r="C936" i="27"/>
  <c r="B936" i="27"/>
  <c r="A936" i="27"/>
  <c r="F935" i="27"/>
  <c r="E935" i="27"/>
  <c r="D935" i="27"/>
  <c r="C935" i="27"/>
  <c r="B935" i="27"/>
  <c r="A935" i="27"/>
  <c r="F934" i="27"/>
  <c r="E934" i="27"/>
  <c r="D934" i="27"/>
  <c r="C934" i="27"/>
  <c r="B934" i="27"/>
  <c r="A934" i="27"/>
  <c r="F933" i="27"/>
  <c r="E933" i="27"/>
  <c r="D933" i="27"/>
  <c r="C933" i="27"/>
  <c r="B933" i="27"/>
  <c r="A933" i="27"/>
  <c r="F932" i="27"/>
  <c r="E932" i="27"/>
  <c r="D932" i="27"/>
  <c r="C932" i="27"/>
  <c r="B932" i="27"/>
  <c r="A932" i="27"/>
  <c r="F931" i="27"/>
  <c r="E931" i="27"/>
  <c r="D931" i="27"/>
  <c r="C931" i="27"/>
  <c r="B931" i="27"/>
  <c r="A931" i="27"/>
  <c r="F930" i="27"/>
  <c r="E930" i="27"/>
  <c r="D930" i="27"/>
  <c r="C930" i="27"/>
  <c r="B930" i="27"/>
  <c r="A930" i="27"/>
  <c r="F929" i="27"/>
  <c r="E929" i="27"/>
  <c r="D929" i="27"/>
  <c r="C929" i="27"/>
  <c r="B929" i="27"/>
  <c r="A929" i="27"/>
  <c r="F928" i="27"/>
  <c r="E928" i="27"/>
  <c r="D928" i="27"/>
  <c r="C928" i="27"/>
  <c r="B928" i="27"/>
  <c r="A928" i="27"/>
  <c r="F927" i="27"/>
  <c r="E927" i="27"/>
  <c r="D927" i="27"/>
  <c r="C927" i="27"/>
  <c r="B927" i="27"/>
  <c r="A927" i="27"/>
  <c r="F926" i="27"/>
  <c r="E926" i="27"/>
  <c r="D926" i="27"/>
  <c r="C926" i="27"/>
  <c r="B926" i="27"/>
  <c r="A926" i="27"/>
  <c r="F925" i="27"/>
  <c r="E925" i="27"/>
  <c r="D925" i="27"/>
  <c r="C925" i="27"/>
  <c r="B925" i="27"/>
  <c r="A925" i="27"/>
  <c r="F924" i="27"/>
  <c r="E924" i="27"/>
  <c r="D924" i="27"/>
  <c r="C924" i="27"/>
  <c r="B924" i="27"/>
  <c r="A924" i="27"/>
  <c r="F923" i="27"/>
  <c r="E923" i="27"/>
  <c r="D923" i="27"/>
  <c r="C923" i="27"/>
  <c r="B923" i="27"/>
  <c r="A923" i="27"/>
  <c r="F922" i="27"/>
  <c r="E922" i="27"/>
  <c r="D922" i="27"/>
  <c r="C922" i="27"/>
  <c r="B922" i="27"/>
  <c r="A922" i="27"/>
  <c r="F921" i="27"/>
  <c r="E921" i="27"/>
  <c r="D921" i="27"/>
  <c r="C921" i="27"/>
  <c r="B921" i="27"/>
  <c r="A921" i="27"/>
  <c r="F920" i="27"/>
  <c r="E920" i="27"/>
  <c r="D920" i="27"/>
  <c r="C920" i="27"/>
  <c r="B920" i="27"/>
  <c r="A920" i="27"/>
  <c r="F919" i="27"/>
  <c r="E919" i="27"/>
  <c r="D919" i="27"/>
  <c r="C919" i="27"/>
  <c r="B919" i="27"/>
  <c r="A919" i="27"/>
  <c r="F918" i="27"/>
  <c r="E918" i="27"/>
  <c r="D918" i="27"/>
  <c r="C918" i="27"/>
  <c r="B918" i="27"/>
  <c r="A918" i="27"/>
  <c r="F917" i="27"/>
  <c r="E917" i="27"/>
  <c r="D917" i="27"/>
  <c r="C917" i="27"/>
  <c r="B917" i="27"/>
  <c r="A917" i="27"/>
  <c r="F916" i="27"/>
  <c r="E916" i="27"/>
  <c r="D916" i="27"/>
  <c r="C916" i="27"/>
  <c r="B916" i="27"/>
  <c r="A916" i="27"/>
  <c r="F915" i="27"/>
  <c r="E915" i="27"/>
  <c r="D915" i="27"/>
  <c r="C915" i="27"/>
  <c r="B915" i="27"/>
  <c r="A915" i="27"/>
  <c r="F914" i="27"/>
  <c r="E914" i="27"/>
  <c r="D914" i="27"/>
  <c r="C914" i="27"/>
  <c r="B914" i="27"/>
  <c r="A914" i="27"/>
  <c r="F913" i="27"/>
  <c r="E913" i="27"/>
  <c r="D913" i="27"/>
  <c r="C913" i="27"/>
  <c r="B913" i="27"/>
  <c r="A913" i="27"/>
  <c r="D912" i="27"/>
  <c r="A912" i="27"/>
  <c r="F910" i="27"/>
  <c r="E910" i="27"/>
  <c r="D910" i="27"/>
  <c r="C910" i="27"/>
  <c r="B910" i="27"/>
  <c r="A910" i="27"/>
  <c r="F909" i="27"/>
  <c r="E909" i="27"/>
  <c r="D909" i="27"/>
  <c r="C909" i="27"/>
  <c r="B909" i="27"/>
  <c r="A909" i="27"/>
  <c r="F908" i="27"/>
  <c r="E908" i="27"/>
  <c r="D908" i="27"/>
  <c r="C908" i="27"/>
  <c r="B908" i="27"/>
  <c r="A908" i="27"/>
  <c r="F907" i="27"/>
  <c r="E907" i="27"/>
  <c r="D907" i="27"/>
  <c r="C907" i="27"/>
  <c r="B907" i="27"/>
  <c r="A907" i="27"/>
  <c r="F906" i="27"/>
  <c r="E906" i="27"/>
  <c r="D906" i="27"/>
  <c r="C906" i="27"/>
  <c r="B906" i="27"/>
  <c r="A906" i="27"/>
  <c r="F905" i="27"/>
  <c r="E905" i="27"/>
  <c r="D905" i="27"/>
  <c r="C905" i="27"/>
  <c r="B905" i="27"/>
  <c r="A905" i="27"/>
  <c r="F904" i="27"/>
  <c r="E904" i="27"/>
  <c r="D904" i="27"/>
  <c r="C904" i="27"/>
  <c r="B904" i="27"/>
  <c r="A904" i="27"/>
  <c r="F903" i="27"/>
  <c r="E903" i="27"/>
  <c r="D903" i="27"/>
  <c r="C903" i="27"/>
  <c r="B903" i="27"/>
  <c r="A903" i="27"/>
  <c r="F902" i="27"/>
  <c r="E902" i="27"/>
  <c r="D902" i="27"/>
  <c r="C902" i="27"/>
  <c r="B902" i="27"/>
  <c r="A902" i="27"/>
  <c r="F901" i="27"/>
  <c r="E901" i="27"/>
  <c r="D901" i="27"/>
  <c r="C901" i="27"/>
  <c r="B901" i="27"/>
  <c r="A901" i="27"/>
  <c r="F900" i="27"/>
  <c r="E900" i="27"/>
  <c r="D900" i="27"/>
  <c r="C900" i="27"/>
  <c r="B900" i="27"/>
  <c r="A900" i="27"/>
  <c r="F899" i="27"/>
  <c r="E899" i="27"/>
  <c r="D899" i="27"/>
  <c r="C899" i="27"/>
  <c r="B899" i="27"/>
  <c r="A899" i="27"/>
  <c r="F898" i="27"/>
  <c r="E898" i="27"/>
  <c r="D898" i="27"/>
  <c r="C898" i="27"/>
  <c r="B898" i="27"/>
  <c r="A898" i="27"/>
  <c r="F897" i="27"/>
  <c r="E897" i="27"/>
  <c r="D897" i="27"/>
  <c r="C897" i="27"/>
  <c r="B897" i="27"/>
  <c r="A897" i="27"/>
  <c r="F896" i="27"/>
  <c r="E896" i="27"/>
  <c r="D896" i="27"/>
  <c r="C896" i="27"/>
  <c r="B896" i="27"/>
  <c r="A896" i="27"/>
  <c r="F895" i="27"/>
  <c r="E895" i="27"/>
  <c r="D895" i="27"/>
  <c r="C895" i="27"/>
  <c r="B895" i="27"/>
  <c r="A895" i="27"/>
  <c r="F894" i="27"/>
  <c r="E894" i="27"/>
  <c r="D894" i="27"/>
  <c r="C894" i="27"/>
  <c r="B894" i="27"/>
  <c r="A894" i="27"/>
  <c r="F893" i="27"/>
  <c r="E893" i="27"/>
  <c r="D893" i="27"/>
  <c r="C893" i="27"/>
  <c r="B893" i="27"/>
  <c r="A893" i="27"/>
  <c r="F892" i="27"/>
  <c r="E892" i="27"/>
  <c r="D892" i="27"/>
  <c r="C892" i="27"/>
  <c r="B892" i="27"/>
  <c r="A892" i="27"/>
  <c r="F891" i="27"/>
  <c r="E891" i="27"/>
  <c r="D891" i="27"/>
  <c r="C891" i="27"/>
  <c r="B891" i="27"/>
  <c r="A891" i="27"/>
  <c r="F890" i="27"/>
  <c r="E890" i="27"/>
  <c r="D890" i="27"/>
  <c r="C890" i="27"/>
  <c r="B890" i="27"/>
  <c r="A890" i="27"/>
  <c r="F889" i="27"/>
  <c r="E889" i="27"/>
  <c r="D889" i="27"/>
  <c r="C889" i="27"/>
  <c r="B889" i="27"/>
  <c r="A889" i="27"/>
  <c r="F888" i="27"/>
  <c r="E888" i="27"/>
  <c r="D888" i="27"/>
  <c r="C888" i="27"/>
  <c r="B888" i="27"/>
  <c r="A888" i="27"/>
  <c r="F887" i="27"/>
  <c r="E887" i="27"/>
  <c r="D887" i="27"/>
  <c r="C887" i="27"/>
  <c r="B887" i="27"/>
  <c r="A887" i="27"/>
  <c r="F886" i="27"/>
  <c r="E886" i="27"/>
  <c r="D886" i="27"/>
  <c r="C886" i="27"/>
  <c r="B886" i="27"/>
  <c r="A886" i="27"/>
  <c r="F885" i="27"/>
  <c r="E885" i="27"/>
  <c r="D885" i="27"/>
  <c r="C885" i="27"/>
  <c r="B885" i="27"/>
  <c r="A885" i="27"/>
  <c r="F884" i="27"/>
  <c r="E884" i="27"/>
  <c r="D884" i="27"/>
  <c r="C884" i="27"/>
  <c r="B884" i="27"/>
  <c r="A884" i="27"/>
  <c r="F883" i="27"/>
  <c r="E883" i="27"/>
  <c r="D883" i="27"/>
  <c r="C883" i="27"/>
  <c r="B883" i="27"/>
  <c r="A883" i="27"/>
  <c r="F882" i="27"/>
  <c r="E882" i="27"/>
  <c r="D882" i="27"/>
  <c r="C882" i="27"/>
  <c r="B882" i="27"/>
  <c r="A882" i="27"/>
  <c r="F881" i="27"/>
  <c r="E881" i="27"/>
  <c r="D881" i="27"/>
  <c r="C881" i="27"/>
  <c r="B881" i="27"/>
  <c r="A881" i="27"/>
  <c r="D880" i="27"/>
  <c r="A880" i="27"/>
  <c r="F878" i="27"/>
  <c r="E878" i="27"/>
  <c r="D878" i="27"/>
  <c r="C878" i="27"/>
  <c r="B878" i="27"/>
  <c r="A878" i="27"/>
  <c r="F877" i="27"/>
  <c r="E877" i="27"/>
  <c r="D877" i="27"/>
  <c r="C877" i="27"/>
  <c r="B877" i="27"/>
  <c r="A877" i="27"/>
  <c r="F876" i="27"/>
  <c r="E876" i="27"/>
  <c r="D876" i="27"/>
  <c r="C876" i="27"/>
  <c r="B876" i="27"/>
  <c r="A876" i="27"/>
  <c r="F875" i="27"/>
  <c r="E875" i="27"/>
  <c r="D875" i="27"/>
  <c r="C875" i="27"/>
  <c r="B875" i="27"/>
  <c r="A875" i="27"/>
  <c r="F874" i="27"/>
  <c r="E874" i="27"/>
  <c r="D874" i="27"/>
  <c r="C874" i="27"/>
  <c r="B874" i="27"/>
  <c r="A874" i="27"/>
  <c r="F873" i="27"/>
  <c r="E873" i="27"/>
  <c r="D873" i="27"/>
  <c r="C873" i="27"/>
  <c r="B873" i="27"/>
  <c r="A873" i="27"/>
  <c r="F872" i="27"/>
  <c r="E872" i="27"/>
  <c r="D872" i="27"/>
  <c r="C872" i="27"/>
  <c r="B872" i="27"/>
  <c r="A872" i="27"/>
  <c r="F871" i="27"/>
  <c r="E871" i="27"/>
  <c r="D871" i="27"/>
  <c r="C871" i="27"/>
  <c r="B871" i="27"/>
  <c r="A871" i="27"/>
  <c r="F870" i="27"/>
  <c r="E870" i="27"/>
  <c r="D870" i="27"/>
  <c r="C870" i="27"/>
  <c r="B870" i="27"/>
  <c r="A870" i="27"/>
  <c r="F869" i="27"/>
  <c r="E869" i="27"/>
  <c r="D869" i="27"/>
  <c r="C869" i="27"/>
  <c r="B869" i="27"/>
  <c r="A869" i="27"/>
  <c r="F868" i="27"/>
  <c r="E868" i="27"/>
  <c r="D868" i="27"/>
  <c r="C868" i="27"/>
  <c r="B868" i="27"/>
  <c r="A868" i="27"/>
  <c r="F867" i="27"/>
  <c r="E867" i="27"/>
  <c r="D867" i="27"/>
  <c r="C867" i="27"/>
  <c r="B867" i="27"/>
  <c r="A867" i="27"/>
  <c r="F866" i="27"/>
  <c r="E866" i="27"/>
  <c r="D866" i="27"/>
  <c r="C866" i="27"/>
  <c r="B866" i="27"/>
  <c r="A866" i="27"/>
  <c r="F865" i="27"/>
  <c r="E865" i="27"/>
  <c r="D865" i="27"/>
  <c r="C865" i="27"/>
  <c r="B865" i="27"/>
  <c r="A865" i="27"/>
  <c r="F864" i="27"/>
  <c r="E864" i="27"/>
  <c r="D864" i="27"/>
  <c r="C864" i="27"/>
  <c r="B864" i="27"/>
  <c r="A864" i="27"/>
  <c r="F863" i="27"/>
  <c r="E863" i="27"/>
  <c r="D863" i="27"/>
  <c r="C863" i="27"/>
  <c r="B863" i="27"/>
  <c r="A863" i="27"/>
  <c r="F862" i="27"/>
  <c r="E862" i="27"/>
  <c r="D862" i="27"/>
  <c r="C862" i="27"/>
  <c r="B862" i="27"/>
  <c r="A862" i="27"/>
  <c r="F861" i="27"/>
  <c r="E861" i="27"/>
  <c r="D861" i="27"/>
  <c r="C861" i="27"/>
  <c r="B861" i="27"/>
  <c r="A861" i="27"/>
  <c r="F860" i="27"/>
  <c r="E860" i="27"/>
  <c r="D860" i="27"/>
  <c r="C860" i="27"/>
  <c r="B860" i="27"/>
  <c r="A860" i="27"/>
  <c r="F859" i="27"/>
  <c r="E859" i="27"/>
  <c r="D859" i="27"/>
  <c r="C859" i="27"/>
  <c r="B859" i="27"/>
  <c r="A859" i="27"/>
  <c r="F858" i="27"/>
  <c r="E858" i="27"/>
  <c r="D858" i="27"/>
  <c r="C858" i="27"/>
  <c r="B858" i="27"/>
  <c r="A858" i="27"/>
  <c r="F857" i="27"/>
  <c r="E857" i="27"/>
  <c r="D857" i="27"/>
  <c r="C857" i="27"/>
  <c r="B857" i="27"/>
  <c r="A857" i="27"/>
  <c r="F856" i="27"/>
  <c r="E856" i="27"/>
  <c r="D856" i="27"/>
  <c r="C856" i="27"/>
  <c r="B856" i="27"/>
  <c r="A856" i="27"/>
  <c r="F855" i="27"/>
  <c r="E855" i="27"/>
  <c r="D855" i="27"/>
  <c r="C855" i="27"/>
  <c r="B855" i="27"/>
  <c r="A855" i="27"/>
  <c r="F854" i="27"/>
  <c r="E854" i="27"/>
  <c r="D854" i="27"/>
  <c r="C854" i="27"/>
  <c r="B854" i="27"/>
  <c r="A854" i="27"/>
  <c r="F853" i="27"/>
  <c r="E853" i="27"/>
  <c r="D853" i="27"/>
  <c r="C853" i="27"/>
  <c r="B853" i="27"/>
  <c r="A853" i="27"/>
  <c r="F852" i="27"/>
  <c r="E852" i="27"/>
  <c r="D852" i="27"/>
  <c r="C852" i="27"/>
  <c r="B852" i="27"/>
  <c r="A852" i="27"/>
  <c r="F851" i="27"/>
  <c r="E851" i="27"/>
  <c r="D851" i="27"/>
  <c r="C851" i="27"/>
  <c r="B851" i="27"/>
  <c r="A851" i="27"/>
  <c r="F850" i="27"/>
  <c r="E850" i="27"/>
  <c r="D850" i="27"/>
  <c r="C850" i="27"/>
  <c r="B850" i="27"/>
  <c r="A850" i="27"/>
  <c r="F849" i="27"/>
  <c r="E849" i="27"/>
  <c r="D849" i="27"/>
  <c r="C849" i="27"/>
  <c r="B849" i="27"/>
  <c r="A849" i="27"/>
  <c r="D848" i="27"/>
  <c r="A848" i="27"/>
  <c r="F846" i="27"/>
  <c r="E846" i="27"/>
  <c r="D846" i="27"/>
  <c r="C846" i="27"/>
  <c r="B846" i="27"/>
  <c r="A846" i="27"/>
  <c r="F845" i="27"/>
  <c r="E845" i="27"/>
  <c r="D845" i="27"/>
  <c r="C845" i="27"/>
  <c r="B845" i="27"/>
  <c r="A845" i="27"/>
  <c r="F844" i="27"/>
  <c r="E844" i="27"/>
  <c r="D844" i="27"/>
  <c r="C844" i="27"/>
  <c r="B844" i="27"/>
  <c r="A844" i="27"/>
  <c r="F843" i="27"/>
  <c r="E843" i="27"/>
  <c r="D843" i="27"/>
  <c r="C843" i="27"/>
  <c r="B843" i="27"/>
  <c r="A843" i="27"/>
  <c r="F842" i="27"/>
  <c r="E842" i="27"/>
  <c r="D842" i="27"/>
  <c r="C842" i="27"/>
  <c r="B842" i="27"/>
  <c r="A842" i="27"/>
  <c r="F841" i="27"/>
  <c r="E841" i="27"/>
  <c r="D841" i="27"/>
  <c r="C841" i="27"/>
  <c r="B841" i="27"/>
  <c r="A841" i="27"/>
  <c r="F840" i="27"/>
  <c r="E840" i="27"/>
  <c r="D840" i="27"/>
  <c r="C840" i="27"/>
  <c r="B840" i="27"/>
  <c r="A840" i="27"/>
  <c r="F839" i="27"/>
  <c r="E839" i="27"/>
  <c r="D839" i="27"/>
  <c r="C839" i="27"/>
  <c r="B839" i="27"/>
  <c r="A839" i="27"/>
  <c r="F838" i="27"/>
  <c r="E838" i="27"/>
  <c r="D838" i="27"/>
  <c r="C838" i="27"/>
  <c r="B838" i="27"/>
  <c r="A838" i="27"/>
  <c r="F837" i="27"/>
  <c r="E837" i="27"/>
  <c r="D837" i="27"/>
  <c r="C837" i="27"/>
  <c r="B837" i="27"/>
  <c r="A837" i="27"/>
  <c r="F836" i="27"/>
  <c r="E836" i="27"/>
  <c r="D836" i="27"/>
  <c r="C836" i="27"/>
  <c r="B836" i="27"/>
  <c r="A836" i="27"/>
  <c r="F835" i="27"/>
  <c r="E835" i="27"/>
  <c r="D835" i="27"/>
  <c r="C835" i="27"/>
  <c r="B835" i="27"/>
  <c r="A835" i="27"/>
  <c r="F834" i="27"/>
  <c r="E834" i="27"/>
  <c r="D834" i="27"/>
  <c r="C834" i="27"/>
  <c r="B834" i="27"/>
  <c r="A834" i="27"/>
  <c r="F833" i="27"/>
  <c r="E833" i="27"/>
  <c r="D833" i="27"/>
  <c r="C833" i="27"/>
  <c r="B833" i="27"/>
  <c r="A833" i="27"/>
  <c r="F832" i="27"/>
  <c r="E832" i="27"/>
  <c r="D832" i="27"/>
  <c r="C832" i="27"/>
  <c r="B832" i="27"/>
  <c r="A832" i="27"/>
  <c r="F831" i="27"/>
  <c r="E831" i="27"/>
  <c r="D831" i="27"/>
  <c r="C831" i="27"/>
  <c r="B831" i="27"/>
  <c r="A831" i="27"/>
  <c r="F830" i="27"/>
  <c r="E830" i="27"/>
  <c r="D830" i="27"/>
  <c r="C830" i="27"/>
  <c r="B830" i="27"/>
  <c r="A830" i="27"/>
  <c r="F829" i="27"/>
  <c r="E829" i="27"/>
  <c r="D829" i="27"/>
  <c r="C829" i="27"/>
  <c r="B829" i="27"/>
  <c r="A829" i="27"/>
  <c r="F828" i="27"/>
  <c r="E828" i="27"/>
  <c r="D828" i="27"/>
  <c r="C828" i="27"/>
  <c r="B828" i="27"/>
  <c r="A828" i="27"/>
  <c r="F827" i="27"/>
  <c r="E827" i="27"/>
  <c r="D827" i="27"/>
  <c r="C827" i="27"/>
  <c r="B827" i="27"/>
  <c r="A827" i="27"/>
  <c r="F826" i="27"/>
  <c r="E826" i="27"/>
  <c r="D826" i="27"/>
  <c r="C826" i="27"/>
  <c r="B826" i="27"/>
  <c r="A826" i="27"/>
  <c r="F825" i="27"/>
  <c r="E825" i="27"/>
  <c r="D825" i="27"/>
  <c r="C825" i="27"/>
  <c r="B825" i="27"/>
  <c r="A825" i="27"/>
  <c r="F824" i="27"/>
  <c r="E824" i="27"/>
  <c r="D824" i="27"/>
  <c r="C824" i="27"/>
  <c r="B824" i="27"/>
  <c r="A824" i="27"/>
  <c r="F823" i="27"/>
  <c r="E823" i="27"/>
  <c r="D823" i="27"/>
  <c r="C823" i="27"/>
  <c r="B823" i="27"/>
  <c r="A823" i="27"/>
  <c r="F822" i="27"/>
  <c r="E822" i="27"/>
  <c r="D822" i="27"/>
  <c r="C822" i="27"/>
  <c r="B822" i="27"/>
  <c r="A822" i="27"/>
  <c r="F821" i="27"/>
  <c r="E821" i="27"/>
  <c r="D821" i="27"/>
  <c r="C821" i="27"/>
  <c r="B821" i="27"/>
  <c r="A821" i="27"/>
  <c r="F820" i="27"/>
  <c r="E820" i="27"/>
  <c r="D820" i="27"/>
  <c r="C820" i="27"/>
  <c r="B820" i="27"/>
  <c r="A820" i="27"/>
  <c r="F819" i="27"/>
  <c r="E819" i="27"/>
  <c r="D819" i="27"/>
  <c r="C819" i="27"/>
  <c r="B819" i="27"/>
  <c r="A819" i="27"/>
  <c r="F818" i="27"/>
  <c r="E818" i="27"/>
  <c r="D818" i="27"/>
  <c r="C818" i="27"/>
  <c r="B818" i="27"/>
  <c r="A818" i="27"/>
  <c r="F817" i="27"/>
  <c r="E817" i="27"/>
  <c r="D817" i="27"/>
  <c r="C817" i="27"/>
  <c r="B817" i="27"/>
  <c r="A817" i="27"/>
  <c r="D816" i="27"/>
  <c r="A816" i="27"/>
  <c r="F814" i="27"/>
  <c r="E814" i="27"/>
  <c r="D814" i="27"/>
  <c r="C814" i="27"/>
  <c r="B814" i="27"/>
  <c r="A814" i="27"/>
  <c r="F813" i="27"/>
  <c r="E813" i="27"/>
  <c r="D813" i="27"/>
  <c r="C813" i="27"/>
  <c r="B813" i="27"/>
  <c r="A813" i="27"/>
  <c r="F812" i="27"/>
  <c r="E812" i="27"/>
  <c r="D812" i="27"/>
  <c r="C812" i="27"/>
  <c r="B812" i="27"/>
  <c r="A812" i="27"/>
  <c r="F811" i="27"/>
  <c r="E811" i="27"/>
  <c r="D811" i="27"/>
  <c r="C811" i="27"/>
  <c r="B811" i="27"/>
  <c r="A811" i="27"/>
  <c r="F810" i="27"/>
  <c r="E810" i="27"/>
  <c r="D810" i="27"/>
  <c r="C810" i="27"/>
  <c r="B810" i="27"/>
  <c r="A810" i="27"/>
  <c r="F809" i="27"/>
  <c r="E809" i="27"/>
  <c r="D809" i="27"/>
  <c r="C809" i="27"/>
  <c r="B809" i="27"/>
  <c r="A809" i="27"/>
  <c r="F808" i="27"/>
  <c r="E808" i="27"/>
  <c r="D808" i="27"/>
  <c r="C808" i="27"/>
  <c r="B808" i="27"/>
  <c r="A808" i="27"/>
  <c r="F807" i="27"/>
  <c r="E807" i="27"/>
  <c r="D807" i="27"/>
  <c r="C807" i="27"/>
  <c r="B807" i="27"/>
  <c r="A807" i="27"/>
  <c r="F806" i="27"/>
  <c r="E806" i="27"/>
  <c r="D806" i="27"/>
  <c r="C806" i="27"/>
  <c r="B806" i="27"/>
  <c r="A806" i="27"/>
  <c r="F805" i="27"/>
  <c r="E805" i="27"/>
  <c r="D805" i="27"/>
  <c r="C805" i="27"/>
  <c r="B805" i="27"/>
  <c r="A805" i="27"/>
  <c r="F804" i="27"/>
  <c r="E804" i="27"/>
  <c r="D804" i="27"/>
  <c r="C804" i="27"/>
  <c r="B804" i="27"/>
  <c r="A804" i="27"/>
  <c r="F803" i="27"/>
  <c r="E803" i="27"/>
  <c r="D803" i="27"/>
  <c r="C803" i="27"/>
  <c r="B803" i="27"/>
  <c r="A803" i="27"/>
  <c r="F802" i="27"/>
  <c r="E802" i="27"/>
  <c r="D802" i="27"/>
  <c r="C802" i="27"/>
  <c r="B802" i="27"/>
  <c r="A802" i="27"/>
  <c r="F801" i="27"/>
  <c r="E801" i="27"/>
  <c r="D801" i="27"/>
  <c r="C801" i="27"/>
  <c r="B801" i="27"/>
  <c r="A801" i="27"/>
  <c r="F800" i="27"/>
  <c r="E800" i="27"/>
  <c r="D800" i="27"/>
  <c r="C800" i="27"/>
  <c r="B800" i="27"/>
  <c r="A800" i="27"/>
  <c r="F799" i="27"/>
  <c r="E799" i="27"/>
  <c r="D799" i="27"/>
  <c r="C799" i="27"/>
  <c r="B799" i="27"/>
  <c r="A799" i="27"/>
  <c r="F798" i="27"/>
  <c r="E798" i="27"/>
  <c r="D798" i="27"/>
  <c r="C798" i="27"/>
  <c r="B798" i="27"/>
  <c r="A798" i="27"/>
  <c r="F797" i="27"/>
  <c r="E797" i="27"/>
  <c r="D797" i="27"/>
  <c r="C797" i="27"/>
  <c r="B797" i="27"/>
  <c r="A797" i="27"/>
  <c r="F796" i="27"/>
  <c r="E796" i="27"/>
  <c r="D796" i="27"/>
  <c r="C796" i="27"/>
  <c r="B796" i="27"/>
  <c r="A796" i="27"/>
  <c r="F795" i="27"/>
  <c r="E795" i="27"/>
  <c r="D795" i="27"/>
  <c r="C795" i="27"/>
  <c r="B795" i="27"/>
  <c r="A795" i="27"/>
  <c r="F794" i="27"/>
  <c r="E794" i="27"/>
  <c r="D794" i="27"/>
  <c r="C794" i="27"/>
  <c r="B794" i="27"/>
  <c r="A794" i="27"/>
  <c r="F793" i="27"/>
  <c r="E793" i="27"/>
  <c r="D793" i="27"/>
  <c r="C793" i="27"/>
  <c r="B793" i="27"/>
  <c r="A793" i="27"/>
  <c r="F792" i="27"/>
  <c r="E792" i="27"/>
  <c r="D792" i="27"/>
  <c r="C792" i="27"/>
  <c r="B792" i="27"/>
  <c r="A792" i="27"/>
  <c r="F791" i="27"/>
  <c r="E791" i="27"/>
  <c r="D791" i="27"/>
  <c r="C791" i="27"/>
  <c r="B791" i="27"/>
  <c r="A791" i="27"/>
  <c r="F790" i="27"/>
  <c r="E790" i="27"/>
  <c r="D790" i="27"/>
  <c r="C790" i="27"/>
  <c r="B790" i="27"/>
  <c r="A790" i="27"/>
  <c r="F789" i="27"/>
  <c r="E789" i="27"/>
  <c r="D789" i="27"/>
  <c r="C789" i="27"/>
  <c r="B789" i="27"/>
  <c r="A789" i="27"/>
  <c r="F788" i="27"/>
  <c r="E788" i="27"/>
  <c r="D788" i="27"/>
  <c r="C788" i="27"/>
  <c r="B788" i="27"/>
  <c r="A788" i="27"/>
  <c r="F787" i="27"/>
  <c r="E787" i="27"/>
  <c r="D787" i="27"/>
  <c r="C787" i="27"/>
  <c r="B787" i="27"/>
  <c r="A787" i="27"/>
  <c r="F786" i="27"/>
  <c r="E786" i="27"/>
  <c r="D786" i="27"/>
  <c r="C786" i="27"/>
  <c r="B786" i="27"/>
  <c r="A786" i="27"/>
  <c r="F785" i="27"/>
  <c r="E785" i="27"/>
  <c r="D785" i="27"/>
  <c r="C785" i="27"/>
  <c r="B785" i="27"/>
  <c r="A785" i="27"/>
  <c r="D784" i="27"/>
  <c r="A784" i="27"/>
  <c r="F782" i="27"/>
  <c r="E782" i="27"/>
  <c r="D782" i="27"/>
  <c r="C782" i="27"/>
  <c r="B782" i="27"/>
  <c r="A782" i="27"/>
  <c r="F781" i="27"/>
  <c r="E781" i="27"/>
  <c r="D781" i="27"/>
  <c r="C781" i="27"/>
  <c r="B781" i="27"/>
  <c r="A781" i="27"/>
  <c r="F780" i="27"/>
  <c r="E780" i="27"/>
  <c r="D780" i="27"/>
  <c r="C780" i="27"/>
  <c r="B780" i="27"/>
  <c r="A780" i="27"/>
  <c r="F779" i="27"/>
  <c r="E779" i="27"/>
  <c r="D779" i="27"/>
  <c r="C779" i="27"/>
  <c r="B779" i="27"/>
  <c r="A779" i="27"/>
  <c r="F778" i="27"/>
  <c r="E778" i="27"/>
  <c r="D778" i="27"/>
  <c r="C778" i="27"/>
  <c r="B778" i="27"/>
  <c r="A778" i="27"/>
  <c r="F777" i="27"/>
  <c r="E777" i="27"/>
  <c r="D777" i="27"/>
  <c r="C777" i="27"/>
  <c r="B777" i="27"/>
  <c r="A777" i="27"/>
  <c r="F776" i="27"/>
  <c r="E776" i="27"/>
  <c r="D776" i="27"/>
  <c r="C776" i="27"/>
  <c r="B776" i="27"/>
  <c r="A776" i="27"/>
  <c r="F775" i="27"/>
  <c r="E775" i="27"/>
  <c r="D775" i="27"/>
  <c r="C775" i="27"/>
  <c r="B775" i="27"/>
  <c r="A775" i="27"/>
  <c r="F774" i="27"/>
  <c r="E774" i="27"/>
  <c r="D774" i="27"/>
  <c r="C774" i="27"/>
  <c r="B774" i="27"/>
  <c r="A774" i="27"/>
  <c r="F773" i="27"/>
  <c r="E773" i="27"/>
  <c r="D773" i="27"/>
  <c r="C773" i="27"/>
  <c r="B773" i="27"/>
  <c r="A773" i="27"/>
  <c r="F772" i="27"/>
  <c r="E772" i="27"/>
  <c r="D772" i="27"/>
  <c r="C772" i="27"/>
  <c r="B772" i="27"/>
  <c r="A772" i="27"/>
  <c r="F771" i="27"/>
  <c r="E771" i="27"/>
  <c r="D771" i="27"/>
  <c r="C771" i="27"/>
  <c r="B771" i="27"/>
  <c r="A771" i="27"/>
  <c r="F770" i="27"/>
  <c r="E770" i="27"/>
  <c r="D770" i="27"/>
  <c r="C770" i="27"/>
  <c r="B770" i="27"/>
  <c r="A770" i="27"/>
  <c r="F769" i="27"/>
  <c r="E769" i="27"/>
  <c r="D769" i="27"/>
  <c r="C769" i="27"/>
  <c r="B769" i="27"/>
  <c r="A769" i="27"/>
  <c r="F768" i="27"/>
  <c r="E768" i="27"/>
  <c r="D768" i="27"/>
  <c r="C768" i="27"/>
  <c r="B768" i="27"/>
  <c r="A768" i="27"/>
  <c r="F767" i="27"/>
  <c r="E767" i="27"/>
  <c r="D767" i="27"/>
  <c r="C767" i="27"/>
  <c r="B767" i="27"/>
  <c r="A767" i="27"/>
  <c r="F766" i="27"/>
  <c r="E766" i="27"/>
  <c r="D766" i="27"/>
  <c r="C766" i="27"/>
  <c r="B766" i="27"/>
  <c r="A766" i="27"/>
  <c r="F765" i="27"/>
  <c r="E765" i="27"/>
  <c r="D765" i="27"/>
  <c r="C765" i="27"/>
  <c r="B765" i="27"/>
  <c r="A765" i="27"/>
  <c r="F764" i="27"/>
  <c r="E764" i="27"/>
  <c r="D764" i="27"/>
  <c r="C764" i="27"/>
  <c r="B764" i="27"/>
  <c r="A764" i="27"/>
  <c r="F763" i="27"/>
  <c r="E763" i="27"/>
  <c r="D763" i="27"/>
  <c r="C763" i="27"/>
  <c r="B763" i="27"/>
  <c r="A763" i="27"/>
  <c r="F762" i="27"/>
  <c r="E762" i="27"/>
  <c r="D762" i="27"/>
  <c r="C762" i="27"/>
  <c r="B762" i="27"/>
  <c r="A762" i="27"/>
  <c r="F761" i="27"/>
  <c r="E761" i="27"/>
  <c r="D761" i="27"/>
  <c r="C761" i="27"/>
  <c r="B761" i="27"/>
  <c r="A761" i="27"/>
  <c r="F760" i="27"/>
  <c r="E760" i="27"/>
  <c r="D760" i="27"/>
  <c r="C760" i="27"/>
  <c r="B760" i="27"/>
  <c r="A760" i="27"/>
  <c r="F759" i="27"/>
  <c r="E759" i="27"/>
  <c r="D759" i="27"/>
  <c r="C759" i="27"/>
  <c r="B759" i="27"/>
  <c r="A759" i="27"/>
  <c r="F758" i="27"/>
  <c r="E758" i="27"/>
  <c r="D758" i="27"/>
  <c r="C758" i="27"/>
  <c r="B758" i="27"/>
  <c r="A758" i="27"/>
  <c r="F757" i="27"/>
  <c r="E757" i="27"/>
  <c r="D757" i="27"/>
  <c r="C757" i="27"/>
  <c r="B757" i="27"/>
  <c r="A757" i="27"/>
  <c r="F756" i="27"/>
  <c r="E756" i="27"/>
  <c r="D756" i="27"/>
  <c r="C756" i="27"/>
  <c r="B756" i="27"/>
  <c r="A756" i="27"/>
  <c r="F755" i="27"/>
  <c r="E755" i="27"/>
  <c r="D755" i="27"/>
  <c r="C755" i="27"/>
  <c r="B755" i="27"/>
  <c r="A755" i="27"/>
  <c r="F754" i="27"/>
  <c r="E754" i="27"/>
  <c r="D754" i="27"/>
  <c r="C754" i="27"/>
  <c r="B754" i="27"/>
  <c r="A754" i="27"/>
  <c r="F753" i="27"/>
  <c r="E753" i="27"/>
  <c r="D753" i="27"/>
  <c r="C753" i="27"/>
  <c r="B753" i="27"/>
  <c r="A753" i="27"/>
  <c r="D752" i="27"/>
  <c r="A752" i="27"/>
  <c r="F750" i="27"/>
  <c r="E750" i="27"/>
  <c r="D750" i="27"/>
  <c r="C750" i="27"/>
  <c r="B750" i="27"/>
  <c r="A750" i="27"/>
  <c r="F749" i="27"/>
  <c r="E749" i="27"/>
  <c r="D749" i="27"/>
  <c r="C749" i="27"/>
  <c r="B749" i="27"/>
  <c r="A749" i="27"/>
  <c r="F748" i="27"/>
  <c r="E748" i="27"/>
  <c r="D748" i="27"/>
  <c r="C748" i="27"/>
  <c r="B748" i="27"/>
  <c r="A748" i="27"/>
  <c r="F747" i="27"/>
  <c r="E747" i="27"/>
  <c r="D747" i="27"/>
  <c r="C747" i="27"/>
  <c r="B747" i="27"/>
  <c r="A747" i="27"/>
  <c r="F746" i="27"/>
  <c r="E746" i="27"/>
  <c r="D746" i="27"/>
  <c r="C746" i="27"/>
  <c r="B746" i="27"/>
  <c r="A746" i="27"/>
  <c r="F745" i="27"/>
  <c r="E745" i="27"/>
  <c r="D745" i="27"/>
  <c r="C745" i="27"/>
  <c r="B745" i="27"/>
  <c r="A745" i="27"/>
  <c r="F744" i="27"/>
  <c r="E744" i="27"/>
  <c r="D744" i="27"/>
  <c r="C744" i="27"/>
  <c r="B744" i="27"/>
  <c r="A744" i="27"/>
  <c r="F743" i="27"/>
  <c r="E743" i="27"/>
  <c r="D743" i="27"/>
  <c r="C743" i="27"/>
  <c r="B743" i="27"/>
  <c r="A743" i="27"/>
  <c r="F742" i="27"/>
  <c r="E742" i="27"/>
  <c r="D742" i="27"/>
  <c r="C742" i="27"/>
  <c r="B742" i="27"/>
  <c r="A742" i="27"/>
  <c r="F741" i="27"/>
  <c r="E741" i="27"/>
  <c r="D741" i="27"/>
  <c r="C741" i="27"/>
  <c r="B741" i="27"/>
  <c r="A741" i="27"/>
  <c r="F740" i="27"/>
  <c r="E740" i="27"/>
  <c r="D740" i="27"/>
  <c r="C740" i="27"/>
  <c r="B740" i="27"/>
  <c r="A740" i="27"/>
  <c r="F739" i="27"/>
  <c r="E739" i="27"/>
  <c r="D739" i="27"/>
  <c r="C739" i="27"/>
  <c r="B739" i="27"/>
  <c r="A739" i="27"/>
  <c r="F738" i="27"/>
  <c r="E738" i="27"/>
  <c r="D738" i="27"/>
  <c r="C738" i="27"/>
  <c r="B738" i="27"/>
  <c r="A738" i="27"/>
  <c r="F737" i="27"/>
  <c r="E737" i="27"/>
  <c r="D737" i="27"/>
  <c r="C737" i="27"/>
  <c r="B737" i="27"/>
  <c r="A737" i="27"/>
  <c r="F736" i="27"/>
  <c r="E736" i="27"/>
  <c r="D736" i="27"/>
  <c r="C736" i="27"/>
  <c r="B736" i="27"/>
  <c r="A736" i="27"/>
  <c r="F735" i="27"/>
  <c r="E735" i="27"/>
  <c r="D735" i="27"/>
  <c r="C735" i="27"/>
  <c r="B735" i="27"/>
  <c r="A735" i="27"/>
  <c r="F734" i="27"/>
  <c r="E734" i="27"/>
  <c r="D734" i="27"/>
  <c r="C734" i="27"/>
  <c r="B734" i="27"/>
  <c r="A734" i="27"/>
  <c r="F733" i="27"/>
  <c r="E733" i="27"/>
  <c r="D733" i="27"/>
  <c r="C733" i="27"/>
  <c r="B733" i="27"/>
  <c r="A733" i="27"/>
  <c r="F732" i="27"/>
  <c r="E732" i="27"/>
  <c r="D732" i="27"/>
  <c r="C732" i="27"/>
  <c r="B732" i="27"/>
  <c r="A732" i="27"/>
  <c r="F731" i="27"/>
  <c r="E731" i="27"/>
  <c r="D731" i="27"/>
  <c r="C731" i="27"/>
  <c r="B731" i="27"/>
  <c r="A731" i="27"/>
  <c r="F730" i="27"/>
  <c r="E730" i="27"/>
  <c r="D730" i="27"/>
  <c r="C730" i="27"/>
  <c r="B730" i="27"/>
  <c r="A730" i="27"/>
  <c r="F729" i="27"/>
  <c r="E729" i="27"/>
  <c r="D729" i="27"/>
  <c r="C729" i="27"/>
  <c r="B729" i="27"/>
  <c r="A729" i="27"/>
  <c r="F728" i="27"/>
  <c r="E728" i="27"/>
  <c r="D728" i="27"/>
  <c r="C728" i="27"/>
  <c r="B728" i="27"/>
  <c r="A728" i="27"/>
  <c r="F727" i="27"/>
  <c r="E727" i="27"/>
  <c r="D727" i="27"/>
  <c r="C727" i="27"/>
  <c r="B727" i="27"/>
  <c r="A727" i="27"/>
  <c r="F726" i="27"/>
  <c r="E726" i="27"/>
  <c r="D726" i="27"/>
  <c r="C726" i="27"/>
  <c r="B726" i="27"/>
  <c r="A726" i="27"/>
  <c r="F725" i="27"/>
  <c r="E725" i="27"/>
  <c r="D725" i="27"/>
  <c r="C725" i="27"/>
  <c r="B725" i="27"/>
  <c r="A725" i="27"/>
  <c r="F724" i="27"/>
  <c r="E724" i="27"/>
  <c r="D724" i="27"/>
  <c r="C724" i="27"/>
  <c r="B724" i="27"/>
  <c r="A724" i="27"/>
  <c r="F723" i="27"/>
  <c r="E723" i="27"/>
  <c r="D723" i="27"/>
  <c r="C723" i="27"/>
  <c r="B723" i="27"/>
  <c r="A723" i="27"/>
  <c r="F722" i="27"/>
  <c r="E722" i="27"/>
  <c r="D722" i="27"/>
  <c r="C722" i="27"/>
  <c r="B722" i="27"/>
  <c r="A722" i="27"/>
  <c r="F721" i="27"/>
  <c r="E721" i="27"/>
  <c r="D721" i="27"/>
  <c r="C721" i="27"/>
  <c r="B721" i="27"/>
  <c r="A721" i="27"/>
  <c r="D720" i="27"/>
  <c r="A720" i="27"/>
  <c r="F718" i="27"/>
  <c r="E718" i="27"/>
  <c r="D718" i="27"/>
  <c r="C718" i="27"/>
  <c r="B718" i="27"/>
  <c r="A718" i="27"/>
  <c r="F717" i="27"/>
  <c r="E717" i="27"/>
  <c r="D717" i="27"/>
  <c r="C717" i="27"/>
  <c r="B717" i="27"/>
  <c r="A717" i="27"/>
  <c r="F716" i="27"/>
  <c r="E716" i="27"/>
  <c r="D716" i="27"/>
  <c r="C716" i="27"/>
  <c r="B716" i="27"/>
  <c r="A716" i="27"/>
  <c r="F715" i="27"/>
  <c r="E715" i="27"/>
  <c r="D715" i="27"/>
  <c r="C715" i="27"/>
  <c r="B715" i="27"/>
  <c r="A715" i="27"/>
  <c r="F714" i="27"/>
  <c r="E714" i="27"/>
  <c r="D714" i="27"/>
  <c r="C714" i="27"/>
  <c r="B714" i="27"/>
  <c r="A714" i="27"/>
  <c r="F713" i="27"/>
  <c r="E713" i="27"/>
  <c r="D713" i="27"/>
  <c r="C713" i="27"/>
  <c r="B713" i="27"/>
  <c r="A713" i="27"/>
  <c r="F712" i="27"/>
  <c r="E712" i="27"/>
  <c r="D712" i="27"/>
  <c r="C712" i="27"/>
  <c r="B712" i="27"/>
  <c r="A712" i="27"/>
  <c r="F711" i="27"/>
  <c r="E711" i="27"/>
  <c r="D711" i="27"/>
  <c r="C711" i="27"/>
  <c r="B711" i="27"/>
  <c r="A711" i="27"/>
  <c r="F710" i="27"/>
  <c r="E710" i="27"/>
  <c r="D710" i="27"/>
  <c r="C710" i="27"/>
  <c r="B710" i="27"/>
  <c r="A710" i="27"/>
  <c r="F709" i="27"/>
  <c r="E709" i="27"/>
  <c r="D709" i="27"/>
  <c r="C709" i="27"/>
  <c r="B709" i="27"/>
  <c r="A709" i="27"/>
  <c r="F708" i="27"/>
  <c r="E708" i="27"/>
  <c r="D708" i="27"/>
  <c r="C708" i="27"/>
  <c r="B708" i="27"/>
  <c r="A708" i="27"/>
  <c r="F707" i="27"/>
  <c r="E707" i="27"/>
  <c r="D707" i="27"/>
  <c r="C707" i="27"/>
  <c r="B707" i="27"/>
  <c r="A707" i="27"/>
  <c r="F706" i="27"/>
  <c r="E706" i="27"/>
  <c r="D706" i="27"/>
  <c r="C706" i="27"/>
  <c r="B706" i="27"/>
  <c r="A706" i="27"/>
  <c r="F705" i="27"/>
  <c r="E705" i="27"/>
  <c r="D705" i="27"/>
  <c r="C705" i="27"/>
  <c r="B705" i="27"/>
  <c r="A705" i="27"/>
  <c r="F704" i="27"/>
  <c r="E704" i="27"/>
  <c r="D704" i="27"/>
  <c r="C704" i="27"/>
  <c r="B704" i="27"/>
  <c r="A704" i="27"/>
  <c r="F703" i="27"/>
  <c r="E703" i="27"/>
  <c r="D703" i="27"/>
  <c r="C703" i="27"/>
  <c r="B703" i="27"/>
  <c r="A703" i="27"/>
  <c r="F702" i="27"/>
  <c r="E702" i="27"/>
  <c r="D702" i="27"/>
  <c r="C702" i="27"/>
  <c r="B702" i="27"/>
  <c r="A702" i="27"/>
  <c r="F701" i="27"/>
  <c r="E701" i="27"/>
  <c r="D701" i="27"/>
  <c r="C701" i="27"/>
  <c r="B701" i="27"/>
  <c r="A701" i="27"/>
  <c r="F700" i="27"/>
  <c r="E700" i="27"/>
  <c r="D700" i="27"/>
  <c r="C700" i="27"/>
  <c r="B700" i="27"/>
  <c r="A700" i="27"/>
  <c r="F699" i="27"/>
  <c r="E699" i="27"/>
  <c r="D699" i="27"/>
  <c r="C699" i="27"/>
  <c r="B699" i="27"/>
  <c r="A699" i="27"/>
  <c r="F698" i="27"/>
  <c r="E698" i="27"/>
  <c r="D698" i="27"/>
  <c r="C698" i="27"/>
  <c r="B698" i="27"/>
  <c r="A698" i="27"/>
  <c r="F697" i="27"/>
  <c r="E697" i="27"/>
  <c r="D697" i="27"/>
  <c r="C697" i="27"/>
  <c r="B697" i="27"/>
  <c r="A697" i="27"/>
  <c r="F696" i="27"/>
  <c r="E696" i="27"/>
  <c r="D696" i="27"/>
  <c r="C696" i="27"/>
  <c r="B696" i="27"/>
  <c r="A696" i="27"/>
  <c r="F695" i="27"/>
  <c r="E695" i="27"/>
  <c r="D695" i="27"/>
  <c r="C695" i="27"/>
  <c r="B695" i="27"/>
  <c r="A695" i="27"/>
  <c r="F694" i="27"/>
  <c r="E694" i="27"/>
  <c r="D694" i="27"/>
  <c r="C694" i="27"/>
  <c r="B694" i="27"/>
  <c r="A694" i="27"/>
  <c r="F693" i="27"/>
  <c r="E693" i="27"/>
  <c r="D693" i="27"/>
  <c r="C693" i="27"/>
  <c r="B693" i="27"/>
  <c r="A693" i="27"/>
  <c r="F692" i="27"/>
  <c r="E692" i="27"/>
  <c r="D692" i="27"/>
  <c r="C692" i="27"/>
  <c r="B692" i="27"/>
  <c r="A692" i="27"/>
  <c r="F691" i="27"/>
  <c r="E691" i="27"/>
  <c r="D691" i="27"/>
  <c r="C691" i="27"/>
  <c r="B691" i="27"/>
  <c r="A691" i="27"/>
  <c r="F690" i="27"/>
  <c r="E690" i="27"/>
  <c r="D690" i="27"/>
  <c r="C690" i="27"/>
  <c r="B690" i="27"/>
  <c r="A690" i="27"/>
  <c r="F689" i="27"/>
  <c r="E689" i="27"/>
  <c r="D689" i="27"/>
  <c r="C689" i="27"/>
  <c r="B689" i="27"/>
  <c r="A689" i="27"/>
  <c r="D688" i="27"/>
  <c r="A688" i="27"/>
  <c r="F686" i="27"/>
  <c r="E686" i="27"/>
  <c r="D686" i="27"/>
  <c r="C686" i="27"/>
  <c r="B686" i="27"/>
  <c r="A686" i="27"/>
  <c r="F685" i="27"/>
  <c r="E685" i="27"/>
  <c r="D685" i="27"/>
  <c r="C685" i="27"/>
  <c r="B685" i="27"/>
  <c r="A685" i="27"/>
  <c r="F684" i="27"/>
  <c r="E684" i="27"/>
  <c r="D684" i="27"/>
  <c r="C684" i="27"/>
  <c r="B684" i="27"/>
  <c r="A684" i="27"/>
  <c r="F683" i="27"/>
  <c r="E683" i="27"/>
  <c r="D683" i="27"/>
  <c r="C683" i="27"/>
  <c r="B683" i="27"/>
  <c r="A683" i="27"/>
  <c r="F682" i="27"/>
  <c r="E682" i="27"/>
  <c r="D682" i="27"/>
  <c r="C682" i="27"/>
  <c r="B682" i="27"/>
  <c r="A682" i="27"/>
  <c r="F681" i="27"/>
  <c r="E681" i="27"/>
  <c r="D681" i="27"/>
  <c r="C681" i="27"/>
  <c r="B681" i="27"/>
  <c r="A681" i="27"/>
  <c r="F680" i="27"/>
  <c r="E680" i="27"/>
  <c r="D680" i="27"/>
  <c r="C680" i="27"/>
  <c r="B680" i="27"/>
  <c r="A680" i="27"/>
  <c r="F679" i="27"/>
  <c r="E679" i="27"/>
  <c r="D679" i="27"/>
  <c r="C679" i="27"/>
  <c r="B679" i="27"/>
  <c r="A679" i="27"/>
  <c r="F678" i="27"/>
  <c r="E678" i="27"/>
  <c r="D678" i="27"/>
  <c r="C678" i="27"/>
  <c r="B678" i="27"/>
  <c r="A678" i="27"/>
  <c r="F677" i="27"/>
  <c r="E677" i="27"/>
  <c r="D677" i="27"/>
  <c r="C677" i="27"/>
  <c r="B677" i="27"/>
  <c r="A677" i="27"/>
  <c r="F676" i="27"/>
  <c r="E676" i="27"/>
  <c r="D676" i="27"/>
  <c r="C676" i="27"/>
  <c r="B676" i="27"/>
  <c r="A676" i="27"/>
  <c r="F675" i="27"/>
  <c r="E675" i="27"/>
  <c r="D675" i="27"/>
  <c r="C675" i="27"/>
  <c r="B675" i="27"/>
  <c r="A675" i="27"/>
  <c r="F674" i="27"/>
  <c r="E674" i="27"/>
  <c r="D674" i="27"/>
  <c r="C674" i="27"/>
  <c r="B674" i="27"/>
  <c r="A674" i="27"/>
  <c r="F673" i="27"/>
  <c r="E673" i="27"/>
  <c r="D673" i="27"/>
  <c r="C673" i="27"/>
  <c r="B673" i="27"/>
  <c r="A673" i="27"/>
  <c r="F672" i="27"/>
  <c r="E672" i="27"/>
  <c r="D672" i="27"/>
  <c r="C672" i="27"/>
  <c r="B672" i="27"/>
  <c r="A672" i="27"/>
  <c r="F671" i="27"/>
  <c r="E671" i="27"/>
  <c r="D671" i="27"/>
  <c r="C671" i="27"/>
  <c r="B671" i="27"/>
  <c r="A671" i="27"/>
  <c r="F670" i="27"/>
  <c r="E670" i="27"/>
  <c r="D670" i="27"/>
  <c r="C670" i="27"/>
  <c r="B670" i="27"/>
  <c r="A670" i="27"/>
  <c r="F669" i="27"/>
  <c r="E669" i="27"/>
  <c r="D669" i="27"/>
  <c r="C669" i="27"/>
  <c r="B669" i="27"/>
  <c r="A669" i="27"/>
  <c r="F668" i="27"/>
  <c r="E668" i="27"/>
  <c r="D668" i="27"/>
  <c r="C668" i="27"/>
  <c r="B668" i="27"/>
  <c r="A668" i="27"/>
  <c r="F667" i="27"/>
  <c r="E667" i="27"/>
  <c r="D667" i="27"/>
  <c r="C667" i="27"/>
  <c r="B667" i="27"/>
  <c r="A667" i="27"/>
  <c r="F666" i="27"/>
  <c r="E666" i="27"/>
  <c r="D666" i="27"/>
  <c r="C666" i="27"/>
  <c r="B666" i="27"/>
  <c r="A666" i="27"/>
  <c r="F665" i="27"/>
  <c r="E665" i="27"/>
  <c r="D665" i="27"/>
  <c r="C665" i="27"/>
  <c r="B665" i="27"/>
  <c r="A665" i="27"/>
  <c r="F664" i="27"/>
  <c r="E664" i="27"/>
  <c r="D664" i="27"/>
  <c r="C664" i="27"/>
  <c r="B664" i="27"/>
  <c r="A664" i="27"/>
  <c r="F663" i="27"/>
  <c r="E663" i="27"/>
  <c r="D663" i="27"/>
  <c r="C663" i="27"/>
  <c r="B663" i="27"/>
  <c r="A663" i="27"/>
  <c r="F662" i="27"/>
  <c r="E662" i="27"/>
  <c r="D662" i="27"/>
  <c r="C662" i="27"/>
  <c r="B662" i="27"/>
  <c r="A662" i="27"/>
  <c r="F661" i="27"/>
  <c r="E661" i="27"/>
  <c r="D661" i="27"/>
  <c r="C661" i="27"/>
  <c r="B661" i="27"/>
  <c r="A661" i="27"/>
  <c r="F660" i="27"/>
  <c r="E660" i="27"/>
  <c r="D660" i="27"/>
  <c r="C660" i="27"/>
  <c r="B660" i="27"/>
  <c r="A660" i="27"/>
  <c r="F659" i="27"/>
  <c r="E659" i="27"/>
  <c r="D659" i="27"/>
  <c r="C659" i="27"/>
  <c r="B659" i="27"/>
  <c r="A659" i="27"/>
  <c r="F658" i="27"/>
  <c r="E658" i="27"/>
  <c r="D658" i="27"/>
  <c r="C658" i="27"/>
  <c r="B658" i="27"/>
  <c r="A658" i="27"/>
  <c r="F657" i="27"/>
  <c r="E657" i="27"/>
  <c r="D657" i="27"/>
  <c r="C657" i="27"/>
  <c r="B657" i="27"/>
  <c r="A657" i="27"/>
  <c r="D656" i="27"/>
  <c r="A656" i="27"/>
  <c r="F654" i="27"/>
  <c r="E654" i="27"/>
  <c r="D654" i="27"/>
  <c r="C654" i="27"/>
  <c r="B654" i="27"/>
  <c r="A654" i="27"/>
  <c r="F653" i="27"/>
  <c r="E653" i="27"/>
  <c r="D653" i="27"/>
  <c r="C653" i="27"/>
  <c r="B653" i="27"/>
  <c r="A653" i="27"/>
  <c r="F652" i="27"/>
  <c r="E652" i="27"/>
  <c r="D652" i="27"/>
  <c r="C652" i="27"/>
  <c r="B652" i="27"/>
  <c r="A652" i="27"/>
  <c r="F651" i="27"/>
  <c r="E651" i="27"/>
  <c r="D651" i="27"/>
  <c r="C651" i="27"/>
  <c r="B651" i="27"/>
  <c r="A651" i="27"/>
  <c r="F650" i="27"/>
  <c r="E650" i="27"/>
  <c r="D650" i="27"/>
  <c r="C650" i="27"/>
  <c r="B650" i="27"/>
  <c r="A650" i="27"/>
  <c r="F649" i="27"/>
  <c r="E649" i="27"/>
  <c r="D649" i="27"/>
  <c r="C649" i="27"/>
  <c r="B649" i="27"/>
  <c r="A649" i="27"/>
  <c r="F648" i="27"/>
  <c r="E648" i="27"/>
  <c r="D648" i="27"/>
  <c r="C648" i="27"/>
  <c r="B648" i="27"/>
  <c r="A648" i="27"/>
  <c r="F647" i="27"/>
  <c r="E647" i="27"/>
  <c r="D647" i="27"/>
  <c r="C647" i="27"/>
  <c r="B647" i="27"/>
  <c r="A647" i="27"/>
  <c r="F646" i="27"/>
  <c r="E646" i="27"/>
  <c r="D646" i="27"/>
  <c r="C646" i="27"/>
  <c r="B646" i="27"/>
  <c r="A646" i="27"/>
  <c r="F645" i="27"/>
  <c r="E645" i="27"/>
  <c r="D645" i="27"/>
  <c r="C645" i="27"/>
  <c r="B645" i="27"/>
  <c r="A645" i="27"/>
  <c r="F644" i="27"/>
  <c r="E644" i="27"/>
  <c r="D644" i="27"/>
  <c r="C644" i="27"/>
  <c r="B644" i="27"/>
  <c r="A644" i="27"/>
  <c r="F643" i="27"/>
  <c r="E643" i="27"/>
  <c r="D643" i="27"/>
  <c r="C643" i="27"/>
  <c r="B643" i="27"/>
  <c r="A643" i="27"/>
  <c r="F642" i="27"/>
  <c r="E642" i="27"/>
  <c r="D642" i="27"/>
  <c r="C642" i="27"/>
  <c r="B642" i="27"/>
  <c r="A642" i="27"/>
  <c r="F641" i="27"/>
  <c r="E641" i="27"/>
  <c r="D641" i="27"/>
  <c r="C641" i="27"/>
  <c r="B641" i="27"/>
  <c r="A641" i="27"/>
  <c r="F640" i="27"/>
  <c r="E640" i="27"/>
  <c r="D640" i="27"/>
  <c r="C640" i="27"/>
  <c r="B640" i="27"/>
  <c r="A640" i="27"/>
  <c r="F639" i="27"/>
  <c r="E639" i="27"/>
  <c r="D639" i="27"/>
  <c r="C639" i="27"/>
  <c r="B639" i="27"/>
  <c r="A639" i="27"/>
  <c r="F638" i="27"/>
  <c r="E638" i="27"/>
  <c r="D638" i="27"/>
  <c r="C638" i="27"/>
  <c r="B638" i="27"/>
  <c r="A638" i="27"/>
  <c r="F637" i="27"/>
  <c r="E637" i="27"/>
  <c r="D637" i="27"/>
  <c r="C637" i="27"/>
  <c r="B637" i="27"/>
  <c r="A637" i="27"/>
  <c r="F636" i="27"/>
  <c r="E636" i="27"/>
  <c r="D636" i="27"/>
  <c r="C636" i="27"/>
  <c r="B636" i="27"/>
  <c r="A636" i="27"/>
  <c r="F635" i="27"/>
  <c r="E635" i="27"/>
  <c r="D635" i="27"/>
  <c r="C635" i="27"/>
  <c r="B635" i="27"/>
  <c r="A635" i="27"/>
  <c r="F634" i="27"/>
  <c r="E634" i="27"/>
  <c r="D634" i="27"/>
  <c r="C634" i="27"/>
  <c r="B634" i="27"/>
  <c r="A634" i="27"/>
  <c r="F633" i="27"/>
  <c r="E633" i="27"/>
  <c r="D633" i="27"/>
  <c r="C633" i="27"/>
  <c r="B633" i="27"/>
  <c r="A633" i="27"/>
  <c r="F632" i="27"/>
  <c r="E632" i="27"/>
  <c r="D632" i="27"/>
  <c r="C632" i="27"/>
  <c r="B632" i="27"/>
  <c r="A632" i="27"/>
  <c r="F631" i="27"/>
  <c r="E631" i="27"/>
  <c r="D631" i="27"/>
  <c r="C631" i="27"/>
  <c r="B631" i="27"/>
  <c r="A631" i="27"/>
  <c r="F630" i="27"/>
  <c r="E630" i="27"/>
  <c r="D630" i="27"/>
  <c r="C630" i="27"/>
  <c r="B630" i="27"/>
  <c r="A630" i="27"/>
  <c r="F629" i="27"/>
  <c r="E629" i="27"/>
  <c r="D629" i="27"/>
  <c r="C629" i="27"/>
  <c r="B629" i="27"/>
  <c r="A629" i="27"/>
  <c r="F628" i="27"/>
  <c r="E628" i="27"/>
  <c r="D628" i="27"/>
  <c r="C628" i="27"/>
  <c r="B628" i="27"/>
  <c r="A628" i="27"/>
  <c r="F627" i="27"/>
  <c r="E627" i="27"/>
  <c r="D627" i="27"/>
  <c r="C627" i="27"/>
  <c r="B627" i="27"/>
  <c r="A627" i="27"/>
  <c r="F626" i="27"/>
  <c r="E626" i="27"/>
  <c r="D626" i="27"/>
  <c r="C626" i="27"/>
  <c r="B626" i="27"/>
  <c r="A626" i="27"/>
  <c r="F625" i="27"/>
  <c r="E625" i="27"/>
  <c r="D625" i="27"/>
  <c r="C625" i="27"/>
  <c r="B625" i="27"/>
  <c r="A625" i="27"/>
  <c r="D624" i="27"/>
  <c r="A624" i="27"/>
  <c r="F622" i="27"/>
  <c r="E622" i="27"/>
  <c r="D622" i="27"/>
  <c r="C622" i="27"/>
  <c r="B622" i="27"/>
  <c r="A622" i="27"/>
  <c r="F621" i="27"/>
  <c r="E621" i="27"/>
  <c r="D621" i="27"/>
  <c r="C621" i="27"/>
  <c r="B621" i="27"/>
  <c r="A621" i="27"/>
  <c r="F620" i="27"/>
  <c r="E620" i="27"/>
  <c r="D620" i="27"/>
  <c r="C620" i="27"/>
  <c r="B620" i="27"/>
  <c r="A620" i="27"/>
  <c r="F619" i="27"/>
  <c r="E619" i="27"/>
  <c r="D619" i="27"/>
  <c r="C619" i="27"/>
  <c r="B619" i="27"/>
  <c r="A619" i="27"/>
  <c r="F618" i="27"/>
  <c r="E618" i="27"/>
  <c r="D618" i="27"/>
  <c r="C618" i="27"/>
  <c r="B618" i="27"/>
  <c r="A618" i="27"/>
  <c r="F617" i="27"/>
  <c r="E617" i="27"/>
  <c r="D617" i="27"/>
  <c r="C617" i="27"/>
  <c r="B617" i="27"/>
  <c r="A617" i="27"/>
  <c r="F616" i="27"/>
  <c r="E616" i="27"/>
  <c r="D616" i="27"/>
  <c r="C616" i="27"/>
  <c r="B616" i="27"/>
  <c r="A616" i="27"/>
  <c r="F615" i="27"/>
  <c r="E615" i="27"/>
  <c r="D615" i="27"/>
  <c r="C615" i="27"/>
  <c r="B615" i="27"/>
  <c r="A615" i="27"/>
  <c r="F614" i="27"/>
  <c r="E614" i="27"/>
  <c r="D614" i="27"/>
  <c r="C614" i="27"/>
  <c r="B614" i="27"/>
  <c r="A614" i="27"/>
  <c r="F613" i="27"/>
  <c r="E613" i="27"/>
  <c r="D613" i="27"/>
  <c r="C613" i="27"/>
  <c r="B613" i="27"/>
  <c r="A613" i="27"/>
  <c r="F612" i="27"/>
  <c r="E612" i="27"/>
  <c r="D612" i="27"/>
  <c r="C612" i="27"/>
  <c r="B612" i="27"/>
  <c r="A612" i="27"/>
  <c r="F611" i="27"/>
  <c r="E611" i="27"/>
  <c r="D611" i="27"/>
  <c r="C611" i="27"/>
  <c r="B611" i="27"/>
  <c r="A611" i="27"/>
  <c r="F610" i="27"/>
  <c r="E610" i="27"/>
  <c r="D610" i="27"/>
  <c r="C610" i="27"/>
  <c r="B610" i="27"/>
  <c r="A610" i="27"/>
  <c r="F609" i="27"/>
  <c r="E609" i="27"/>
  <c r="D609" i="27"/>
  <c r="C609" i="27"/>
  <c r="B609" i="27"/>
  <c r="A609" i="27"/>
  <c r="F608" i="27"/>
  <c r="E608" i="27"/>
  <c r="D608" i="27"/>
  <c r="C608" i="27"/>
  <c r="B608" i="27"/>
  <c r="A608" i="27"/>
  <c r="F607" i="27"/>
  <c r="E607" i="27"/>
  <c r="D607" i="27"/>
  <c r="C607" i="27"/>
  <c r="B607" i="27"/>
  <c r="A607" i="27"/>
  <c r="F606" i="27"/>
  <c r="E606" i="27"/>
  <c r="D606" i="27"/>
  <c r="C606" i="27"/>
  <c r="B606" i="27"/>
  <c r="A606" i="27"/>
  <c r="F605" i="27"/>
  <c r="E605" i="27"/>
  <c r="D605" i="27"/>
  <c r="C605" i="27"/>
  <c r="B605" i="27"/>
  <c r="A605" i="27"/>
  <c r="F604" i="27"/>
  <c r="E604" i="27"/>
  <c r="D604" i="27"/>
  <c r="C604" i="27"/>
  <c r="B604" i="27"/>
  <c r="A604" i="27"/>
  <c r="F603" i="27"/>
  <c r="E603" i="27"/>
  <c r="D603" i="27"/>
  <c r="C603" i="27"/>
  <c r="B603" i="27"/>
  <c r="A603" i="27"/>
  <c r="F602" i="27"/>
  <c r="E602" i="27"/>
  <c r="D602" i="27"/>
  <c r="C602" i="27"/>
  <c r="B602" i="27"/>
  <c r="A602" i="27"/>
  <c r="F601" i="27"/>
  <c r="E601" i="27"/>
  <c r="D601" i="27"/>
  <c r="C601" i="27"/>
  <c r="B601" i="27"/>
  <c r="A601" i="27"/>
  <c r="F600" i="27"/>
  <c r="E600" i="27"/>
  <c r="D600" i="27"/>
  <c r="C600" i="27"/>
  <c r="B600" i="27"/>
  <c r="A600" i="27"/>
  <c r="F599" i="27"/>
  <c r="E599" i="27"/>
  <c r="D599" i="27"/>
  <c r="C599" i="27"/>
  <c r="B599" i="27"/>
  <c r="A599" i="27"/>
  <c r="F598" i="27"/>
  <c r="E598" i="27"/>
  <c r="D598" i="27"/>
  <c r="C598" i="27"/>
  <c r="B598" i="27"/>
  <c r="A598" i="27"/>
  <c r="F597" i="27"/>
  <c r="E597" i="27"/>
  <c r="D597" i="27"/>
  <c r="C597" i="27"/>
  <c r="B597" i="27"/>
  <c r="A597" i="27"/>
  <c r="F596" i="27"/>
  <c r="E596" i="27"/>
  <c r="D596" i="27"/>
  <c r="C596" i="27"/>
  <c r="B596" i="27"/>
  <c r="A596" i="27"/>
  <c r="F595" i="27"/>
  <c r="E595" i="27"/>
  <c r="D595" i="27"/>
  <c r="C595" i="27"/>
  <c r="B595" i="27"/>
  <c r="A595" i="27"/>
  <c r="F594" i="27"/>
  <c r="E594" i="27"/>
  <c r="D594" i="27"/>
  <c r="C594" i="27"/>
  <c r="B594" i="27"/>
  <c r="A594" i="27"/>
  <c r="F593" i="27"/>
  <c r="E593" i="27"/>
  <c r="D593" i="27"/>
  <c r="C593" i="27"/>
  <c r="B593" i="27"/>
  <c r="A593" i="27"/>
  <c r="D592" i="27"/>
  <c r="A592" i="27"/>
  <c r="F590" i="27"/>
  <c r="E590" i="27"/>
  <c r="D590" i="27"/>
  <c r="C590" i="27"/>
  <c r="B590" i="27"/>
  <c r="A590" i="27"/>
  <c r="F589" i="27"/>
  <c r="E589" i="27"/>
  <c r="D589" i="27"/>
  <c r="C589" i="27"/>
  <c r="B589" i="27"/>
  <c r="A589" i="27"/>
  <c r="F588" i="27"/>
  <c r="E588" i="27"/>
  <c r="D588" i="27"/>
  <c r="C588" i="27"/>
  <c r="B588" i="27"/>
  <c r="A588" i="27"/>
  <c r="F587" i="27"/>
  <c r="E587" i="27"/>
  <c r="D587" i="27"/>
  <c r="C587" i="27"/>
  <c r="B587" i="27"/>
  <c r="A587" i="27"/>
  <c r="F586" i="27"/>
  <c r="E586" i="27"/>
  <c r="D586" i="27"/>
  <c r="C586" i="27"/>
  <c r="B586" i="27"/>
  <c r="A586" i="27"/>
  <c r="F585" i="27"/>
  <c r="E585" i="27"/>
  <c r="D585" i="27"/>
  <c r="C585" i="27"/>
  <c r="B585" i="27"/>
  <c r="A585" i="27"/>
  <c r="F584" i="27"/>
  <c r="E584" i="27"/>
  <c r="D584" i="27"/>
  <c r="C584" i="27"/>
  <c r="B584" i="27"/>
  <c r="A584" i="27"/>
  <c r="F583" i="27"/>
  <c r="E583" i="27"/>
  <c r="D583" i="27"/>
  <c r="C583" i="27"/>
  <c r="B583" i="27"/>
  <c r="A583" i="27"/>
  <c r="F582" i="27"/>
  <c r="E582" i="27"/>
  <c r="D582" i="27"/>
  <c r="C582" i="27"/>
  <c r="B582" i="27"/>
  <c r="A582" i="27"/>
  <c r="F581" i="27"/>
  <c r="E581" i="27"/>
  <c r="D581" i="27"/>
  <c r="C581" i="27"/>
  <c r="B581" i="27"/>
  <c r="A581" i="27"/>
  <c r="F580" i="27"/>
  <c r="E580" i="27"/>
  <c r="D580" i="27"/>
  <c r="C580" i="27"/>
  <c r="B580" i="27"/>
  <c r="A580" i="27"/>
  <c r="F579" i="27"/>
  <c r="E579" i="27"/>
  <c r="D579" i="27"/>
  <c r="C579" i="27"/>
  <c r="B579" i="27"/>
  <c r="A579" i="27"/>
  <c r="F578" i="27"/>
  <c r="E578" i="27"/>
  <c r="D578" i="27"/>
  <c r="C578" i="27"/>
  <c r="B578" i="27"/>
  <c r="A578" i="27"/>
  <c r="F577" i="27"/>
  <c r="E577" i="27"/>
  <c r="D577" i="27"/>
  <c r="C577" i="27"/>
  <c r="B577" i="27"/>
  <c r="A577" i="27"/>
  <c r="F576" i="27"/>
  <c r="E576" i="27"/>
  <c r="D576" i="27"/>
  <c r="C576" i="27"/>
  <c r="B576" i="27"/>
  <c r="A576" i="27"/>
  <c r="F575" i="27"/>
  <c r="E575" i="27"/>
  <c r="D575" i="27"/>
  <c r="C575" i="27"/>
  <c r="B575" i="27"/>
  <c r="A575" i="27"/>
  <c r="F574" i="27"/>
  <c r="E574" i="27"/>
  <c r="D574" i="27"/>
  <c r="C574" i="27"/>
  <c r="B574" i="27"/>
  <c r="A574" i="27"/>
  <c r="F573" i="27"/>
  <c r="E573" i="27"/>
  <c r="D573" i="27"/>
  <c r="C573" i="27"/>
  <c r="B573" i="27"/>
  <c r="A573" i="27"/>
  <c r="F572" i="27"/>
  <c r="E572" i="27"/>
  <c r="D572" i="27"/>
  <c r="C572" i="27"/>
  <c r="B572" i="27"/>
  <c r="A572" i="27"/>
  <c r="F571" i="27"/>
  <c r="E571" i="27"/>
  <c r="D571" i="27"/>
  <c r="C571" i="27"/>
  <c r="B571" i="27"/>
  <c r="A571" i="27"/>
  <c r="F570" i="27"/>
  <c r="E570" i="27"/>
  <c r="D570" i="27"/>
  <c r="C570" i="27"/>
  <c r="B570" i="27"/>
  <c r="A570" i="27"/>
  <c r="F569" i="27"/>
  <c r="E569" i="27"/>
  <c r="D569" i="27"/>
  <c r="C569" i="27"/>
  <c r="B569" i="27"/>
  <c r="A569" i="27"/>
  <c r="F568" i="27"/>
  <c r="E568" i="27"/>
  <c r="D568" i="27"/>
  <c r="C568" i="27"/>
  <c r="B568" i="27"/>
  <c r="A568" i="27"/>
  <c r="F567" i="27"/>
  <c r="E567" i="27"/>
  <c r="D567" i="27"/>
  <c r="C567" i="27"/>
  <c r="B567" i="27"/>
  <c r="A567" i="27"/>
  <c r="F566" i="27"/>
  <c r="E566" i="27"/>
  <c r="D566" i="27"/>
  <c r="C566" i="27"/>
  <c r="B566" i="27"/>
  <c r="A566" i="27"/>
  <c r="F565" i="27"/>
  <c r="E565" i="27"/>
  <c r="D565" i="27"/>
  <c r="C565" i="27"/>
  <c r="B565" i="27"/>
  <c r="A565" i="27"/>
  <c r="F564" i="27"/>
  <c r="E564" i="27"/>
  <c r="D564" i="27"/>
  <c r="C564" i="27"/>
  <c r="B564" i="27"/>
  <c r="A564" i="27"/>
  <c r="F563" i="27"/>
  <c r="E563" i="27"/>
  <c r="D563" i="27"/>
  <c r="C563" i="27"/>
  <c r="B563" i="27"/>
  <c r="A563" i="27"/>
  <c r="F562" i="27"/>
  <c r="E562" i="27"/>
  <c r="D562" i="27"/>
  <c r="C562" i="27"/>
  <c r="B562" i="27"/>
  <c r="A562" i="27"/>
  <c r="F561" i="27"/>
  <c r="E561" i="27"/>
  <c r="D561" i="27"/>
  <c r="C561" i="27"/>
  <c r="B561" i="27"/>
  <c r="A561" i="27"/>
  <c r="D560" i="27"/>
  <c r="A560" i="27"/>
  <c r="F558" i="27"/>
  <c r="E558" i="27"/>
  <c r="D558" i="27"/>
  <c r="C558" i="27"/>
  <c r="B558" i="27"/>
  <c r="A558" i="27"/>
  <c r="F557" i="27"/>
  <c r="E557" i="27"/>
  <c r="D557" i="27"/>
  <c r="C557" i="27"/>
  <c r="B557" i="27"/>
  <c r="A557" i="27"/>
  <c r="F556" i="27"/>
  <c r="E556" i="27"/>
  <c r="D556" i="27"/>
  <c r="C556" i="27"/>
  <c r="B556" i="27"/>
  <c r="A556" i="27"/>
  <c r="F555" i="27"/>
  <c r="E555" i="27"/>
  <c r="D555" i="27"/>
  <c r="C555" i="27"/>
  <c r="B555" i="27"/>
  <c r="A555" i="27"/>
  <c r="F554" i="27"/>
  <c r="E554" i="27"/>
  <c r="D554" i="27"/>
  <c r="C554" i="27"/>
  <c r="B554" i="27"/>
  <c r="A554" i="27"/>
  <c r="F553" i="27"/>
  <c r="E553" i="27"/>
  <c r="D553" i="27"/>
  <c r="C553" i="27"/>
  <c r="B553" i="27"/>
  <c r="A553" i="27"/>
  <c r="F552" i="27"/>
  <c r="E552" i="27"/>
  <c r="D552" i="27"/>
  <c r="C552" i="27"/>
  <c r="B552" i="27"/>
  <c r="A552" i="27"/>
  <c r="F551" i="27"/>
  <c r="E551" i="27"/>
  <c r="D551" i="27"/>
  <c r="C551" i="27"/>
  <c r="B551" i="27"/>
  <c r="A551" i="27"/>
  <c r="F550" i="27"/>
  <c r="E550" i="27"/>
  <c r="D550" i="27"/>
  <c r="C550" i="27"/>
  <c r="B550" i="27"/>
  <c r="A550" i="27"/>
  <c r="F549" i="27"/>
  <c r="E549" i="27"/>
  <c r="D549" i="27"/>
  <c r="C549" i="27"/>
  <c r="B549" i="27"/>
  <c r="A549" i="27"/>
  <c r="F548" i="27"/>
  <c r="E548" i="27"/>
  <c r="D548" i="27"/>
  <c r="C548" i="27"/>
  <c r="B548" i="27"/>
  <c r="A548" i="27"/>
  <c r="F547" i="27"/>
  <c r="E547" i="27"/>
  <c r="D547" i="27"/>
  <c r="C547" i="27"/>
  <c r="B547" i="27"/>
  <c r="A547" i="27"/>
  <c r="F546" i="27"/>
  <c r="E546" i="27"/>
  <c r="D546" i="27"/>
  <c r="C546" i="27"/>
  <c r="B546" i="27"/>
  <c r="A546" i="27"/>
  <c r="F545" i="27"/>
  <c r="E545" i="27"/>
  <c r="D545" i="27"/>
  <c r="C545" i="27"/>
  <c r="B545" i="27"/>
  <c r="A545" i="27"/>
  <c r="F544" i="27"/>
  <c r="E544" i="27"/>
  <c r="D544" i="27"/>
  <c r="C544" i="27"/>
  <c r="B544" i="27"/>
  <c r="A544" i="27"/>
  <c r="F543" i="27"/>
  <c r="E543" i="27"/>
  <c r="D543" i="27"/>
  <c r="C543" i="27"/>
  <c r="B543" i="27"/>
  <c r="A543" i="27"/>
  <c r="F542" i="27"/>
  <c r="E542" i="27"/>
  <c r="D542" i="27"/>
  <c r="C542" i="27"/>
  <c r="B542" i="27"/>
  <c r="A542" i="27"/>
  <c r="F541" i="27"/>
  <c r="E541" i="27"/>
  <c r="D541" i="27"/>
  <c r="C541" i="27"/>
  <c r="B541" i="27"/>
  <c r="A541" i="27"/>
  <c r="F540" i="27"/>
  <c r="E540" i="27"/>
  <c r="D540" i="27"/>
  <c r="C540" i="27"/>
  <c r="B540" i="27"/>
  <c r="A540" i="27"/>
  <c r="F539" i="27"/>
  <c r="E539" i="27"/>
  <c r="D539" i="27"/>
  <c r="C539" i="27"/>
  <c r="B539" i="27"/>
  <c r="A539" i="27"/>
  <c r="F538" i="27"/>
  <c r="E538" i="27"/>
  <c r="D538" i="27"/>
  <c r="C538" i="27"/>
  <c r="B538" i="27"/>
  <c r="A538" i="27"/>
  <c r="F537" i="27"/>
  <c r="E537" i="27"/>
  <c r="D537" i="27"/>
  <c r="C537" i="27"/>
  <c r="B537" i="27"/>
  <c r="A537" i="27"/>
  <c r="F536" i="27"/>
  <c r="E536" i="27"/>
  <c r="D536" i="27"/>
  <c r="C536" i="27"/>
  <c r="B536" i="27"/>
  <c r="A536" i="27"/>
  <c r="F535" i="27"/>
  <c r="E535" i="27"/>
  <c r="D535" i="27"/>
  <c r="C535" i="27"/>
  <c r="B535" i="27"/>
  <c r="A535" i="27"/>
  <c r="F534" i="27"/>
  <c r="E534" i="27"/>
  <c r="D534" i="27"/>
  <c r="C534" i="27"/>
  <c r="B534" i="27"/>
  <c r="A534" i="27"/>
  <c r="F533" i="27"/>
  <c r="E533" i="27"/>
  <c r="D533" i="27"/>
  <c r="C533" i="27"/>
  <c r="B533" i="27"/>
  <c r="A533" i="27"/>
  <c r="F532" i="27"/>
  <c r="E532" i="27"/>
  <c r="D532" i="27"/>
  <c r="C532" i="27"/>
  <c r="B532" i="27"/>
  <c r="A532" i="27"/>
  <c r="F531" i="27"/>
  <c r="E531" i="27"/>
  <c r="D531" i="27"/>
  <c r="C531" i="27"/>
  <c r="B531" i="27"/>
  <c r="A531" i="27"/>
  <c r="F530" i="27"/>
  <c r="E530" i="27"/>
  <c r="D530" i="27"/>
  <c r="C530" i="27"/>
  <c r="B530" i="27"/>
  <c r="A530" i="27"/>
  <c r="F529" i="27"/>
  <c r="E529" i="27"/>
  <c r="D529" i="27"/>
  <c r="C529" i="27"/>
  <c r="B529" i="27"/>
  <c r="A529" i="27"/>
  <c r="D528" i="27"/>
  <c r="A528" i="27"/>
  <c r="F526" i="27"/>
  <c r="E526" i="27"/>
  <c r="D526" i="27"/>
  <c r="C526" i="27"/>
  <c r="B526" i="27"/>
  <c r="A526" i="27"/>
  <c r="F525" i="27"/>
  <c r="E525" i="27"/>
  <c r="D525" i="27"/>
  <c r="C525" i="27"/>
  <c r="B525" i="27"/>
  <c r="A525" i="27"/>
  <c r="F524" i="27"/>
  <c r="E524" i="27"/>
  <c r="D524" i="27"/>
  <c r="C524" i="27"/>
  <c r="B524" i="27"/>
  <c r="A524" i="27"/>
  <c r="F523" i="27"/>
  <c r="E523" i="27"/>
  <c r="D523" i="27"/>
  <c r="C523" i="27"/>
  <c r="B523" i="27"/>
  <c r="A523" i="27"/>
  <c r="F522" i="27"/>
  <c r="E522" i="27"/>
  <c r="D522" i="27"/>
  <c r="C522" i="27"/>
  <c r="B522" i="27"/>
  <c r="A522" i="27"/>
  <c r="F521" i="27"/>
  <c r="E521" i="27"/>
  <c r="D521" i="27"/>
  <c r="C521" i="27"/>
  <c r="B521" i="27"/>
  <c r="A521" i="27"/>
  <c r="F520" i="27"/>
  <c r="E520" i="27"/>
  <c r="D520" i="27"/>
  <c r="C520" i="27"/>
  <c r="B520" i="27"/>
  <c r="A520" i="27"/>
  <c r="F519" i="27"/>
  <c r="E519" i="27"/>
  <c r="D519" i="27"/>
  <c r="C519" i="27"/>
  <c r="B519" i="27"/>
  <c r="A519" i="27"/>
  <c r="F518" i="27"/>
  <c r="E518" i="27"/>
  <c r="D518" i="27"/>
  <c r="C518" i="27"/>
  <c r="B518" i="27"/>
  <c r="A518" i="27"/>
  <c r="F517" i="27"/>
  <c r="E517" i="27"/>
  <c r="D517" i="27"/>
  <c r="C517" i="27"/>
  <c r="B517" i="27"/>
  <c r="A517" i="27"/>
  <c r="F516" i="27"/>
  <c r="E516" i="27"/>
  <c r="D516" i="27"/>
  <c r="C516" i="27"/>
  <c r="B516" i="27"/>
  <c r="A516" i="27"/>
  <c r="F515" i="27"/>
  <c r="E515" i="27"/>
  <c r="D515" i="27"/>
  <c r="C515" i="27"/>
  <c r="B515" i="27"/>
  <c r="A515" i="27"/>
  <c r="F514" i="27"/>
  <c r="E514" i="27"/>
  <c r="D514" i="27"/>
  <c r="C514" i="27"/>
  <c r="B514" i="27"/>
  <c r="A514" i="27"/>
  <c r="F513" i="27"/>
  <c r="E513" i="27"/>
  <c r="D513" i="27"/>
  <c r="C513" i="27"/>
  <c r="B513" i="27"/>
  <c r="A513" i="27"/>
  <c r="F512" i="27"/>
  <c r="E512" i="27"/>
  <c r="D512" i="27"/>
  <c r="C512" i="27"/>
  <c r="B512" i="27"/>
  <c r="A512" i="27"/>
  <c r="F511" i="27"/>
  <c r="E511" i="27"/>
  <c r="D511" i="27"/>
  <c r="C511" i="27"/>
  <c r="B511" i="27"/>
  <c r="A511" i="27"/>
  <c r="F510" i="27"/>
  <c r="E510" i="27"/>
  <c r="D510" i="27"/>
  <c r="C510" i="27"/>
  <c r="B510" i="27"/>
  <c r="A510" i="27"/>
  <c r="F509" i="27"/>
  <c r="E509" i="27"/>
  <c r="D509" i="27"/>
  <c r="C509" i="27"/>
  <c r="B509" i="27"/>
  <c r="A509" i="27"/>
  <c r="F508" i="27"/>
  <c r="E508" i="27"/>
  <c r="D508" i="27"/>
  <c r="C508" i="27"/>
  <c r="B508" i="27"/>
  <c r="A508" i="27"/>
  <c r="F507" i="27"/>
  <c r="E507" i="27"/>
  <c r="D507" i="27"/>
  <c r="C507" i="27"/>
  <c r="B507" i="27"/>
  <c r="A507" i="27"/>
  <c r="F506" i="27"/>
  <c r="E506" i="27"/>
  <c r="D506" i="27"/>
  <c r="C506" i="27"/>
  <c r="B506" i="27"/>
  <c r="A506" i="27"/>
  <c r="F505" i="27"/>
  <c r="E505" i="27"/>
  <c r="D505" i="27"/>
  <c r="C505" i="27"/>
  <c r="B505" i="27"/>
  <c r="A505" i="27"/>
  <c r="F504" i="27"/>
  <c r="E504" i="27"/>
  <c r="D504" i="27"/>
  <c r="C504" i="27"/>
  <c r="B504" i="27"/>
  <c r="A504" i="27"/>
  <c r="F503" i="27"/>
  <c r="E503" i="27"/>
  <c r="D503" i="27"/>
  <c r="C503" i="27"/>
  <c r="B503" i="27"/>
  <c r="A503" i="27"/>
  <c r="F502" i="27"/>
  <c r="E502" i="27"/>
  <c r="D502" i="27"/>
  <c r="C502" i="27"/>
  <c r="B502" i="27"/>
  <c r="A502" i="27"/>
  <c r="F501" i="27"/>
  <c r="E501" i="27"/>
  <c r="D501" i="27"/>
  <c r="C501" i="27"/>
  <c r="B501" i="27"/>
  <c r="A501" i="27"/>
  <c r="F500" i="27"/>
  <c r="E500" i="27"/>
  <c r="D500" i="27"/>
  <c r="C500" i="27"/>
  <c r="B500" i="27"/>
  <c r="A500" i="27"/>
  <c r="F499" i="27"/>
  <c r="E499" i="27"/>
  <c r="D499" i="27"/>
  <c r="C499" i="27"/>
  <c r="B499" i="27"/>
  <c r="A499" i="27"/>
  <c r="F498" i="27"/>
  <c r="E498" i="27"/>
  <c r="D498" i="27"/>
  <c r="C498" i="27"/>
  <c r="B498" i="27"/>
  <c r="A498" i="27"/>
  <c r="F497" i="27"/>
  <c r="E497" i="27"/>
  <c r="D497" i="27"/>
  <c r="C497" i="27"/>
  <c r="B497" i="27"/>
  <c r="A497" i="27"/>
  <c r="D496" i="27"/>
  <c r="A496" i="27"/>
  <c r="F494" i="27"/>
  <c r="E494" i="27"/>
  <c r="D494" i="27"/>
  <c r="C494" i="27"/>
  <c r="B494" i="27"/>
  <c r="A494" i="27"/>
  <c r="F493" i="27"/>
  <c r="E493" i="27"/>
  <c r="D493" i="27"/>
  <c r="C493" i="27"/>
  <c r="B493" i="27"/>
  <c r="A493" i="27"/>
  <c r="F492" i="27"/>
  <c r="E492" i="27"/>
  <c r="D492" i="27"/>
  <c r="C492" i="27"/>
  <c r="B492" i="27"/>
  <c r="A492" i="27"/>
  <c r="F491" i="27"/>
  <c r="E491" i="27"/>
  <c r="D491" i="27"/>
  <c r="C491" i="27"/>
  <c r="B491" i="27"/>
  <c r="A491" i="27"/>
  <c r="F490" i="27"/>
  <c r="E490" i="27"/>
  <c r="D490" i="27"/>
  <c r="C490" i="27"/>
  <c r="B490" i="27"/>
  <c r="A490" i="27"/>
  <c r="F489" i="27"/>
  <c r="E489" i="27"/>
  <c r="D489" i="27"/>
  <c r="C489" i="27"/>
  <c r="B489" i="27"/>
  <c r="A489" i="27"/>
  <c r="F488" i="27"/>
  <c r="E488" i="27"/>
  <c r="D488" i="27"/>
  <c r="C488" i="27"/>
  <c r="B488" i="27"/>
  <c r="A488" i="27"/>
  <c r="F487" i="27"/>
  <c r="E487" i="27"/>
  <c r="D487" i="27"/>
  <c r="C487" i="27"/>
  <c r="B487" i="27"/>
  <c r="A487" i="27"/>
  <c r="F486" i="27"/>
  <c r="E486" i="27"/>
  <c r="D486" i="27"/>
  <c r="C486" i="27"/>
  <c r="B486" i="27"/>
  <c r="A486" i="27"/>
  <c r="F485" i="27"/>
  <c r="E485" i="27"/>
  <c r="D485" i="27"/>
  <c r="C485" i="27"/>
  <c r="B485" i="27"/>
  <c r="A485" i="27"/>
  <c r="F484" i="27"/>
  <c r="E484" i="27"/>
  <c r="D484" i="27"/>
  <c r="C484" i="27"/>
  <c r="B484" i="27"/>
  <c r="A484" i="27"/>
  <c r="F483" i="27"/>
  <c r="E483" i="27"/>
  <c r="D483" i="27"/>
  <c r="C483" i="27"/>
  <c r="B483" i="27"/>
  <c r="A483" i="27"/>
  <c r="F482" i="27"/>
  <c r="E482" i="27"/>
  <c r="D482" i="27"/>
  <c r="C482" i="27"/>
  <c r="B482" i="27"/>
  <c r="A482" i="27"/>
  <c r="F481" i="27"/>
  <c r="E481" i="27"/>
  <c r="D481" i="27"/>
  <c r="C481" i="27"/>
  <c r="B481" i="27"/>
  <c r="A481" i="27"/>
  <c r="F480" i="27"/>
  <c r="E480" i="27"/>
  <c r="D480" i="27"/>
  <c r="C480" i="27"/>
  <c r="B480" i="27"/>
  <c r="A480" i="27"/>
  <c r="F479" i="27"/>
  <c r="E479" i="27"/>
  <c r="D479" i="27"/>
  <c r="C479" i="27"/>
  <c r="B479" i="27"/>
  <c r="A479" i="27"/>
  <c r="F478" i="27"/>
  <c r="E478" i="27"/>
  <c r="D478" i="27"/>
  <c r="C478" i="27"/>
  <c r="B478" i="27"/>
  <c r="A478" i="27"/>
  <c r="F477" i="27"/>
  <c r="E477" i="27"/>
  <c r="D477" i="27"/>
  <c r="C477" i="27"/>
  <c r="B477" i="27"/>
  <c r="A477" i="27"/>
  <c r="F476" i="27"/>
  <c r="E476" i="27"/>
  <c r="D476" i="27"/>
  <c r="C476" i="27"/>
  <c r="B476" i="27"/>
  <c r="A476" i="27"/>
  <c r="F475" i="27"/>
  <c r="E475" i="27"/>
  <c r="D475" i="27"/>
  <c r="C475" i="27"/>
  <c r="B475" i="27"/>
  <c r="A475" i="27"/>
  <c r="F474" i="27"/>
  <c r="E474" i="27"/>
  <c r="D474" i="27"/>
  <c r="C474" i="27"/>
  <c r="B474" i="27"/>
  <c r="A474" i="27"/>
  <c r="F473" i="27"/>
  <c r="E473" i="27"/>
  <c r="D473" i="27"/>
  <c r="C473" i="27"/>
  <c r="B473" i="27"/>
  <c r="A473" i="27"/>
  <c r="F472" i="27"/>
  <c r="E472" i="27"/>
  <c r="D472" i="27"/>
  <c r="C472" i="27"/>
  <c r="B472" i="27"/>
  <c r="A472" i="27"/>
  <c r="F471" i="27"/>
  <c r="E471" i="27"/>
  <c r="D471" i="27"/>
  <c r="C471" i="27"/>
  <c r="B471" i="27"/>
  <c r="A471" i="27"/>
  <c r="F470" i="27"/>
  <c r="E470" i="27"/>
  <c r="D470" i="27"/>
  <c r="C470" i="27"/>
  <c r="B470" i="27"/>
  <c r="A470" i="27"/>
  <c r="F469" i="27"/>
  <c r="E469" i="27"/>
  <c r="D469" i="27"/>
  <c r="C469" i="27"/>
  <c r="B469" i="27"/>
  <c r="A469" i="27"/>
  <c r="F468" i="27"/>
  <c r="E468" i="27"/>
  <c r="D468" i="27"/>
  <c r="C468" i="27"/>
  <c r="B468" i="27"/>
  <c r="A468" i="27"/>
  <c r="F467" i="27"/>
  <c r="E467" i="27"/>
  <c r="D467" i="27"/>
  <c r="C467" i="27"/>
  <c r="B467" i="27"/>
  <c r="A467" i="27"/>
  <c r="F466" i="27"/>
  <c r="E466" i="27"/>
  <c r="D466" i="27"/>
  <c r="C466" i="27"/>
  <c r="B466" i="27"/>
  <c r="A466" i="27"/>
  <c r="F465" i="27"/>
  <c r="E465" i="27"/>
  <c r="D465" i="27"/>
  <c r="C465" i="27"/>
  <c r="B465" i="27"/>
  <c r="A465" i="27"/>
  <c r="D464" i="27"/>
  <c r="A464" i="27"/>
  <c r="F462" i="27"/>
  <c r="E462" i="27"/>
  <c r="D462" i="27"/>
  <c r="C462" i="27"/>
  <c r="B462" i="27"/>
  <c r="A462" i="27"/>
  <c r="F461" i="27"/>
  <c r="E461" i="27"/>
  <c r="D461" i="27"/>
  <c r="C461" i="27"/>
  <c r="B461" i="27"/>
  <c r="A461" i="27"/>
  <c r="F460" i="27"/>
  <c r="E460" i="27"/>
  <c r="D460" i="27"/>
  <c r="C460" i="27"/>
  <c r="B460" i="27"/>
  <c r="A460" i="27"/>
  <c r="F459" i="27"/>
  <c r="E459" i="27"/>
  <c r="D459" i="27"/>
  <c r="C459" i="27"/>
  <c r="B459" i="27"/>
  <c r="A459" i="27"/>
  <c r="F458" i="27"/>
  <c r="E458" i="27"/>
  <c r="D458" i="27"/>
  <c r="C458" i="27"/>
  <c r="B458" i="27"/>
  <c r="A458" i="27"/>
  <c r="F457" i="27"/>
  <c r="E457" i="27"/>
  <c r="D457" i="27"/>
  <c r="C457" i="27"/>
  <c r="B457" i="27"/>
  <c r="A457" i="27"/>
  <c r="F456" i="27"/>
  <c r="E456" i="27"/>
  <c r="D456" i="27"/>
  <c r="C456" i="27"/>
  <c r="B456" i="27"/>
  <c r="A456" i="27"/>
  <c r="F455" i="27"/>
  <c r="E455" i="27"/>
  <c r="D455" i="27"/>
  <c r="C455" i="27"/>
  <c r="B455" i="27"/>
  <c r="A455" i="27"/>
  <c r="F454" i="27"/>
  <c r="E454" i="27"/>
  <c r="D454" i="27"/>
  <c r="C454" i="27"/>
  <c r="B454" i="27"/>
  <c r="A454" i="27"/>
  <c r="F453" i="27"/>
  <c r="E453" i="27"/>
  <c r="D453" i="27"/>
  <c r="C453" i="27"/>
  <c r="B453" i="27"/>
  <c r="A453" i="27"/>
  <c r="F452" i="27"/>
  <c r="E452" i="27"/>
  <c r="D452" i="27"/>
  <c r="C452" i="27"/>
  <c r="B452" i="27"/>
  <c r="A452" i="27"/>
  <c r="F451" i="27"/>
  <c r="E451" i="27"/>
  <c r="D451" i="27"/>
  <c r="C451" i="27"/>
  <c r="B451" i="27"/>
  <c r="A451" i="27"/>
  <c r="F450" i="27"/>
  <c r="E450" i="27"/>
  <c r="D450" i="27"/>
  <c r="C450" i="27"/>
  <c r="B450" i="27"/>
  <c r="A450" i="27"/>
  <c r="F449" i="27"/>
  <c r="E449" i="27"/>
  <c r="D449" i="27"/>
  <c r="C449" i="27"/>
  <c r="B449" i="27"/>
  <c r="A449" i="27"/>
  <c r="F448" i="27"/>
  <c r="E448" i="27"/>
  <c r="D448" i="27"/>
  <c r="C448" i="27"/>
  <c r="B448" i="27"/>
  <c r="A448" i="27"/>
  <c r="F447" i="27"/>
  <c r="E447" i="27"/>
  <c r="D447" i="27"/>
  <c r="C447" i="27"/>
  <c r="B447" i="27"/>
  <c r="A447" i="27"/>
  <c r="F446" i="27"/>
  <c r="E446" i="27"/>
  <c r="D446" i="27"/>
  <c r="C446" i="27"/>
  <c r="B446" i="27"/>
  <c r="A446" i="27"/>
  <c r="F445" i="27"/>
  <c r="E445" i="27"/>
  <c r="D445" i="27"/>
  <c r="C445" i="27"/>
  <c r="B445" i="27"/>
  <c r="A445" i="27"/>
  <c r="F444" i="27"/>
  <c r="E444" i="27"/>
  <c r="D444" i="27"/>
  <c r="C444" i="27"/>
  <c r="B444" i="27"/>
  <c r="A444" i="27"/>
  <c r="F443" i="27"/>
  <c r="E443" i="27"/>
  <c r="D443" i="27"/>
  <c r="C443" i="27"/>
  <c r="B443" i="27"/>
  <c r="A443" i="27"/>
  <c r="F442" i="27"/>
  <c r="E442" i="27"/>
  <c r="D442" i="27"/>
  <c r="C442" i="27"/>
  <c r="B442" i="27"/>
  <c r="A442" i="27"/>
  <c r="F441" i="27"/>
  <c r="E441" i="27"/>
  <c r="D441" i="27"/>
  <c r="C441" i="27"/>
  <c r="B441" i="27"/>
  <c r="A441" i="27"/>
  <c r="F440" i="27"/>
  <c r="E440" i="27"/>
  <c r="D440" i="27"/>
  <c r="C440" i="27"/>
  <c r="B440" i="27"/>
  <c r="A440" i="27"/>
  <c r="F439" i="27"/>
  <c r="E439" i="27"/>
  <c r="D439" i="27"/>
  <c r="C439" i="27"/>
  <c r="B439" i="27"/>
  <c r="A439" i="27"/>
  <c r="F438" i="27"/>
  <c r="E438" i="27"/>
  <c r="D438" i="27"/>
  <c r="C438" i="27"/>
  <c r="B438" i="27"/>
  <c r="A438" i="27"/>
  <c r="F437" i="27"/>
  <c r="E437" i="27"/>
  <c r="D437" i="27"/>
  <c r="C437" i="27"/>
  <c r="B437" i="27"/>
  <c r="A437" i="27"/>
  <c r="F436" i="27"/>
  <c r="E436" i="27"/>
  <c r="D436" i="27"/>
  <c r="C436" i="27"/>
  <c r="B436" i="27"/>
  <c r="A436" i="27"/>
  <c r="F435" i="27"/>
  <c r="E435" i="27"/>
  <c r="D435" i="27"/>
  <c r="C435" i="27"/>
  <c r="B435" i="27"/>
  <c r="A435" i="27"/>
  <c r="F434" i="27"/>
  <c r="E434" i="27"/>
  <c r="D434" i="27"/>
  <c r="C434" i="27"/>
  <c r="B434" i="27"/>
  <c r="A434" i="27"/>
  <c r="F433" i="27"/>
  <c r="E433" i="27"/>
  <c r="D433" i="27"/>
  <c r="C433" i="27"/>
  <c r="B433" i="27"/>
  <c r="A433" i="27"/>
  <c r="D432" i="27"/>
  <c r="A432" i="27"/>
  <c r="F430" i="27"/>
  <c r="E430" i="27"/>
  <c r="D430" i="27"/>
  <c r="C430" i="27"/>
  <c r="B430" i="27"/>
  <c r="A430" i="27"/>
  <c r="F429" i="27"/>
  <c r="E429" i="27"/>
  <c r="D429" i="27"/>
  <c r="C429" i="27"/>
  <c r="B429" i="27"/>
  <c r="A429" i="27"/>
  <c r="F428" i="27"/>
  <c r="E428" i="27"/>
  <c r="D428" i="27"/>
  <c r="C428" i="27"/>
  <c r="B428" i="27"/>
  <c r="A428" i="27"/>
  <c r="F427" i="27"/>
  <c r="E427" i="27"/>
  <c r="D427" i="27"/>
  <c r="C427" i="27"/>
  <c r="B427" i="27"/>
  <c r="A427" i="27"/>
  <c r="F426" i="27"/>
  <c r="E426" i="27"/>
  <c r="D426" i="27"/>
  <c r="C426" i="27"/>
  <c r="B426" i="27"/>
  <c r="A426" i="27"/>
  <c r="F425" i="27"/>
  <c r="E425" i="27"/>
  <c r="D425" i="27"/>
  <c r="C425" i="27"/>
  <c r="B425" i="27"/>
  <c r="A425" i="27"/>
  <c r="F424" i="27"/>
  <c r="E424" i="27"/>
  <c r="D424" i="27"/>
  <c r="C424" i="27"/>
  <c r="B424" i="27"/>
  <c r="A424" i="27"/>
  <c r="F423" i="27"/>
  <c r="E423" i="27"/>
  <c r="D423" i="27"/>
  <c r="C423" i="27"/>
  <c r="B423" i="27"/>
  <c r="A423" i="27"/>
  <c r="F422" i="27"/>
  <c r="E422" i="27"/>
  <c r="D422" i="27"/>
  <c r="C422" i="27"/>
  <c r="B422" i="27"/>
  <c r="A422" i="27"/>
  <c r="F421" i="27"/>
  <c r="E421" i="27"/>
  <c r="D421" i="27"/>
  <c r="C421" i="27"/>
  <c r="B421" i="27"/>
  <c r="A421" i="27"/>
  <c r="F420" i="27"/>
  <c r="E420" i="27"/>
  <c r="D420" i="27"/>
  <c r="C420" i="27"/>
  <c r="B420" i="27"/>
  <c r="A420" i="27"/>
  <c r="F419" i="27"/>
  <c r="E419" i="27"/>
  <c r="D419" i="27"/>
  <c r="C419" i="27"/>
  <c r="B419" i="27"/>
  <c r="A419" i="27"/>
  <c r="F418" i="27"/>
  <c r="E418" i="27"/>
  <c r="D418" i="27"/>
  <c r="C418" i="27"/>
  <c r="B418" i="27"/>
  <c r="A418" i="27"/>
  <c r="F417" i="27"/>
  <c r="E417" i="27"/>
  <c r="D417" i="27"/>
  <c r="C417" i="27"/>
  <c r="B417" i="27"/>
  <c r="A417" i="27"/>
  <c r="F416" i="27"/>
  <c r="E416" i="27"/>
  <c r="D416" i="27"/>
  <c r="C416" i="27"/>
  <c r="B416" i="27"/>
  <c r="A416" i="27"/>
  <c r="F415" i="27"/>
  <c r="E415" i="27"/>
  <c r="D415" i="27"/>
  <c r="C415" i="27"/>
  <c r="B415" i="27"/>
  <c r="A415" i="27"/>
  <c r="F414" i="27"/>
  <c r="E414" i="27"/>
  <c r="D414" i="27"/>
  <c r="C414" i="27"/>
  <c r="B414" i="27"/>
  <c r="A414" i="27"/>
  <c r="F413" i="27"/>
  <c r="E413" i="27"/>
  <c r="D413" i="27"/>
  <c r="C413" i="27"/>
  <c r="B413" i="27"/>
  <c r="A413" i="27"/>
  <c r="F412" i="27"/>
  <c r="E412" i="27"/>
  <c r="D412" i="27"/>
  <c r="C412" i="27"/>
  <c r="B412" i="27"/>
  <c r="A412" i="27"/>
  <c r="F411" i="27"/>
  <c r="E411" i="27"/>
  <c r="D411" i="27"/>
  <c r="C411" i="27"/>
  <c r="B411" i="27"/>
  <c r="A411" i="27"/>
  <c r="F410" i="27"/>
  <c r="E410" i="27"/>
  <c r="D410" i="27"/>
  <c r="C410" i="27"/>
  <c r="B410" i="27"/>
  <c r="A410" i="27"/>
  <c r="F409" i="27"/>
  <c r="E409" i="27"/>
  <c r="D409" i="27"/>
  <c r="C409" i="27"/>
  <c r="B409" i="27"/>
  <c r="A409" i="27"/>
  <c r="F408" i="27"/>
  <c r="E408" i="27"/>
  <c r="D408" i="27"/>
  <c r="C408" i="27"/>
  <c r="B408" i="27"/>
  <c r="A408" i="27"/>
  <c r="F407" i="27"/>
  <c r="E407" i="27"/>
  <c r="D407" i="27"/>
  <c r="C407" i="27"/>
  <c r="B407" i="27"/>
  <c r="A407" i="27"/>
  <c r="F406" i="27"/>
  <c r="E406" i="27"/>
  <c r="D406" i="27"/>
  <c r="C406" i="27"/>
  <c r="B406" i="27"/>
  <c r="A406" i="27"/>
  <c r="F405" i="27"/>
  <c r="E405" i="27"/>
  <c r="D405" i="27"/>
  <c r="C405" i="27"/>
  <c r="B405" i="27"/>
  <c r="A405" i="27"/>
  <c r="F404" i="27"/>
  <c r="E404" i="27"/>
  <c r="D404" i="27"/>
  <c r="C404" i="27"/>
  <c r="B404" i="27"/>
  <c r="A404" i="27"/>
  <c r="F403" i="27"/>
  <c r="E403" i="27"/>
  <c r="D403" i="27"/>
  <c r="C403" i="27"/>
  <c r="B403" i="27"/>
  <c r="A403" i="27"/>
  <c r="F402" i="27"/>
  <c r="E402" i="27"/>
  <c r="D402" i="27"/>
  <c r="C402" i="27"/>
  <c r="B402" i="27"/>
  <c r="A402" i="27"/>
  <c r="F401" i="27"/>
  <c r="E401" i="27"/>
  <c r="D401" i="27"/>
  <c r="C401" i="27"/>
  <c r="B401" i="27"/>
  <c r="A401" i="27"/>
  <c r="D400" i="27"/>
  <c r="A400" i="27"/>
  <c r="F398" i="27"/>
  <c r="E398" i="27"/>
  <c r="D398" i="27"/>
  <c r="C398" i="27"/>
  <c r="B398" i="27"/>
  <c r="A398" i="27"/>
  <c r="F397" i="27"/>
  <c r="E397" i="27"/>
  <c r="D397" i="27"/>
  <c r="C397" i="27"/>
  <c r="B397" i="27"/>
  <c r="A397" i="27"/>
  <c r="F396" i="27"/>
  <c r="E396" i="27"/>
  <c r="D396" i="27"/>
  <c r="C396" i="27"/>
  <c r="B396" i="27"/>
  <c r="A396" i="27"/>
  <c r="F395" i="27"/>
  <c r="E395" i="27"/>
  <c r="D395" i="27"/>
  <c r="C395" i="27"/>
  <c r="B395" i="27"/>
  <c r="A395" i="27"/>
  <c r="F394" i="27"/>
  <c r="E394" i="27"/>
  <c r="D394" i="27"/>
  <c r="C394" i="27"/>
  <c r="B394" i="27"/>
  <c r="A394" i="27"/>
  <c r="F393" i="27"/>
  <c r="E393" i="27"/>
  <c r="D393" i="27"/>
  <c r="C393" i="27"/>
  <c r="B393" i="27"/>
  <c r="A393" i="27"/>
  <c r="F392" i="27"/>
  <c r="E392" i="27"/>
  <c r="D392" i="27"/>
  <c r="C392" i="27"/>
  <c r="B392" i="27"/>
  <c r="A392" i="27"/>
  <c r="F391" i="27"/>
  <c r="E391" i="27"/>
  <c r="D391" i="27"/>
  <c r="C391" i="27"/>
  <c r="B391" i="27"/>
  <c r="A391" i="27"/>
  <c r="F390" i="27"/>
  <c r="E390" i="27"/>
  <c r="D390" i="27"/>
  <c r="C390" i="27"/>
  <c r="B390" i="27"/>
  <c r="A390" i="27"/>
  <c r="F389" i="27"/>
  <c r="E389" i="27"/>
  <c r="D389" i="27"/>
  <c r="C389" i="27"/>
  <c r="B389" i="27"/>
  <c r="A389" i="27"/>
  <c r="F388" i="27"/>
  <c r="E388" i="27"/>
  <c r="D388" i="27"/>
  <c r="C388" i="27"/>
  <c r="B388" i="27"/>
  <c r="A388" i="27"/>
  <c r="F387" i="27"/>
  <c r="E387" i="27"/>
  <c r="D387" i="27"/>
  <c r="C387" i="27"/>
  <c r="B387" i="27"/>
  <c r="A387" i="27"/>
  <c r="F386" i="27"/>
  <c r="E386" i="27"/>
  <c r="D386" i="27"/>
  <c r="C386" i="27"/>
  <c r="B386" i="27"/>
  <c r="A386" i="27"/>
  <c r="F385" i="27"/>
  <c r="E385" i="27"/>
  <c r="D385" i="27"/>
  <c r="C385" i="27"/>
  <c r="B385" i="27"/>
  <c r="A385" i="27"/>
  <c r="F384" i="27"/>
  <c r="E384" i="27"/>
  <c r="D384" i="27"/>
  <c r="C384" i="27"/>
  <c r="B384" i="27"/>
  <c r="A384" i="27"/>
  <c r="F383" i="27"/>
  <c r="E383" i="27"/>
  <c r="D383" i="27"/>
  <c r="C383" i="27"/>
  <c r="B383" i="27"/>
  <c r="A383" i="27"/>
  <c r="F382" i="27"/>
  <c r="E382" i="27"/>
  <c r="D382" i="27"/>
  <c r="C382" i="27"/>
  <c r="B382" i="27"/>
  <c r="A382" i="27"/>
  <c r="F381" i="27"/>
  <c r="E381" i="27"/>
  <c r="D381" i="27"/>
  <c r="C381" i="27"/>
  <c r="B381" i="27"/>
  <c r="A381" i="27"/>
  <c r="F380" i="27"/>
  <c r="E380" i="27"/>
  <c r="D380" i="27"/>
  <c r="C380" i="27"/>
  <c r="B380" i="27"/>
  <c r="A380" i="27"/>
  <c r="F379" i="27"/>
  <c r="E379" i="27"/>
  <c r="D379" i="27"/>
  <c r="C379" i="27"/>
  <c r="B379" i="27"/>
  <c r="A379" i="27"/>
  <c r="F378" i="27"/>
  <c r="E378" i="27"/>
  <c r="D378" i="27"/>
  <c r="C378" i="27"/>
  <c r="B378" i="27"/>
  <c r="A378" i="27"/>
  <c r="F377" i="27"/>
  <c r="E377" i="27"/>
  <c r="D377" i="27"/>
  <c r="C377" i="27"/>
  <c r="B377" i="27"/>
  <c r="A377" i="27"/>
  <c r="F376" i="27"/>
  <c r="E376" i="27"/>
  <c r="D376" i="27"/>
  <c r="C376" i="27"/>
  <c r="B376" i="27"/>
  <c r="A376" i="27"/>
  <c r="F375" i="27"/>
  <c r="E375" i="27"/>
  <c r="D375" i="27"/>
  <c r="C375" i="27"/>
  <c r="B375" i="27"/>
  <c r="A375" i="27"/>
  <c r="F374" i="27"/>
  <c r="E374" i="27"/>
  <c r="D374" i="27"/>
  <c r="C374" i="27"/>
  <c r="B374" i="27"/>
  <c r="A374" i="27"/>
  <c r="F373" i="27"/>
  <c r="E373" i="27"/>
  <c r="D373" i="27"/>
  <c r="C373" i="27"/>
  <c r="B373" i="27"/>
  <c r="A373" i="27"/>
  <c r="F372" i="27"/>
  <c r="E372" i="27"/>
  <c r="D372" i="27"/>
  <c r="C372" i="27"/>
  <c r="B372" i="27"/>
  <c r="A372" i="27"/>
  <c r="F371" i="27"/>
  <c r="E371" i="27"/>
  <c r="D371" i="27"/>
  <c r="C371" i="27"/>
  <c r="B371" i="27"/>
  <c r="A371" i="27"/>
  <c r="F370" i="27"/>
  <c r="E370" i="27"/>
  <c r="D370" i="27"/>
  <c r="C370" i="27"/>
  <c r="B370" i="27"/>
  <c r="A370" i="27"/>
  <c r="F369" i="27"/>
  <c r="E369" i="27"/>
  <c r="D369" i="27"/>
  <c r="C369" i="27"/>
  <c r="B369" i="27"/>
  <c r="A369" i="27"/>
  <c r="D368" i="27"/>
  <c r="A368" i="27"/>
  <c r="F366" i="27"/>
  <c r="E366" i="27"/>
  <c r="D366" i="27"/>
  <c r="C366" i="27"/>
  <c r="B366" i="27"/>
  <c r="A366" i="27"/>
  <c r="F365" i="27"/>
  <c r="E365" i="27"/>
  <c r="D365" i="27"/>
  <c r="C365" i="27"/>
  <c r="B365" i="27"/>
  <c r="A365" i="27"/>
  <c r="F364" i="27"/>
  <c r="E364" i="27"/>
  <c r="D364" i="27"/>
  <c r="C364" i="27"/>
  <c r="B364" i="27"/>
  <c r="A364" i="27"/>
  <c r="F363" i="27"/>
  <c r="E363" i="27"/>
  <c r="D363" i="27"/>
  <c r="C363" i="27"/>
  <c r="B363" i="27"/>
  <c r="A363" i="27"/>
  <c r="F362" i="27"/>
  <c r="E362" i="27"/>
  <c r="D362" i="27"/>
  <c r="C362" i="27"/>
  <c r="B362" i="27"/>
  <c r="A362" i="27"/>
  <c r="F361" i="27"/>
  <c r="E361" i="27"/>
  <c r="D361" i="27"/>
  <c r="C361" i="27"/>
  <c r="B361" i="27"/>
  <c r="A361" i="27"/>
  <c r="F360" i="27"/>
  <c r="E360" i="27"/>
  <c r="D360" i="27"/>
  <c r="C360" i="27"/>
  <c r="B360" i="27"/>
  <c r="A360" i="27"/>
  <c r="F359" i="27"/>
  <c r="E359" i="27"/>
  <c r="D359" i="27"/>
  <c r="C359" i="27"/>
  <c r="B359" i="27"/>
  <c r="A359" i="27"/>
  <c r="F358" i="27"/>
  <c r="E358" i="27"/>
  <c r="D358" i="27"/>
  <c r="C358" i="27"/>
  <c r="B358" i="27"/>
  <c r="A358" i="27"/>
  <c r="F357" i="27"/>
  <c r="E357" i="27"/>
  <c r="D357" i="27"/>
  <c r="C357" i="27"/>
  <c r="B357" i="27"/>
  <c r="A357" i="27"/>
  <c r="F356" i="27"/>
  <c r="E356" i="27"/>
  <c r="D356" i="27"/>
  <c r="C356" i="27"/>
  <c r="B356" i="27"/>
  <c r="A356" i="27"/>
  <c r="F355" i="27"/>
  <c r="E355" i="27"/>
  <c r="D355" i="27"/>
  <c r="C355" i="27"/>
  <c r="B355" i="27"/>
  <c r="A355" i="27"/>
  <c r="F354" i="27"/>
  <c r="E354" i="27"/>
  <c r="D354" i="27"/>
  <c r="C354" i="27"/>
  <c r="B354" i="27"/>
  <c r="A354" i="27"/>
  <c r="F353" i="27"/>
  <c r="E353" i="27"/>
  <c r="D353" i="27"/>
  <c r="C353" i="27"/>
  <c r="B353" i="27"/>
  <c r="A353" i="27"/>
  <c r="F352" i="27"/>
  <c r="E352" i="27"/>
  <c r="D352" i="27"/>
  <c r="C352" i="27"/>
  <c r="B352" i="27"/>
  <c r="A352" i="27"/>
  <c r="F351" i="27"/>
  <c r="E351" i="27"/>
  <c r="D351" i="27"/>
  <c r="C351" i="27"/>
  <c r="B351" i="27"/>
  <c r="A351" i="27"/>
  <c r="F350" i="27"/>
  <c r="E350" i="27"/>
  <c r="D350" i="27"/>
  <c r="C350" i="27"/>
  <c r="B350" i="27"/>
  <c r="A350" i="27"/>
  <c r="F349" i="27"/>
  <c r="E349" i="27"/>
  <c r="D349" i="27"/>
  <c r="C349" i="27"/>
  <c r="B349" i="27"/>
  <c r="A349" i="27"/>
  <c r="F348" i="27"/>
  <c r="E348" i="27"/>
  <c r="D348" i="27"/>
  <c r="C348" i="27"/>
  <c r="B348" i="27"/>
  <c r="A348" i="27"/>
  <c r="F347" i="27"/>
  <c r="E347" i="27"/>
  <c r="D347" i="27"/>
  <c r="C347" i="27"/>
  <c r="B347" i="27"/>
  <c r="A347" i="27"/>
  <c r="F346" i="27"/>
  <c r="E346" i="27"/>
  <c r="D346" i="27"/>
  <c r="C346" i="27"/>
  <c r="B346" i="27"/>
  <c r="A346" i="27"/>
  <c r="F345" i="27"/>
  <c r="E345" i="27"/>
  <c r="D345" i="27"/>
  <c r="C345" i="27"/>
  <c r="B345" i="27"/>
  <c r="A345" i="27"/>
  <c r="F344" i="27"/>
  <c r="E344" i="27"/>
  <c r="D344" i="27"/>
  <c r="C344" i="27"/>
  <c r="B344" i="27"/>
  <c r="A344" i="27"/>
  <c r="F343" i="27"/>
  <c r="E343" i="27"/>
  <c r="D343" i="27"/>
  <c r="C343" i="27"/>
  <c r="B343" i="27"/>
  <c r="A343" i="27"/>
  <c r="F342" i="27"/>
  <c r="E342" i="27"/>
  <c r="D342" i="27"/>
  <c r="C342" i="27"/>
  <c r="B342" i="27"/>
  <c r="A342" i="27"/>
  <c r="F341" i="27"/>
  <c r="E341" i="27"/>
  <c r="D341" i="27"/>
  <c r="C341" i="27"/>
  <c r="B341" i="27"/>
  <c r="A341" i="27"/>
  <c r="F340" i="27"/>
  <c r="E340" i="27"/>
  <c r="D340" i="27"/>
  <c r="C340" i="27"/>
  <c r="B340" i="27"/>
  <c r="A340" i="27"/>
  <c r="F339" i="27"/>
  <c r="E339" i="27"/>
  <c r="D339" i="27"/>
  <c r="C339" i="27"/>
  <c r="B339" i="27"/>
  <c r="A339" i="27"/>
  <c r="F338" i="27"/>
  <c r="E338" i="27"/>
  <c r="D338" i="27"/>
  <c r="C338" i="27"/>
  <c r="B338" i="27"/>
  <c r="A338" i="27"/>
  <c r="F337" i="27"/>
  <c r="E337" i="27"/>
  <c r="D337" i="27"/>
  <c r="C337" i="27"/>
  <c r="B337" i="27"/>
  <c r="A337" i="27"/>
  <c r="D336" i="27"/>
  <c r="A336" i="27"/>
  <c r="F334" i="27"/>
  <c r="E334" i="27"/>
  <c r="D334" i="27"/>
  <c r="C334" i="27"/>
  <c r="B334" i="27"/>
  <c r="A334" i="27"/>
  <c r="F333" i="27"/>
  <c r="E333" i="27"/>
  <c r="D333" i="27"/>
  <c r="C333" i="27"/>
  <c r="B333" i="27"/>
  <c r="A333" i="27"/>
  <c r="F332" i="27"/>
  <c r="E332" i="27"/>
  <c r="D332" i="27"/>
  <c r="C332" i="27"/>
  <c r="B332" i="27"/>
  <c r="A332" i="27"/>
  <c r="F331" i="27"/>
  <c r="E331" i="27"/>
  <c r="D331" i="27"/>
  <c r="C331" i="27"/>
  <c r="B331" i="27"/>
  <c r="A331" i="27"/>
  <c r="F330" i="27"/>
  <c r="E330" i="27"/>
  <c r="D330" i="27"/>
  <c r="C330" i="27"/>
  <c r="B330" i="27"/>
  <c r="A330" i="27"/>
  <c r="F329" i="27"/>
  <c r="E329" i="27"/>
  <c r="D329" i="27"/>
  <c r="C329" i="27"/>
  <c r="B329" i="27"/>
  <c r="A329" i="27"/>
  <c r="F328" i="27"/>
  <c r="E328" i="27"/>
  <c r="D328" i="27"/>
  <c r="C328" i="27"/>
  <c r="B328" i="27"/>
  <c r="A328" i="27"/>
  <c r="F327" i="27"/>
  <c r="E327" i="27"/>
  <c r="D327" i="27"/>
  <c r="C327" i="27"/>
  <c r="B327" i="27"/>
  <c r="A327" i="27"/>
  <c r="F326" i="27"/>
  <c r="E326" i="27"/>
  <c r="D326" i="27"/>
  <c r="C326" i="27"/>
  <c r="B326" i="27"/>
  <c r="A326" i="27"/>
  <c r="F325" i="27"/>
  <c r="E325" i="27"/>
  <c r="D325" i="27"/>
  <c r="C325" i="27"/>
  <c r="B325" i="27"/>
  <c r="A325" i="27"/>
  <c r="F324" i="27"/>
  <c r="E324" i="27"/>
  <c r="D324" i="27"/>
  <c r="C324" i="27"/>
  <c r="B324" i="27"/>
  <c r="A324" i="27"/>
  <c r="F323" i="27"/>
  <c r="E323" i="27"/>
  <c r="D323" i="27"/>
  <c r="C323" i="27"/>
  <c r="B323" i="27"/>
  <c r="A323" i="27"/>
  <c r="F322" i="27"/>
  <c r="E322" i="27"/>
  <c r="D322" i="27"/>
  <c r="C322" i="27"/>
  <c r="B322" i="27"/>
  <c r="A322" i="27"/>
  <c r="F321" i="27"/>
  <c r="E321" i="27"/>
  <c r="D321" i="27"/>
  <c r="C321" i="27"/>
  <c r="B321" i="27"/>
  <c r="A321" i="27"/>
  <c r="F320" i="27"/>
  <c r="E320" i="27"/>
  <c r="D320" i="27"/>
  <c r="C320" i="27"/>
  <c r="B320" i="27"/>
  <c r="A320" i="27"/>
  <c r="F319" i="27"/>
  <c r="E319" i="27"/>
  <c r="D319" i="27"/>
  <c r="C319" i="27"/>
  <c r="B319" i="27"/>
  <c r="A319" i="27"/>
  <c r="F318" i="27"/>
  <c r="E318" i="27"/>
  <c r="D318" i="27"/>
  <c r="C318" i="27"/>
  <c r="B318" i="27"/>
  <c r="A318" i="27"/>
  <c r="F317" i="27"/>
  <c r="E317" i="27"/>
  <c r="D317" i="27"/>
  <c r="C317" i="27"/>
  <c r="B317" i="27"/>
  <c r="A317" i="27"/>
  <c r="F316" i="27"/>
  <c r="E316" i="27"/>
  <c r="D316" i="27"/>
  <c r="C316" i="27"/>
  <c r="B316" i="27"/>
  <c r="A316" i="27"/>
  <c r="F315" i="27"/>
  <c r="E315" i="27"/>
  <c r="D315" i="27"/>
  <c r="C315" i="27"/>
  <c r="B315" i="27"/>
  <c r="A315" i="27"/>
  <c r="F314" i="27"/>
  <c r="E314" i="27"/>
  <c r="D314" i="27"/>
  <c r="C314" i="27"/>
  <c r="B314" i="27"/>
  <c r="A314" i="27"/>
  <c r="F313" i="27"/>
  <c r="E313" i="27"/>
  <c r="D313" i="27"/>
  <c r="C313" i="27"/>
  <c r="B313" i="27"/>
  <c r="A313" i="27"/>
  <c r="F312" i="27"/>
  <c r="E312" i="27"/>
  <c r="D312" i="27"/>
  <c r="C312" i="27"/>
  <c r="B312" i="27"/>
  <c r="A312" i="27"/>
  <c r="F311" i="27"/>
  <c r="E311" i="27"/>
  <c r="D311" i="27"/>
  <c r="C311" i="27"/>
  <c r="B311" i="27"/>
  <c r="A311" i="27"/>
  <c r="F310" i="27"/>
  <c r="E310" i="27"/>
  <c r="D310" i="27"/>
  <c r="C310" i="27"/>
  <c r="B310" i="27"/>
  <c r="A310" i="27"/>
  <c r="F309" i="27"/>
  <c r="E309" i="27"/>
  <c r="D309" i="27"/>
  <c r="C309" i="27"/>
  <c r="B309" i="27"/>
  <c r="A309" i="27"/>
  <c r="F308" i="27"/>
  <c r="E308" i="27"/>
  <c r="D308" i="27"/>
  <c r="C308" i="27"/>
  <c r="B308" i="27"/>
  <c r="A308" i="27"/>
  <c r="F307" i="27"/>
  <c r="E307" i="27"/>
  <c r="D307" i="27"/>
  <c r="C307" i="27"/>
  <c r="B307" i="27"/>
  <c r="A307" i="27"/>
  <c r="F306" i="27"/>
  <c r="E306" i="27"/>
  <c r="D306" i="27"/>
  <c r="C306" i="27"/>
  <c r="B306" i="27"/>
  <c r="A306" i="27"/>
  <c r="F305" i="27"/>
  <c r="E305" i="27"/>
  <c r="D305" i="27"/>
  <c r="C305" i="27"/>
  <c r="B305" i="27"/>
  <c r="A305" i="27"/>
  <c r="D304" i="27"/>
  <c r="A304" i="27"/>
  <c r="F302" i="27"/>
  <c r="E302" i="27"/>
  <c r="D302" i="27"/>
  <c r="C302" i="27"/>
  <c r="B302" i="27"/>
  <c r="A302" i="27"/>
  <c r="F301" i="27"/>
  <c r="E301" i="27"/>
  <c r="D301" i="27"/>
  <c r="C301" i="27"/>
  <c r="B301" i="27"/>
  <c r="A301" i="27"/>
  <c r="F300" i="27"/>
  <c r="E300" i="27"/>
  <c r="D300" i="27"/>
  <c r="C300" i="27"/>
  <c r="B300" i="27"/>
  <c r="A300" i="27"/>
  <c r="F299" i="27"/>
  <c r="E299" i="27"/>
  <c r="D299" i="27"/>
  <c r="C299" i="27"/>
  <c r="B299" i="27"/>
  <c r="A299" i="27"/>
  <c r="F298" i="27"/>
  <c r="E298" i="27"/>
  <c r="D298" i="27"/>
  <c r="C298" i="27"/>
  <c r="B298" i="27"/>
  <c r="A298" i="27"/>
  <c r="F297" i="27"/>
  <c r="E297" i="27"/>
  <c r="D297" i="27"/>
  <c r="C297" i="27"/>
  <c r="B297" i="27"/>
  <c r="A297" i="27"/>
  <c r="F296" i="27"/>
  <c r="E296" i="27"/>
  <c r="D296" i="27"/>
  <c r="C296" i="27"/>
  <c r="B296" i="27"/>
  <c r="A296" i="27"/>
  <c r="F295" i="27"/>
  <c r="E295" i="27"/>
  <c r="D295" i="27"/>
  <c r="C295" i="27"/>
  <c r="B295" i="27"/>
  <c r="A295" i="27"/>
  <c r="F294" i="27"/>
  <c r="E294" i="27"/>
  <c r="D294" i="27"/>
  <c r="C294" i="27"/>
  <c r="B294" i="27"/>
  <c r="A294" i="27"/>
  <c r="F293" i="27"/>
  <c r="E293" i="27"/>
  <c r="D293" i="27"/>
  <c r="C293" i="27"/>
  <c r="B293" i="27"/>
  <c r="A293" i="27"/>
  <c r="F292" i="27"/>
  <c r="E292" i="27"/>
  <c r="D292" i="27"/>
  <c r="C292" i="27"/>
  <c r="B292" i="27"/>
  <c r="A292" i="27"/>
  <c r="F291" i="27"/>
  <c r="E291" i="27"/>
  <c r="D291" i="27"/>
  <c r="C291" i="27"/>
  <c r="B291" i="27"/>
  <c r="A291" i="27"/>
  <c r="F290" i="27"/>
  <c r="E290" i="27"/>
  <c r="D290" i="27"/>
  <c r="C290" i="27"/>
  <c r="B290" i="27"/>
  <c r="A290" i="27"/>
  <c r="F289" i="27"/>
  <c r="E289" i="27"/>
  <c r="D289" i="27"/>
  <c r="C289" i="27"/>
  <c r="B289" i="27"/>
  <c r="A289" i="27"/>
  <c r="F288" i="27"/>
  <c r="E288" i="27"/>
  <c r="D288" i="27"/>
  <c r="C288" i="27"/>
  <c r="B288" i="27"/>
  <c r="A288" i="27"/>
  <c r="F287" i="27"/>
  <c r="E287" i="27"/>
  <c r="D287" i="27"/>
  <c r="C287" i="27"/>
  <c r="B287" i="27"/>
  <c r="A287" i="27"/>
  <c r="F286" i="27"/>
  <c r="E286" i="27"/>
  <c r="D286" i="27"/>
  <c r="C286" i="27"/>
  <c r="B286" i="27"/>
  <c r="A286" i="27"/>
  <c r="F285" i="27"/>
  <c r="E285" i="27"/>
  <c r="D285" i="27"/>
  <c r="C285" i="27"/>
  <c r="B285" i="27"/>
  <c r="A285" i="27"/>
  <c r="F284" i="27"/>
  <c r="E284" i="27"/>
  <c r="D284" i="27"/>
  <c r="C284" i="27"/>
  <c r="B284" i="27"/>
  <c r="A284" i="27"/>
  <c r="F283" i="27"/>
  <c r="E283" i="27"/>
  <c r="D283" i="27"/>
  <c r="C283" i="27"/>
  <c r="B283" i="27"/>
  <c r="A283" i="27"/>
  <c r="F282" i="27"/>
  <c r="E282" i="27"/>
  <c r="D282" i="27"/>
  <c r="C282" i="27"/>
  <c r="B282" i="27"/>
  <c r="A282" i="27"/>
  <c r="F281" i="27"/>
  <c r="E281" i="27"/>
  <c r="D281" i="27"/>
  <c r="C281" i="27"/>
  <c r="B281" i="27"/>
  <c r="A281" i="27"/>
  <c r="F280" i="27"/>
  <c r="E280" i="27"/>
  <c r="D280" i="27"/>
  <c r="C280" i="27"/>
  <c r="B280" i="27"/>
  <c r="A280" i="27"/>
  <c r="F279" i="27"/>
  <c r="E279" i="27"/>
  <c r="D279" i="27"/>
  <c r="C279" i="27"/>
  <c r="B279" i="27"/>
  <c r="A279" i="27"/>
  <c r="F278" i="27"/>
  <c r="E278" i="27"/>
  <c r="D278" i="27"/>
  <c r="C278" i="27"/>
  <c r="B278" i="27"/>
  <c r="A278" i="27"/>
  <c r="F277" i="27"/>
  <c r="E277" i="27"/>
  <c r="D277" i="27"/>
  <c r="C277" i="27"/>
  <c r="B277" i="27"/>
  <c r="A277" i="27"/>
  <c r="F276" i="27"/>
  <c r="E276" i="27"/>
  <c r="D276" i="27"/>
  <c r="C276" i="27"/>
  <c r="B276" i="27"/>
  <c r="A276" i="27"/>
  <c r="F275" i="27"/>
  <c r="E275" i="27"/>
  <c r="D275" i="27"/>
  <c r="C275" i="27"/>
  <c r="B275" i="27"/>
  <c r="A275" i="27"/>
  <c r="F274" i="27"/>
  <c r="E274" i="27"/>
  <c r="D274" i="27"/>
  <c r="C274" i="27"/>
  <c r="B274" i="27"/>
  <c r="A274" i="27"/>
  <c r="F273" i="27"/>
  <c r="E273" i="27"/>
  <c r="D273" i="27"/>
  <c r="C273" i="27"/>
  <c r="B273" i="27"/>
  <c r="A273" i="27"/>
  <c r="D272" i="27"/>
  <c r="A272" i="27"/>
  <c r="F270" i="27"/>
  <c r="E270" i="27"/>
  <c r="D270" i="27"/>
  <c r="C270" i="27"/>
  <c r="B270" i="27"/>
  <c r="A270" i="27"/>
  <c r="F269" i="27"/>
  <c r="E269" i="27"/>
  <c r="D269" i="27"/>
  <c r="C269" i="27"/>
  <c r="B269" i="27"/>
  <c r="A269" i="27"/>
  <c r="F268" i="27"/>
  <c r="E268" i="27"/>
  <c r="D268" i="27"/>
  <c r="C268" i="27"/>
  <c r="B268" i="27"/>
  <c r="A268" i="27"/>
  <c r="F267" i="27"/>
  <c r="E267" i="27"/>
  <c r="D267" i="27"/>
  <c r="C267" i="27"/>
  <c r="B267" i="27"/>
  <c r="A267" i="27"/>
  <c r="F266" i="27"/>
  <c r="E266" i="27"/>
  <c r="D266" i="27"/>
  <c r="C266" i="27"/>
  <c r="B266" i="27"/>
  <c r="A266" i="27"/>
  <c r="F265" i="27"/>
  <c r="E265" i="27"/>
  <c r="D265" i="27"/>
  <c r="C265" i="27"/>
  <c r="B265" i="27"/>
  <c r="A265" i="27"/>
  <c r="F264" i="27"/>
  <c r="E264" i="27"/>
  <c r="D264" i="27"/>
  <c r="C264" i="27"/>
  <c r="B264" i="27"/>
  <c r="A264" i="27"/>
  <c r="F263" i="27"/>
  <c r="E263" i="27"/>
  <c r="D263" i="27"/>
  <c r="C263" i="27"/>
  <c r="B263" i="27"/>
  <c r="A263" i="27"/>
  <c r="F262" i="27"/>
  <c r="E262" i="27"/>
  <c r="D262" i="27"/>
  <c r="C262" i="27"/>
  <c r="B262" i="27"/>
  <c r="A262" i="27"/>
  <c r="F261" i="27"/>
  <c r="E261" i="27"/>
  <c r="D261" i="27"/>
  <c r="C261" i="27"/>
  <c r="B261" i="27"/>
  <c r="A261" i="27"/>
  <c r="F260" i="27"/>
  <c r="E260" i="27"/>
  <c r="D260" i="27"/>
  <c r="C260" i="27"/>
  <c r="B260" i="27"/>
  <c r="A260" i="27"/>
  <c r="F259" i="27"/>
  <c r="E259" i="27"/>
  <c r="D259" i="27"/>
  <c r="C259" i="27"/>
  <c r="B259" i="27"/>
  <c r="A259" i="27"/>
  <c r="F258" i="27"/>
  <c r="E258" i="27"/>
  <c r="D258" i="27"/>
  <c r="C258" i="27"/>
  <c r="B258" i="27"/>
  <c r="A258" i="27"/>
  <c r="F257" i="27"/>
  <c r="E257" i="27"/>
  <c r="D257" i="27"/>
  <c r="C257" i="27"/>
  <c r="B257" i="27"/>
  <c r="A257" i="27"/>
  <c r="F256" i="27"/>
  <c r="E256" i="27"/>
  <c r="D256" i="27"/>
  <c r="C256" i="27"/>
  <c r="B256" i="27"/>
  <c r="A256" i="27"/>
  <c r="F255" i="27"/>
  <c r="E255" i="27"/>
  <c r="D255" i="27"/>
  <c r="C255" i="27"/>
  <c r="B255" i="27"/>
  <c r="A255" i="27"/>
  <c r="F254" i="27"/>
  <c r="E254" i="27"/>
  <c r="D254" i="27"/>
  <c r="C254" i="27"/>
  <c r="B254" i="27"/>
  <c r="A254" i="27"/>
  <c r="F253" i="27"/>
  <c r="E253" i="27"/>
  <c r="D253" i="27"/>
  <c r="C253" i="27"/>
  <c r="B253" i="27"/>
  <c r="A253" i="27"/>
  <c r="F252" i="27"/>
  <c r="E252" i="27"/>
  <c r="D252" i="27"/>
  <c r="C252" i="27"/>
  <c r="B252" i="27"/>
  <c r="A252" i="27"/>
  <c r="F251" i="27"/>
  <c r="E251" i="27"/>
  <c r="D251" i="27"/>
  <c r="C251" i="27"/>
  <c r="B251" i="27"/>
  <c r="A251" i="27"/>
  <c r="F250" i="27"/>
  <c r="E250" i="27"/>
  <c r="D250" i="27"/>
  <c r="C250" i="27"/>
  <c r="B250" i="27"/>
  <c r="A250" i="27"/>
  <c r="F249" i="27"/>
  <c r="E249" i="27"/>
  <c r="D249" i="27"/>
  <c r="C249" i="27"/>
  <c r="B249" i="27"/>
  <c r="A249" i="27"/>
  <c r="F248" i="27"/>
  <c r="E248" i="27"/>
  <c r="D248" i="27"/>
  <c r="C248" i="27"/>
  <c r="B248" i="27"/>
  <c r="A248" i="27"/>
  <c r="F247" i="27"/>
  <c r="E247" i="27"/>
  <c r="D247" i="27"/>
  <c r="C247" i="27"/>
  <c r="B247" i="27"/>
  <c r="A247" i="27"/>
  <c r="F246" i="27"/>
  <c r="E246" i="27"/>
  <c r="D246" i="27"/>
  <c r="C246" i="27"/>
  <c r="B246" i="27"/>
  <c r="A246" i="27"/>
  <c r="F245" i="27"/>
  <c r="E245" i="27"/>
  <c r="D245" i="27"/>
  <c r="C245" i="27"/>
  <c r="B245" i="27"/>
  <c r="A245" i="27"/>
  <c r="F244" i="27"/>
  <c r="E244" i="27"/>
  <c r="D244" i="27"/>
  <c r="C244" i="27"/>
  <c r="B244" i="27"/>
  <c r="A244" i="27"/>
  <c r="F243" i="27"/>
  <c r="E243" i="27"/>
  <c r="D243" i="27"/>
  <c r="C243" i="27"/>
  <c r="B243" i="27"/>
  <c r="A243" i="27"/>
  <c r="F242" i="27"/>
  <c r="E242" i="27"/>
  <c r="D242" i="27"/>
  <c r="C242" i="27"/>
  <c r="B242" i="27"/>
  <c r="A242" i="27"/>
  <c r="F241" i="27"/>
  <c r="E241" i="27"/>
  <c r="D241" i="27"/>
  <c r="C241" i="27"/>
  <c r="B241" i="27"/>
  <c r="A241" i="27"/>
  <c r="D240" i="27"/>
  <c r="A240" i="27"/>
  <c r="F238" i="27"/>
  <c r="E238" i="27"/>
  <c r="D238" i="27"/>
  <c r="C238" i="27"/>
  <c r="B238" i="27"/>
  <c r="A238" i="27"/>
  <c r="F237" i="27"/>
  <c r="E237" i="27"/>
  <c r="D237" i="27"/>
  <c r="C237" i="27"/>
  <c r="B237" i="27"/>
  <c r="A237" i="27"/>
  <c r="F236" i="27"/>
  <c r="E236" i="27"/>
  <c r="D236" i="27"/>
  <c r="C236" i="27"/>
  <c r="B236" i="27"/>
  <c r="A236" i="27"/>
  <c r="F235" i="27"/>
  <c r="E235" i="27"/>
  <c r="D235" i="27"/>
  <c r="C235" i="27"/>
  <c r="B235" i="27"/>
  <c r="A235" i="27"/>
  <c r="F234" i="27"/>
  <c r="E234" i="27"/>
  <c r="D234" i="27"/>
  <c r="C234" i="27"/>
  <c r="B234" i="27"/>
  <c r="A234" i="27"/>
  <c r="F233" i="27"/>
  <c r="E233" i="27"/>
  <c r="D233" i="27"/>
  <c r="C233" i="27"/>
  <c r="B233" i="27"/>
  <c r="A233" i="27"/>
  <c r="F232" i="27"/>
  <c r="E232" i="27"/>
  <c r="D232" i="27"/>
  <c r="C232" i="27"/>
  <c r="B232" i="27"/>
  <c r="A232" i="27"/>
  <c r="F231" i="27"/>
  <c r="E231" i="27"/>
  <c r="D231" i="27"/>
  <c r="C231" i="27"/>
  <c r="B231" i="27"/>
  <c r="A231" i="27"/>
  <c r="F230" i="27"/>
  <c r="E230" i="27"/>
  <c r="D230" i="27"/>
  <c r="C230" i="27"/>
  <c r="B230" i="27"/>
  <c r="A230" i="27"/>
  <c r="F229" i="27"/>
  <c r="E229" i="27"/>
  <c r="D229" i="27"/>
  <c r="C229" i="27"/>
  <c r="B229" i="27"/>
  <c r="A229" i="27"/>
  <c r="F228" i="27"/>
  <c r="E228" i="27"/>
  <c r="D228" i="27"/>
  <c r="C228" i="27"/>
  <c r="B228" i="27"/>
  <c r="A228" i="27"/>
  <c r="F227" i="27"/>
  <c r="E227" i="27"/>
  <c r="D227" i="27"/>
  <c r="C227" i="27"/>
  <c r="B227" i="27"/>
  <c r="A227" i="27"/>
  <c r="F226" i="27"/>
  <c r="E226" i="27"/>
  <c r="D226" i="27"/>
  <c r="C226" i="27"/>
  <c r="B226" i="27"/>
  <c r="A226" i="27"/>
  <c r="F225" i="27"/>
  <c r="E225" i="27"/>
  <c r="D225" i="27"/>
  <c r="C225" i="27"/>
  <c r="B225" i="27"/>
  <c r="A225" i="27"/>
  <c r="F224" i="27"/>
  <c r="E224" i="27"/>
  <c r="D224" i="27"/>
  <c r="C224" i="27"/>
  <c r="B224" i="27"/>
  <c r="A224" i="27"/>
  <c r="F223" i="27"/>
  <c r="E223" i="27"/>
  <c r="D223" i="27"/>
  <c r="C223" i="27"/>
  <c r="B223" i="27"/>
  <c r="A223" i="27"/>
  <c r="F222" i="27"/>
  <c r="E222" i="27"/>
  <c r="D222" i="27"/>
  <c r="C222" i="27"/>
  <c r="B222" i="27"/>
  <c r="A222" i="27"/>
  <c r="F221" i="27"/>
  <c r="E221" i="27"/>
  <c r="D221" i="27"/>
  <c r="C221" i="27"/>
  <c r="B221" i="27"/>
  <c r="A221" i="27"/>
  <c r="F220" i="27"/>
  <c r="E220" i="27"/>
  <c r="D220" i="27"/>
  <c r="C220" i="27"/>
  <c r="B220" i="27"/>
  <c r="A220" i="27"/>
  <c r="F219" i="27"/>
  <c r="E219" i="27"/>
  <c r="D219" i="27"/>
  <c r="C219" i="27"/>
  <c r="B219" i="27"/>
  <c r="A219" i="27"/>
  <c r="F218" i="27"/>
  <c r="E218" i="27"/>
  <c r="D218" i="27"/>
  <c r="C218" i="27"/>
  <c r="B218" i="27"/>
  <c r="A218" i="27"/>
  <c r="F217" i="27"/>
  <c r="E217" i="27"/>
  <c r="D217" i="27"/>
  <c r="C217" i="27"/>
  <c r="B217" i="27"/>
  <c r="A217" i="27"/>
  <c r="F216" i="27"/>
  <c r="E216" i="27"/>
  <c r="D216" i="27"/>
  <c r="C216" i="27"/>
  <c r="B216" i="27"/>
  <c r="A216" i="27"/>
  <c r="F215" i="27"/>
  <c r="E215" i="27"/>
  <c r="D215" i="27"/>
  <c r="C215" i="27"/>
  <c r="B215" i="27"/>
  <c r="A215" i="27"/>
  <c r="F214" i="27"/>
  <c r="E214" i="27"/>
  <c r="D214" i="27"/>
  <c r="C214" i="27"/>
  <c r="B214" i="27"/>
  <c r="A214" i="27"/>
  <c r="F213" i="27"/>
  <c r="E213" i="27"/>
  <c r="D213" i="27"/>
  <c r="C213" i="27"/>
  <c r="B213" i="27"/>
  <c r="A213" i="27"/>
  <c r="F212" i="27"/>
  <c r="E212" i="27"/>
  <c r="D212" i="27"/>
  <c r="C212" i="27"/>
  <c r="B212" i="27"/>
  <c r="A212" i="27"/>
  <c r="F211" i="27"/>
  <c r="E211" i="27"/>
  <c r="D211" i="27"/>
  <c r="C211" i="27"/>
  <c r="B211" i="27"/>
  <c r="A211" i="27"/>
  <c r="F210" i="27"/>
  <c r="E210" i="27"/>
  <c r="D210" i="27"/>
  <c r="C210" i="27"/>
  <c r="B210" i="27"/>
  <c r="A210" i="27"/>
  <c r="F209" i="27"/>
  <c r="E209" i="27"/>
  <c r="D209" i="27"/>
  <c r="C209" i="27"/>
  <c r="B209" i="27"/>
  <c r="A209" i="27"/>
  <c r="D208" i="27"/>
  <c r="A208" i="27"/>
  <c r="F206" i="27"/>
  <c r="E206" i="27"/>
  <c r="D206" i="27"/>
  <c r="C206" i="27"/>
  <c r="B206" i="27"/>
  <c r="A206" i="27"/>
  <c r="F205" i="27"/>
  <c r="E205" i="27"/>
  <c r="D205" i="27"/>
  <c r="C205" i="27"/>
  <c r="B205" i="27"/>
  <c r="A205" i="27"/>
  <c r="F204" i="27"/>
  <c r="E204" i="27"/>
  <c r="D204" i="27"/>
  <c r="C204" i="27"/>
  <c r="B204" i="27"/>
  <c r="A204" i="27"/>
  <c r="F203" i="27"/>
  <c r="E203" i="27"/>
  <c r="D203" i="27"/>
  <c r="C203" i="27"/>
  <c r="B203" i="27"/>
  <c r="A203" i="27"/>
  <c r="F202" i="27"/>
  <c r="E202" i="27"/>
  <c r="D202" i="27"/>
  <c r="C202" i="27"/>
  <c r="B202" i="27"/>
  <c r="A202" i="27"/>
  <c r="F201" i="27"/>
  <c r="E201" i="27"/>
  <c r="D201" i="27"/>
  <c r="C201" i="27"/>
  <c r="B201" i="27"/>
  <c r="A201" i="27"/>
  <c r="F200" i="27"/>
  <c r="E200" i="27"/>
  <c r="D200" i="27"/>
  <c r="C200" i="27"/>
  <c r="B200" i="27"/>
  <c r="A200" i="27"/>
  <c r="F199" i="27"/>
  <c r="E199" i="27"/>
  <c r="D199" i="27"/>
  <c r="C199" i="27"/>
  <c r="B199" i="27"/>
  <c r="A199" i="27"/>
  <c r="F198" i="27"/>
  <c r="E198" i="27"/>
  <c r="D198" i="27"/>
  <c r="C198" i="27"/>
  <c r="B198" i="27"/>
  <c r="A198" i="27"/>
  <c r="F197" i="27"/>
  <c r="E197" i="27"/>
  <c r="D197" i="27"/>
  <c r="C197" i="27"/>
  <c r="B197" i="27"/>
  <c r="A197" i="27"/>
  <c r="F196" i="27"/>
  <c r="E196" i="27"/>
  <c r="D196" i="27"/>
  <c r="C196" i="27"/>
  <c r="B196" i="27"/>
  <c r="A196" i="27"/>
  <c r="F195" i="27"/>
  <c r="E195" i="27"/>
  <c r="D195" i="27"/>
  <c r="C195" i="27"/>
  <c r="B195" i="27"/>
  <c r="A195" i="27"/>
  <c r="F194" i="27"/>
  <c r="E194" i="27"/>
  <c r="D194" i="27"/>
  <c r="C194" i="27"/>
  <c r="B194" i="27"/>
  <c r="A194" i="27"/>
  <c r="F193" i="27"/>
  <c r="E193" i="27"/>
  <c r="D193" i="27"/>
  <c r="C193" i="27"/>
  <c r="B193" i="27"/>
  <c r="A193" i="27"/>
  <c r="F192" i="27"/>
  <c r="E192" i="27"/>
  <c r="D192" i="27"/>
  <c r="C192" i="27"/>
  <c r="B192" i="27"/>
  <c r="A192" i="27"/>
  <c r="F191" i="27"/>
  <c r="E191" i="27"/>
  <c r="D191" i="27"/>
  <c r="C191" i="27"/>
  <c r="B191" i="27"/>
  <c r="A191" i="27"/>
  <c r="F190" i="27"/>
  <c r="E190" i="27"/>
  <c r="D190" i="27"/>
  <c r="C190" i="27"/>
  <c r="B190" i="27"/>
  <c r="A190" i="27"/>
  <c r="F189" i="27"/>
  <c r="E189" i="27"/>
  <c r="D189" i="27"/>
  <c r="C189" i="27"/>
  <c r="B189" i="27"/>
  <c r="A189" i="27"/>
  <c r="F188" i="27"/>
  <c r="E188" i="27"/>
  <c r="D188" i="27"/>
  <c r="C188" i="27"/>
  <c r="B188" i="27"/>
  <c r="A188" i="27"/>
  <c r="F187" i="27"/>
  <c r="E187" i="27"/>
  <c r="D187" i="27"/>
  <c r="C187" i="27"/>
  <c r="B187" i="27"/>
  <c r="A187" i="27"/>
  <c r="F186" i="27"/>
  <c r="E186" i="27"/>
  <c r="D186" i="27"/>
  <c r="C186" i="27"/>
  <c r="B186" i="27"/>
  <c r="A186" i="27"/>
  <c r="F185" i="27"/>
  <c r="E185" i="27"/>
  <c r="D185" i="27"/>
  <c r="C185" i="27"/>
  <c r="B185" i="27"/>
  <c r="A185" i="27"/>
  <c r="F184" i="27"/>
  <c r="E184" i="27"/>
  <c r="D184" i="27"/>
  <c r="C184" i="27"/>
  <c r="B184" i="27"/>
  <c r="A184" i="27"/>
  <c r="F183" i="27"/>
  <c r="E183" i="27"/>
  <c r="D183" i="27"/>
  <c r="C183" i="27"/>
  <c r="B183" i="27"/>
  <c r="A183" i="27"/>
  <c r="F182" i="27"/>
  <c r="E182" i="27"/>
  <c r="D182" i="27"/>
  <c r="C182" i="27"/>
  <c r="B182" i="27"/>
  <c r="A182" i="27"/>
  <c r="F181" i="27"/>
  <c r="E181" i="27"/>
  <c r="D181" i="27"/>
  <c r="C181" i="27"/>
  <c r="B181" i="27"/>
  <c r="A181" i="27"/>
  <c r="F180" i="27"/>
  <c r="E180" i="27"/>
  <c r="D180" i="27"/>
  <c r="C180" i="27"/>
  <c r="B180" i="27"/>
  <c r="A180" i="27"/>
  <c r="F179" i="27"/>
  <c r="E179" i="27"/>
  <c r="D179" i="27"/>
  <c r="C179" i="27"/>
  <c r="B179" i="27"/>
  <c r="A179" i="27"/>
  <c r="F178" i="27"/>
  <c r="E178" i="27"/>
  <c r="D178" i="27"/>
  <c r="C178" i="27"/>
  <c r="B178" i="27"/>
  <c r="A178" i="27"/>
  <c r="F177" i="27"/>
  <c r="E177" i="27"/>
  <c r="D177" i="27"/>
  <c r="C177" i="27"/>
  <c r="B177" i="27"/>
  <c r="A177" i="27"/>
  <c r="D176" i="27"/>
  <c r="A176" i="27"/>
  <c r="F174" i="27"/>
  <c r="E174" i="27"/>
  <c r="D174" i="27"/>
  <c r="C174" i="27"/>
  <c r="B174" i="27"/>
  <c r="A174" i="27"/>
  <c r="F173" i="27"/>
  <c r="E173" i="27"/>
  <c r="D173" i="27"/>
  <c r="C173" i="27"/>
  <c r="B173" i="27"/>
  <c r="A173" i="27"/>
  <c r="F172" i="27"/>
  <c r="E172" i="27"/>
  <c r="D172" i="27"/>
  <c r="C172" i="27"/>
  <c r="B172" i="27"/>
  <c r="A172" i="27"/>
  <c r="F171" i="27"/>
  <c r="E171" i="27"/>
  <c r="D171" i="27"/>
  <c r="C171" i="27"/>
  <c r="B171" i="27"/>
  <c r="A171" i="27"/>
  <c r="F170" i="27"/>
  <c r="E170" i="27"/>
  <c r="D170" i="27"/>
  <c r="C170" i="27"/>
  <c r="B170" i="27"/>
  <c r="A170" i="27"/>
  <c r="F169" i="27"/>
  <c r="E169" i="27"/>
  <c r="D169" i="27"/>
  <c r="C169" i="27"/>
  <c r="B169" i="27"/>
  <c r="A169" i="27"/>
  <c r="F168" i="27"/>
  <c r="E168" i="27"/>
  <c r="D168" i="27"/>
  <c r="C168" i="27"/>
  <c r="B168" i="27"/>
  <c r="A168" i="27"/>
  <c r="F167" i="27"/>
  <c r="E167" i="27"/>
  <c r="D167" i="27"/>
  <c r="C167" i="27"/>
  <c r="B167" i="27"/>
  <c r="A167" i="27"/>
  <c r="F166" i="27"/>
  <c r="E166" i="27"/>
  <c r="D166" i="27"/>
  <c r="C166" i="27"/>
  <c r="B166" i="27"/>
  <c r="A166" i="27"/>
  <c r="F165" i="27"/>
  <c r="E165" i="27"/>
  <c r="D165" i="27"/>
  <c r="C165" i="27"/>
  <c r="B165" i="27"/>
  <c r="A165" i="27"/>
  <c r="F164" i="27"/>
  <c r="E164" i="27"/>
  <c r="D164" i="27"/>
  <c r="C164" i="27"/>
  <c r="B164" i="27"/>
  <c r="A164" i="27"/>
  <c r="F163" i="27"/>
  <c r="E163" i="27"/>
  <c r="D163" i="27"/>
  <c r="C163" i="27"/>
  <c r="B163" i="27"/>
  <c r="A163" i="27"/>
  <c r="F162" i="27"/>
  <c r="E162" i="27"/>
  <c r="D162" i="27"/>
  <c r="C162" i="27"/>
  <c r="B162" i="27"/>
  <c r="A162" i="27"/>
  <c r="F161" i="27"/>
  <c r="E161" i="27"/>
  <c r="D161" i="27"/>
  <c r="C161" i="27"/>
  <c r="B161" i="27"/>
  <c r="A161" i="27"/>
  <c r="F160" i="27"/>
  <c r="E160" i="27"/>
  <c r="D160" i="27"/>
  <c r="C160" i="27"/>
  <c r="B160" i="27"/>
  <c r="A160" i="27"/>
  <c r="F159" i="27"/>
  <c r="E159" i="27"/>
  <c r="D159" i="27"/>
  <c r="C159" i="27"/>
  <c r="B159" i="27"/>
  <c r="A159" i="27"/>
  <c r="F158" i="27"/>
  <c r="E158" i="27"/>
  <c r="D158" i="27"/>
  <c r="C158" i="27"/>
  <c r="B158" i="27"/>
  <c r="A158" i="27"/>
  <c r="F157" i="27"/>
  <c r="E157" i="27"/>
  <c r="D157" i="27"/>
  <c r="C157" i="27"/>
  <c r="B157" i="27"/>
  <c r="A157" i="27"/>
  <c r="F156" i="27"/>
  <c r="E156" i="27"/>
  <c r="D156" i="27"/>
  <c r="C156" i="27"/>
  <c r="B156" i="27"/>
  <c r="A156" i="27"/>
  <c r="F155" i="27"/>
  <c r="E155" i="27"/>
  <c r="D155" i="27"/>
  <c r="C155" i="27"/>
  <c r="B155" i="27"/>
  <c r="A155" i="27"/>
  <c r="F154" i="27"/>
  <c r="E154" i="27"/>
  <c r="D154" i="27"/>
  <c r="C154" i="27"/>
  <c r="B154" i="27"/>
  <c r="A154" i="27"/>
  <c r="F153" i="27"/>
  <c r="E153" i="27"/>
  <c r="D153" i="27"/>
  <c r="C153" i="27"/>
  <c r="B153" i="27"/>
  <c r="A153" i="27"/>
  <c r="F152" i="27"/>
  <c r="E152" i="27"/>
  <c r="D152" i="27"/>
  <c r="C152" i="27"/>
  <c r="B152" i="27"/>
  <c r="A152" i="27"/>
  <c r="F151" i="27"/>
  <c r="E151" i="27"/>
  <c r="D151" i="27"/>
  <c r="C151" i="27"/>
  <c r="B151" i="27"/>
  <c r="A151" i="27"/>
  <c r="F150" i="27"/>
  <c r="E150" i="27"/>
  <c r="D150" i="27"/>
  <c r="C150" i="27"/>
  <c r="B150" i="27"/>
  <c r="A150" i="27"/>
  <c r="F149" i="27"/>
  <c r="E149" i="27"/>
  <c r="D149" i="27"/>
  <c r="C149" i="27"/>
  <c r="B149" i="27"/>
  <c r="A149" i="27"/>
  <c r="F148" i="27"/>
  <c r="E148" i="27"/>
  <c r="D148" i="27"/>
  <c r="C148" i="27"/>
  <c r="B148" i="27"/>
  <c r="A148" i="27"/>
  <c r="F147" i="27"/>
  <c r="E147" i="27"/>
  <c r="D147" i="27"/>
  <c r="C147" i="27"/>
  <c r="B147" i="27"/>
  <c r="A147" i="27"/>
  <c r="F146" i="27"/>
  <c r="E146" i="27"/>
  <c r="D146" i="27"/>
  <c r="C146" i="27"/>
  <c r="B146" i="27"/>
  <c r="A146" i="27"/>
  <c r="F145" i="27"/>
  <c r="E145" i="27"/>
  <c r="D145" i="27"/>
  <c r="C145" i="27"/>
  <c r="B145" i="27"/>
  <c r="A145" i="27"/>
  <c r="D144" i="27"/>
  <c r="A144" i="27"/>
  <c r="F142" i="27"/>
  <c r="E142" i="27"/>
  <c r="D142" i="27"/>
  <c r="C142" i="27"/>
  <c r="B142" i="27"/>
  <c r="A142" i="27"/>
  <c r="F141" i="27"/>
  <c r="E141" i="27"/>
  <c r="D141" i="27"/>
  <c r="C141" i="27"/>
  <c r="B141" i="27"/>
  <c r="A141" i="27"/>
  <c r="F140" i="27"/>
  <c r="E140" i="27"/>
  <c r="D140" i="27"/>
  <c r="C140" i="27"/>
  <c r="B140" i="27"/>
  <c r="A140" i="27"/>
  <c r="F139" i="27"/>
  <c r="E139" i="27"/>
  <c r="D139" i="27"/>
  <c r="C139" i="27"/>
  <c r="B139" i="27"/>
  <c r="A139" i="27"/>
  <c r="F138" i="27"/>
  <c r="E138" i="27"/>
  <c r="D138" i="27"/>
  <c r="C138" i="27"/>
  <c r="B138" i="27"/>
  <c r="A138" i="27"/>
  <c r="F137" i="27"/>
  <c r="E137" i="27"/>
  <c r="D137" i="27"/>
  <c r="C137" i="27"/>
  <c r="B137" i="27"/>
  <c r="A137" i="27"/>
  <c r="F136" i="27"/>
  <c r="E136" i="27"/>
  <c r="D136" i="27"/>
  <c r="C136" i="27"/>
  <c r="B136" i="27"/>
  <c r="A136" i="27"/>
  <c r="F135" i="27"/>
  <c r="E135" i="27"/>
  <c r="D135" i="27"/>
  <c r="C135" i="27"/>
  <c r="B135" i="27"/>
  <c r="A135" i="27"/>
  <c r="F134" i="27"/>
  <c r="E134" i="27"/>
  <c r="D134" i="27"/>
  <c r="C134" i="27"/>
  <c r="B134" i="27"/>
  <c r="A134" i="27"/>
  <c r="F133" i="27"/>
  <c r="E133" i="27"/>
  <c r="D133" i="27"/>
  <c r="C133" i="27"/>
  <c r="B133" i="27"/>
  <c r="A133" i="27"/>
  <c r="F132" i="27"/>
  <c r="E132" i="27"/>
  <c r="D132" i="27"/>
  <c r="C132" i="27"/>
  <c r="B132" i="27"/>
  <c r="A132" i="27"/>
  <c r="F131" i="27"/>
  <c r="E131" i="27"/>
  <c r="D131" i="27"/>
  <c r="C131" i="27"/>
  <c r="B131" i="27"/>
  <c r="A131" i="27"/>
  <c r="F130" i="27"/>
  <c r="E130" i="27"/>
  <c r="D130" i="27"/>
  <c r="C130" i="27"/>
  <c r="B130" i="27"/>
  <c r="A130" i="27"/>
  <c r="F129" i="27"/>
  <c r="E129" i="27"/>
  <c r="D129" i="27"/>
  <c r="C129" i="27"/>
  <c r="B129" i="27"/>
  <c r="A129" i="27"/>
  <c r="F128" i="27"/>
  <c r="E128" i="27"/>
  <c r="D128" i="27"/>
  <c r="C128" i="27"/>
  <c r="B128" i="27"/>
  <c r="A128" i="27"/>
  <c r="F127" i="27"/>
  <c r="E127" i="27"/>
  <c r="D127" i="27"/>
  <c r="C127" i="27"/>
  <c r="B127" i="27"/>
  <c r="A127" i="27"/>
  <c r="F126" i="27"/>
  <c r="E126" i="27"/>
  <c r="D126" i="27"/>
  <c r="C126" i="27"/>
  <c r="B126" i="27"/>
  <c r="A126" i="27"/>
  <c r="F125" i="27"/>
  <c r="E125" i="27"/>
  <c r="D125" i="27"/>
  <c r="C125" i="27"/>
  <c r="B125" i="27"/>
  <c r="A125" i="27"/>
  <c r="F124" i="27"/>
  <c r="E124" i="27"/>
  <c r="D124" i="27"/>
  <c r="C124" i="27"/>
  <c r="B124" i="27"/>
  <c r="A124" i="27"/>
  <c r="F123" i="27"/>
  <c r="E123" i="27"/>
  <c r="D123" i="27"/>
  <c r="C123" i="27"/>
  <c r="B123" i="27"/>
  <c r="A123" i="27"/>
  <c r="F122" i="27"/>
  <c r="E122" i="27"/>
  <c r="D122" i="27"/>
  <c r="C122" i="27"/>
  <c r="B122" i="27"/>
  <c r="A122" i="27"/>
  <c r="F121" i="27"/>
  <c r="E121" i="27"/>
  <c r="D121" i="27"/>
  <c r="C121" i="27"/>
  <c r="B121" i="27"/>
  <c r="A121" i="27"/>
  <c r="F120" i="27"/>
  <c r="E120" i="27"/>
  <c r="D120" i="27"/>
  <c r="C120" i="27"/>
  <c r="B120" i="27"/>
  <c r="A120" i="27"/>
  <c r="F119" i="27"/>
  <c r="E119" i="27"/>
  <c r="D119" i="27"/>
  <c r="C119" i="27"/>
  <c r="B119" i="27"/>
  <c r="A119" i="27"/>
  <c r="F118" i="27"/>
  <c r="E118" i="27"/>
  <c r="D118" i="27"/>
  <c r="C118" i="27"/>
  <c r="B118" i="27"/>
  <c r="A118" i="27"/>
  <c r="F117" i="27"/>
  <c r="E117" i="27"/>
  <c r="D117" i="27"/>
  <c r="C117" i="27"/>
  <c r="B117" i="27"/>
  <c r="A117" i="27"/>
  <c r="F116" i="27"/>
  <c r="E116" i="27"/>
  <c r="D116" i="27"/>
  <c r="C116" i="27"/>
  <c r="B116" i="27"/>
  <c r="A116" i="27"/>
  <c r="F115" i="27"/>
  <c r="E115" i="27"/>
  <c r="D115" i="27"/>
  <c r="C115" i="27"/>
  <c r="B115" i="27"/>
  <c r="A115" i="27"/>
  <c r="F114" i="27"/>
  <c r="E114" i="27"/>
  <c r="D114" i="27"/>
  <c r="C114" i="27"/>
  <c r="B114" i="27"/>
  <c r="A114" i="27"/>
  <c r="F113" i="27"/>
  <c r="E113" i="27"/>
  <c r="D113" i="27"/>
  <c r="C113" i="27"/>
  <c r="B113" i="27"/>
  <c r="A113" i="27"/>
  <c r="D112" i="27"/>
  <c r="A112" i="27"/>
  <c r="F110" i="27"/>
  <c r="E110" i="27"/>
  <c r="D110" i="27"/>
  <c r="C110" i="27"/>
  <c r="B110" i="27"/>
  <c r="A110" i="27"/>
  <c r="F109" i="27"/>
  <c r="E109" i="27"/>
  <c r="D109" i="27"/>
  <c r="C109" i="27"/>
  <c r="B109" i="27"/>
  <c r="A109" i="27"/>
  <c r="F108" i="27"/>
  <c r="E108" i="27"/>
  <c r="D108" i="27"/>
  <c r="C108" i="27"/>
  <c r="B108" i="27"/>
  <c r="A108" i="27"/>
  <c r="F107" i="27"/>
  <c r="E107" i="27"/>
  <c r="D107" i="27"/>
  <c r="C107" i="27"/>
  <c r="B107" i="27"/>
  <c r="A107" i="27"/>
  <c r="F106" i="27"/>
  <c r="E106" i="27"/>
  <c r="D106" i="27"/>
  <c r="C106" i="27"/>
  <c r="B106" i="27"/>
  <c r="A106" i="27"/>
  <c r="F105" i="27"/>
  <c r="E105" i="27"/>
  <c r="D105" i="27"/>
  <c r="C105" i="27"/>
  <c r="B105" i="27"/>
  <c r="A105" i="27"/>
  <c r="F104" i="27"/>
  <c r="E104" i="27"/>
  <c r="D104" i="27"/>
  <c r="C104" i="27"/>
  <c r="B104" i="27"/>
  <c r="A104" i="27"/>
  <c r="F103" i="27"/>
  <c r="E103" i="27"/>
  <c r="D103" i="27"/>
  <c r="C103" i="27"/>
  <c r="B103" i="27"/>
  <c r="A103" i="27"/>
  <c r="F102" i="27"/>
  <c r="E102" i="27"/>
  <c r="D102" i="27"/>
  <c r="C102" i="27"/>
  <c r="B102" i="27"/>
  <c r="A102" i="27"/>
  <c r="F101" i="27"/>
  <c r="E101" i="27"/>
  <c r="D101" i="27"/>
  <c r="C101" i="27"/>
  <c r="B101" i="27"/>
  <c r="A101" i="27"/>
  <c r="F100" i="27"/>
  <c r="E100" i="27"/>
  <c r="D100" i="27"/>
  <c r="C100" i="27"/>
  <c r="B100" i="27"/>
  <c r="A100" i="27"/>
  <c r="F99" i="27"/>
  <c r="E99" i="27"/>
  <c r="D99" i="27"/>
  <c r="C99" i="27"/>
  <c r="B99" i="27"/>
  <c r="A99" i="27"/>
  <c r="F98" i="27"/>
  <c r="E98" i="27"/>
  <c r="D98" i="27"/>
  <c r="C98" i="27"/>
  <c r="B98" i="27"/>
  <c r="A98" i="27"/>
  <c r="F97" i="27"/>
  <c r="E97" i="27"/>
  <c r="D97" i="27"/>
  <c r="C97" i="27"/>
  <c r="B97" i="27"/>
  <c r="A97" i="27"/>
  <c r="F96" i="27"/>
  <c r="E96" i="27"/>
  <c r="D96" i="27"/>
  <c r="C96" i="27"/>
  <c r="B96" i="27"/>
  <c r="A96" i="27"/>
  <c r="F95" i="27"/>
  <c r="E95" i="27"/>
  <c r="D95" i="27"/>
  <c r="C95" i="27"/>
  <c r="B95" i="27"/>
  <c r="A95" i="27"/>
  <c r="F94" i="27"/>
  <c r="E94" i="27"/>
  <c r="D94" i="27"/>
  <c r="C94" i="27"/>
  <c r="B94" i="27"/>
  <c r="A94" i="27"/>
  <c r="F93" i="27"/>
  <c r="E93" i="27"/>
  <c r="D93" i="27"/>
  <c r="C93" i="27"/>
  <c r="B93" i="27"/>
  <c r="A93" i="27"/>
  <c r="F92" i="27"/>
  <c r="E92" i="27"/>
  <c r="D92" i="27"/>
  <c r="C92" i="27"/>
  <c r="B92" i="27"/>
  <c r="A92" i="27"/>
  <c r="F91" i="27"/>
  <c r="E91" i="27"/>
  <c r="D91" i="27"/>
  <c r="C91" i="27"/>
  <c r="B91" i="27"/>
  <c r="A91" i="27"/>
  <c r="F90" i="27"/>
  <c r="E90" i="27"/>
  <c r="D90" i="27"/>
  <c r="C90" i="27"/>
  <c r="B90" i="27"/>
  <c r="A90" i="27"/>
  <c r="F89" i="27"/>
  <c r="E89" i="27"/>
  <c r="D89" i="27"/>
  <c r="C89" i="27"/>
  <c r="B89" i="27"/>
  <c r="A89" i="27"/>
  <c r="F88" i="27"/>
  <c r="E88" i="27"/>
  <c r="D88" i="27"/>
  <c r="C88" i="27"/>
  <c r="B88" i="27"/>
  <c r="A88" i="27"/>
  <c r="F87" i="27"/>
  <c r="E87" i="27"/>
  <c r="D87" i="27"/>
  <c r="C87" i="27"/>
  <c r="B87" i="27"/>
  <c r="A87" i="27"/>
  <c r="F86" i="27"/>
  <c r="E86" i="27"/>
  <c r="D86" i="27"/>
  <c r="C86" i="27"/>
  <c r="B86" i="27"/>
  <c r="A86" i="27"/>
  <c r="F85" i="27"/>
  <c r="E85" i="27"/>
  <c r="D85" i="27"/>
  <c r="C85" i="27"/>
  <c r="B85" i="27"/>
  <c r="A85" i="27"/>
  <c r="F84" i="27"/>
  <c r="E84" i="27"/>
  <c r="D84" i="27"/>
  <c r="C84" i="27"/>
  <c r="B84" i="27"/>
  <c r="A84" i="27"/>
  <c r="F83" i="27"/>
  <c r="E83" i="27"/>
  <c r="D83" i="27"/>
  <c r="C83" i="27"/>
  <c r="B83" i="27"/>
  <c r="A83" i="27"/>
  <c r="F82" i="27"/>
  <c r="E82" i="27"/>
  <c r="D82" i="27"/>
  <c r="C82" i="27"/>
  <c r="B82" i="27"/>
  <c r="A82" i="27"/>
  <c r="F81" i="27"/>
  <c r="E81" i="27"/>
  <c r="D81" i="27"/>
  <c r="C81" i="27"/>
  <c r="B81" i="27"/>
  <c r="A81" i="27"/>
  <c r="D80" i="27"/>
  <c r="A80" i="27"/>
  <c r="F78" i="27"/>
  <c r="E78" i="27"/>
  <c r="D78" i="27"/>
  <c r="C78" i="27"/>
  <c r="B78" i="27"/>
  <c r="A78" i="27"/>
  <c r="F77" i="27"/>
  <c r="E77" i="27"/>
  <c r="D77" i="27"/>
  <c r="C77" i="27"/>
  <c r="B77" i="27"/>
  <c r="A77" i="27"/>
  <c r="F76" i="27"/>
  <c r="E76" i="27"/>
  <c r="D76" i="27"/>
  <c r="C76" i="27"/>
  <c r="B76" i="27"/>
  <c r="A76" i="27"/>
  <c r="F75" i="27"/>
  <c r="E75" i="27"/>
  <c r="D75" i="27"/>
  <c r="C75" i="27"/>
  <c r="B75" i="27"/>
  <c r="A75" i="27"/>
  <c r="F74" i="27"/>
  <c r="E74" i="27"/>
  <c r="D74" i="27"/>
  <c r="C74" i="27"/>
  <c r="B74" i="27"/>
  <c r="A74" i="27"/>
  <c r="F73" i="27"/>
  <c r="E73" i="27"/>
  <c r="D73" i="27"/>
  <c r="C73" i="27"/>
  <c r="B73" i="27"/>
  <c r="A73" i="27"/>
  <c r="F72" i="27"/>
  <c r="E72" i="27"/>
  <c r="D72" i="27"/>
  <c r="C72" i="27"/>
  <c r="B72" i="27"/>
  <c r="A72" i="27"/>
  <c r="F71" i="27"/>
  <c r="E71" i="27"/>
  <c r="D71" i="27"/>
  <c r="C71" i="27"/>
  <c r="B71" i="27"/>
  <c r="A71" i="27"/>
  <c r="F70" i="27"/>
  <c r="E70" i="27"/>
  <c r="D70" i="27"/>
  <c r="C70" i="27"/>
  <c r="B70" i="27"/>
  <c r="A70" i="27"/>
  <c r="F69" i="27"/>
  <c r="E69" i="27"/>
  <c r="D69" i="27"/>
  <c r="C69" i="27"/>
  <c r="B69" i="27"/>
  <c r="A69" i="27"/>
  <c r="F68" i="27"/>
  <c r="E68" i="27"/>
  <c r="D68" i="27"/>
  <c r="C68" i="27"/>
  <c r="B68" i="27"/>
  <c r="A68" i="27"/>
  <c r="F67" i="27"/>
  <c r="E67" i="27"/>
  <c r="D67" i="27"/>
  <c r="C67" i="27"/>
  <c r="B67" i="27"/>
  <c r="A67" i="27"/>
  <c r="F66" i="27"/>
  <c r="E66" i="27"/>
  <c r="D66" i="27"/>
  <c r="C66" i="27"/>
  <c r="B66" i="27"/>
  <c r="A66" i="27"/>
  <c r="F65" i="27"/>
  <c r="E65" i="27"/>
  <c r="D65" i="27"/>
  <c r="C65" i="27"/>
  <c r="B65" i="27"/>
  <c r="A65" i="27"/>
  <c r="F64" i="27"/>
  <c r="E64" i="27"/>
  <c r="D64" i="27"/>
  <c r="C64" i="27"/>
  <c r="B64" i="27"/>
  <c r="A64" i="27"/>
  <c r="F63" i="27"/>
  <c r="E63" i="27"/>
  <c r="D63" i="27"/>
  <c r="C63" i="27"/>
  <c r="B63" i="27"/>
  <c r="A63" i="27"/>
  <c r="F62" i="27"/>
  <c r="E62" i="27"/>
  <c r="D62" i="27"/>
  <c r="C62" i="27"/>
  <c r="B62" i="27"/>
  <c r="A62" i="27"/>
  <c r="F61" i="27"/>
  <c r="E61" i="27"/>
  <c r="D61" i="27"/>
  <c r="C61" i="27"/>
  <c r="B61" i="27"/>
  <c r="A61" i="27"/>
  <c r="F60" i="27"/>
  <c r="E60" i="27"/>
  <c r="D60" i="27"/>
  <c r="C60" i="27"/>
  <c r="B60" i="27"/>
  <c r="A60" i="27"/>
  <c r="F59" i="27"/>
  <c r="E59" i="27"/>
  <c r="D59" i="27"/>
  <c r="C59" i="27"/>
  <c r="B59" i="27"/>
  <c r="A59" i="27"/>
  <c r="F58" i="27"/>
  <c r="E58" i="27"/>
  <c r="D58" i="27"/>
  <c r="C58" i="27"/>
  <c r="B58" i="27"/>
  <c r="A58" i="27"/>
  <c r="F57" i="27"/>
  <c r="E57" i="27"/>
  <c r="D57" i="27"/>
  <c r="C57" i="27"/>
  <c r="B57" i="27"/>
  <c r="A57" i="27"/>
  <c r="F56" i="27"/>
  <c r="E56" i="27"/>
  <c r="D56" i="27"/>
  <c r="C56" i="27"/>
  <c r="B56" i="27"/>
  <c r="A56" i="27"/>
  <c r="F55" i="27"/>
  <c r="E55" i="27"/>
  <c r="D55" i="27"/>
  <c r="C55" i="27"/>
  <c r="B55" i="27"/>
  <c r="A55" i="27"/>
  <c r="F54" i="27"/>
  <c r="E54" i="27"/>
  <c r="D54" i="27"/>
  <c r="C54" i="27"/>
  <c r="B54" i="27"/>
  <c r="A54" i="27"/>
  <c r="F53" i="27"/>
  <c r="E53" i="27"/>
  <c r="D53" i="27"/>
  <c r="C53" i="27"/>
  <c r="B53" i="27"/>
  <c r="A53" i="27"/>
  <c r="F52" i="27"/>
  <c r="E52" i="27"/>
  <c r="D52" i="27"/>
  <c r="C52" i="27"/>
  <c r="B52" i="27"/>
  <c r="A52" i="27"/>
  <c r="F51" i="27"/>
  <c r="E51" i="27"/>
  <c r="D51" i="27"/>
  <c r="C51" i="27"/>
  <c r="B51" i="27"/>
  <c r="A51" i="27"/>
  <c r="F50" i="27"/>
  <c r="E50" i="27"/>
  <c r="D50" i="27"/>
  <c r="C50" i="27"/>
  <c r="B50" i="27"/>
  <c r="A50" i="27"/>
  <c r="F49" i="27"/>
  <c r="E49" i="27"/>
  <c r="D49" i="27"/>
  <c r="C49" i="27"/>
  <c r="B49" i="27"/>
  <c r="A49" i="27"/>
  <c r="D48" i="27"/>
  <c r="A48" i="27"/>
  <c r="F46" i="27"/>
  <c r="E46" i="27"/>
  <c r="D46" i="27"/>
  <c r="C46" i="27"/>
  <c r="B46" i="27"/>
  <c r="A46" i="27"/>
  <c r="F45" i="27"/>
  <c r="E45" i="27"/>
  <c r="D45" i="27"/>
  <c r="C45" i="27"/>
  <c r="B45" i="27"/>
  <c r="A45" i="27"/>
  <c r="F44" i="27"/>
  <c r="E44" i="27"/>
  <c r="D44" i="27"/>
  <c r="C44" i="27"/>
  <c r="B44" i="27"/>
  <c r="A44" i="27"/>
  <c r="F43" i="27"/>
  <c r="E43" i="27"/>
  <c r="D43" i="27"/>
  <c r="C43" i="27"/>
  <c r="B43" i="27"/>
  <c r="A43" i="27"/>
  <c r="F42" i="27"/>
  <c r="E42" i="27"/>
  <c r="D42" i="27"/>
  <c r="C42" i="27"/>
  <c r="B42" i="27"/>
  <c r="A42" i="27"/>
  <c r="F41" i="27"/>
  <c r="E41" i="27"/>
  <c r="D41" i="27"/>
  <c r="C41" i="27"/>
  <c r="B41" i="27"/>
  <c r="A41" i="27"/>
  <c r="F40" i="27"/>
  <c r="E40" i="27"/>
  <c r="D40" i="27"/>
  <c r="C40" i="27"/>
  <c r="B40" i="27"/>
  <c r="A40" i="27"/>
  <c r="F39" i="27"/>
  <c r="E39" i="27"/>
  <c r="D39" i="27"/>
  <c r="C39" i="27"/>
  <c r="B39" i="27"/>
  <c r="A39" i="27"/>
  <c r="F38" i="27"/>
  <c r="E38" i="27"/>
  <c r="D38" i="27"/>
  <c r="C38" i="27"/>
  <c r="B38" i="27"/>
  <c r="A38" i="27"/>
  <c r="F37" i="27"/>
  <c r="E37" i="27"/>
  <c r="D37" i="27"/>
  <c r="C37" i="27"/>
  <c r="B37" i="27"/>
  <c r="A37" i="27"/>
  <c r="F36" i="27"/>
  <c r="E36" i="27"/>
  <c r="D36" i="27"/>
  <c r="C36" i="27"/>
  <c r="B36" i="27"/>
  <c r="A36" i="27"/>
  <c r="F35" i="27"/>
  <c r="E35" i="27"/>
  <c r="D35" i="27"/>
  <c r="C35" i="27"/>
  <c r="B35" i="27"/>
  <c r="A35" i="27"/>
  <c r="F34" i="27"/>
  <c r="E34" i="27"/>
  <c r="D34" i="27"/>
  <c r="C34" i="27"/>
  <c r="B34" i="27"/>
  <c r="A34" i="27"/>
  <c r="F33" i="27"/>
  <c r="E33" i="27"/>
  <c r="D33" i="27"/>
  <c r="C33" i="27"/>
  <c r="B33" i="27"/>
  <c r="A33" i="27"/>
  <c r="F32" i="27"/>
  <c r="E32" i="27"/>
  <c r="D32" i="27"/>
  <c r="C32" i="27"/>
  <c r="B32" i="27"/>
  <c r="A32" i="27"/>
  <c r="F31" i="27"/>
  <c r="E31" i="27"/>
  <c r="D31" i="27"/>
  <c r="C31" i="27"/>
  <c r="B31" i="27"/>
  <c r="A31" i="27"/>
  <c r="F30" i="27"/>
  <c r="E30" i="27"/>
  <c r="D30" i="27"/>
  <c r="C30" i="27"/>
  <c r="B30" i="27"/>
  <c r="A30" i="27"/>
  <c r="F29" i="27"/>
  <c r="E29" i="27"/>
  <c r="D29" i="27"/>
  <c r="C29" i="27"/>
  <c r="B29" i="27"/>
  <c r="A29" i="27"/>
  <c r="F28" i="27"/>
  <c r="E28" i="27"/>
  <c r="D28" i="27"/>
  <c r="C28" i="27"/>
  <c r="B28" i="27"/>
  <c r="A28" i="27"/>
  <c r="F27" i="27"/>
  <c r="E27" i="27"/>
  <c r="D27" i="27"/>
  <c r="C27" i="27"/>
  <c r="B27" i="27"/>
  <c r="A27" i="27"/>
  <c r="F26" i="27"/>
  <c r="E26" i="27"/>
  <c r="D26" i="27"/>
  <c r="C26" i="27"/>
  <c r="B26" i="27"/>
  <c r="A26" i="27"/>
  <c r="F25" i="27"/>
  <c r="E25" i="27"/>
  <c r="D25" i="27"/>
  <c r="C25" i="27"/>
  <c r="B25" i="27"/>
  <c r="A25" i="27"/>
  <c r="F24" i="27"/>
  <c r="E24" i="27"/>
  <c r="D24" i="27"/>
  <c r="C24" i="27"/>
  <c r="B24" i="27"/>
  <c r="A24" i="27"/>
  <c r="F23" i="27"/>
  <c r="E23" i="27"/>
  <c r="D23" i="27"/>
  <c r="C23" i="27"/>
  <c r="B23" i="27"/>
  <c r="A23" i="27"/>
  <c r="F22" i="27"/>
  <c r="E22" i="27"/>
  <c r="D22" i="27"/>
  <c r="C22" i="27"/>
  <c r="B22" i="27"/>
  <c r="A22" i="27"/>
  <c r="F21" i="27"/>
  <c r="E21" i="27"/>
  <c r="D21" i="27"/>
  <c r="C21" i="27"/>
  <c r="B21" i="27"/>
  <c r="A21" i="27"/>
  <c r="F20" i="27"/>
  <c r="E20" i="27"/>
  <c r="D20" i="27"/>
  <c r="C20" i="27"/>
  <c r="B20" i="27"/>
  <c r="A20" i="27"/>
  <c r="F19" i="27"/>
  <c r="E19" i="27"/>
  <c r="D19" i="27"/>
  <c r="C19" i="27"/>
  <c r="B19" i="27"/>
  <c r="A19" i="27"/>
  <c r="F18" i="27"/>
  <c r="E18" i="27"/>
  <c r="D18" i="27"/>
  <c r="C18" i="27"/>
  <c r="B18" i="27"/>
  <c r="A18" i="27"/>
  <c r="F17" i="27"/>
  <c r="E17" i="27"/>
  <c r="D17" i="27"/>
  <c r="C17" i="27"/>
  <c r="B17" i="27"/>
  <c r="A17" i="27"/>
  <c r="D16" i="27"/>
  <c r="A16" i="27"/>
  <c r="I11" i="27"/>
  <c r="E11" i="27"/>
  <c r="Q10" i="27"/>
  <c r="O10" i="27"/>
  <c r="E9" i="27"/>
  <c r="P7" i="27"/>
  <c r="O7" i="27"/>
  <c r="M7" i="27"/>
  <c r="E7" i="27"/>
  <c r="P5" i="27"/>
  <c r="M5" i="27"/>
  <c r="E5" i="27"/>
  <c r="P3" i="27"/>
  <c r="O3" i="27"/>
  <c r="N3" i="27"/>
  <c r="E3" i="27"/>
  <c r="D3" i="27"/>
  <c r="J987" i="26"/>
  <c r="D987" i="26"/>
  <c r="J986" i="26"/>
  <c r="D986" i="26"/>
  <c r="J985" i="26"/>
  <c r="D985" i="26"/>
  <c r="J984" i="26"/>
  <c r="D984" i="26"/>
  <c r="F974" i="26"/>
  <c r="E974" i="26"/>
  <c r="D974" i="26"/>
  <c r="C974" i="26"/>
  <c r="B974" i="26"/>
  <c r="A974" i="26"/>
  <c r="F973" i="26"/>
  <c r="E973" i="26"/>
  <c r="D973" i="26"/>
  <c r="C973" i="26"/>
  <c r="B973" i="26"/>
  <c r="A973" i="26"/>
  <c r="F972" i="26"/>
  <c r="E972" i="26"/>
  <c r="D972" i="26"/>
  <c r="C972" i="26"/>
  <c r="B972" i="26"/>
  <c r="A972" i="26"/>
  <c r="F971" i="26"/>
  <c r="E971" i="26"/>
  <c r="D971" i="26"/>
  <c r="C971" i="26"/>
  <c r="B971" i="26"/>
  <c r="A971" i="26"/>
  <c r="F970" i="26"/>
  <c r="E970" i="26"/>
  <c r="D970" i="26"/>
  <c r="C970" i="26"/>
  <c r="B970" i="26"/>
  <c r="A970" i="26"/>
  <c r="F969" i="26"/>
  <c r="E969" i="26"/>
  <c r="D969" i="26"/>
  <c r="C969" i="26"/>
  <c r="B969" i="26"/>
  <c r="A969" i="26"/>
  <c r="F968" i="26"/>
  <c r="E968" i="26"/>
  <c r="D968" i="26"/>
  <c r="C968" i="26"/>
  <c r="B968" i="26"/>
  <c r="A968" i="26"/>
  <c r="F967" i="26"/>
  <c r="E967" i="26"/>
  <c r="D967" i="26"/>
  <c r="C967" i="26"/>
  <c r="B967" i="26"/>
  <c r="A967" i="26"/>
  <c r="F966" i="26"/>
  <c r="E966" i="26"/>
  <c r="D966" i="26"/>
  <c r="C966" i="26"/>
  <c r="B966" i="26"/>
  <c r="A966" i="26"/>
  <c r="F965" i="26"/>
  <c r="E965" i="26"/>
  <c r="D965" i="26"/>
  <c r="C965" i="26"/>
  <c r="B965" i="26"/>
  <c r="A965" i="26"/>
  <c r="F964" i="26"/>
  <c r="E964" i="26"/>
  <c r="D964" i="26"/>
  <c r="C964" i="26"/>
  <c r="B964" i="26"/>
  <c r="A964" i="26"/>
  <c r="F963" i="26"/>
  <c r="E963" i="26"/>
  <c r="D963" i="26"/>
  <c r="C963" i="26"/>
  <c r="B963" i="26"/>
  <c r="A963" i="26"/>
  <c r="F962" i="26"/>
  <c r="E962" i="26"/>
  <c r="D962" i="26"/>
  <c r="C962" i="26"/>
  <c r="B962" i="26"/>
  <c r="A962" i="26"/>
  <c r="F961" i="26"/>
  <c r="E961" i="26"/>
  <c r="D961" i="26"/>
  <c r="C961" i="26"/>
  <c r="B961" i="26"/>
  <c r="A961" i="26"/>
  <c r="F960" i="26"/>
  <c r="E960" i="26"/>
  <c r="D960" i="26"/>
  <c r="C960" i="26"/>
  <c r="B960" i="26"/>
  <c r="A960" i="26"/>
  <c r="F959" i="26"/>
  <c r="E959" i="26"/>
  <c r="D959" i="26"/>
  <c r="C959" i="26"/>
  <c r="B959" i="26"/>
  <c r="A959" i="26"/>
  <c r="F958" i="26"/>
  <c r="E958" i="26"/>
  <c r="D958" i="26"/>
  <c r="C958" i="26"/>
  <c r="B958" i="26"/>
  <c r="A958" i="26"/>
  <c r="F957" i="26"/>
  <c r="E957" i="26"/>
  <c r="D957" i="26"/>
  <c r="C957" i="26"/>
  <c r="B957" i="26"/>
  <c r="A957" i="26"/>
  <c r="F956" i="26"/>
  <c r="E956" i="26"/>
  <c r="D956" i="26"/>
  <c r="C956" i="26"/>
  <c r="B956" i="26"/>
  <c r="A956" i="26"/>
  <c r="F955" i="26"/>
  <c r="E955" i="26"/>
  <c r="D955" i="26"/>
  <c r="C955" i="26"/>
  <c r="B955" i="26"/>
  <c r="A955" i="26"/>
  <c r="F954" i="26"/>
  <c r="E954" i="26"/>
  <c r="D954" i="26"/>
  <c r="C954" i="26"/>
  <c r="B954" i="26"/>
  <c r="A954" i="26"/>
  <c r="F953" i="26"/>
  <c r="E953" i="26"/>
  <c r="D953" i="26"/>
  <c r="C953" i="26"/>
  <c r="B953" i="26"/>
  <c r="A953" i="26"/>
  <c r="F952" i="26"/>
  <c r="E952" i="26"/>
  <c r="D952" i="26"/>
  <c r="C952" i="26"/>
  <c r="B952" i="26"/>
  <c r="A952" i="26"/>
  <c r="F951" i="26"/>
  <c r="E951" i="26"/>
  <c r="D951" i="26"/>
  <c r="C951" i="26"/>
  <c r="B951" i="26"/>
  <c r="A951" i="26"/>
  <c r="F950" i="26"/>
  <c r="E950" i="26"/>
  <c r="D950" i="26"/>
  <c r="C950" i="26"/>
  <c r="B950" i="26"/>
  <c r="A950" i="26"/>
  <c r="F949" i="26"/>
  <c r="E949" i="26"/>
  <c r="D949" i="26"/>
  <c r="C949" i="26"/>
  <c r="B949" i="26"/>
  <c r="A949" i="26"/>
  <c r="F948" i="26"/>
  <c r="E948" i="26"/>
  <c r="D948" i="26"/>
  <c r="C948" i="26"/>
  <c r="B948" i="26"/>
  <c r="A948" i="26"/>
  <c r="F947" i="26"/>
  <c r="E947" i="26"/>
  <c r="D947" i="26"/>
  <c r="C947" i="26"/>
  <c r="B947" i="26"/>
  <c r="A947" i="26"/>
  <c r="F946" i="26"/>
  <c r="E946" i="26"/>
  <c r="D946" i="26"/>
  <c r="C946" i="26"/>
  <c r="B946" i="26"/>
  <c r="A946" i="26"/>
  <c r="F945" i="26"/>
  <c r="E945" i="26"/>
  <c r="D945" i="26"/>
  <c r="C945" i="26"/>
  <c r="B945" i="26"/>
  <c r="A945" i="26"/>
  <c r="D944" i="26"/>
  <c r="A944" i="26"/>
  <c r="F942" i="26"/>
  <c r="E942" i="26"/>
  <c r="D942" i="26"/>
  <c r="C942" i="26"/>
  <c r="B942" i="26"/>
  <c r="A942" i="26"/>
  <c r="F941" i="26"/>
  <c r="E941" i="26"/>
  <c r="D941" i="26"/>
  <c r="C941" i="26"/>
  <c r="B941" i="26"/>
  <c r="A941" i="26"/>
  <c r="F940" i="26"/>
  <c r="E940" i="26"/>
  <c r="D940" i="26"/>
  <c r="C940" i="26"/>
  <c r="B940" i="26"/>
  <c r="A940" i="26"/>
  <c r="F939" i="26"/>
  <c r="E939" i="26"/>
  <c r="D939" i="26"/>
  <c r="C939" i="26"/>
  <c r="B939" i="26"/>
  <c r="A939" i="26"/>
  <c r="F938" i="26"/>
  <c r="E938" i="26"/>
  <c r="D938" i="26"/>
  <c r="C938" i="26"/>
  <c r="B938" i="26"/>
  <c r="A938" i="26"/>
  <c r="F937" i="26"/>
  <c r="E937" i="26"/>
  <c r="D937" i="26"/>
  <c r="C937" i="26"/>
  <c r="B937" i="26"/>
  <c r="A937" i="26"/>
  <c r="F936" i="26"/>
  <c r="E936" i="26"/>
  <c r="D936" i="26"/>
  <c r="C936" i="26"/>
  <c r="B936" i="26"/>
  <c r="A936" i="26"/>
  <c r="F935" i="26"/>
  <c r="E935" i="26"/>
  <c r="D935" i="26"/>
  <c r="C935" i="26"/>
  <c r="B935" i="26"/>
  <c r="A935" i="26"/>
  <c r="F934" i="26"/>
  <c r="E934" i="26"/>
  <c r="D934" i="26"/>
  <c r="C934" i="26"/>
  <c r="B934" i="26"/>
  <c r="A934" i="26"/>
  <c r="F933" i="26"/>
  <c r="E933" i="26"/>
  <c r="D933" i="26"/>
  <c r="C933" i="26"/>
  <c r="B933" i="26"/>
  <c r="A933" i="26"/>
  <c r="F932" i="26"/>
  <c r="E932" i="26"/>
  <c r="D932" i="26"/>
  <c r="C932" i="26"/>
  <c r="B932" i="26"/>
  <c r="A932" i="26"/>
  <c r="F931" i="26"/>
  <c r="E931" i="26"/>
  <c r="D931" i="26"/>
  <c r="C931" i="26"/>
  <c r="B931" i="26"/>
  <c r="A931" i="26"/>
  <c r="F930" i="26"/>
  <c r="E930" i="26"/>
  <c r="D930" i="26"/>
  <c r="C930" i="26"/>
  <c r="B930" i="26"/>
  <c r="A930" i="26"/>
  <c r="F929" i="26"/>
  <c r="E929" i="26"/>
  <c r="D929" i="26"/>
  <c r="C929" i="26"/>
  <c r="B929" i="26"/>
  <c r="A929" i="26"/>
  <c r="F928" i="26"/>
  <c r="E928" i="26"/>
  <c r="D928" i="26"/>
  <c r="C928" i="26"/>
  <c r="B928" i="26"/>
  <c r="A928" i="26"/>
  <c r="F927" i="26"/>
  <c r="E927" i="26"/>
  <c r="D927" i="26"/>
  <c r="C927" i="26"/>
  <c r="B927" i="26"/>
  <c r="A927" i="26"/>
  <c r="F926" i="26"/>
  <c r="E926" i="26"/>
  <c r="D926" i="26"/>
  <c r="C926" i="26"/>
  <c r="B926" i="26"/>
  <c r="A926" i="26"/>
  <c r="F925" i="26"/>
  <c r="E925" i="26"/>
  <c r="D925" i="26"/>
  <c r="C925" i="26"/>
  <c r="B925" i="26"/>
  <c r="A925" i="26"/>
  <c r="F924" i="26"/>
  <c r="E924" i="26"/>
  <c r="D924" i="26"/>
  <c r="C924" i="26"/>
  <c r="B924" i="26"/>
  <c r="A924" i="26"/>
  <c r="F923" i="26"/>
  <c r="E923" i="26"/>
  <c r="D923" i="26"/>
  <c r="C923" i="26"/>
  <c r="B923" i="26"/>
  <c r="A923" i="26"/>
  <c r="F922" i="26"/>
  <c r="E922" i="26"/>
  <c r="D922" i="26"/>
  <c r="C922" i="26"/>
  <c r="B922" i="26"/>
  <c r="A922" i="26"/>
  <c r="F921" i="26"/>
  <c r="E921" i="26"/>
  <c r="D921" i="26"/>
  <c r="C921" i="26"/>
  <c r="B921" i="26"/>
  <c r="A921" i="26"/>
  <c r="F920" i="26"/>
  <c r="E920" i="26"/>
  <c r="D920" i="26"/>
  <c r="C920" i="26"/>
  <c r="B920" i="26"/>
  <c r="A920" i="26"/>
  <c r="F919" i="26"/>
  <c r="E919" i="26"/>
  <c r="D919" i="26"/>
  <c r="C919" i="26"/>
  <c r="B919" i="26"/>
  <c r="A919" i="26"/>
  <c r="F918" i="26"/>
  <c r="E918" i="26"/>
  <c r="D918" i="26"/>
  <c r="C918" i="26"/>
  <c r="B918" i="26"/>
  <c r="A918" i="26"/>
  <c r="F917" i="26"/>
  <c r="E917" i="26"/>
  <c r="D917" i="26"/>
  <c r="C917" i="26"/>
  <c r="B917" i="26"/>
  <c r="A917" i="26"/>
  <c r="F916" i="26"/>
  <c r="E916" i="26"/>
  <c r="D916" i="26"/>
  <c r="C916" i="26"/>
  <c r="B916" i="26"/>
  <c r="A916" i="26"/>
  <c r="F915" i="26"/>
  <c r="E915" i="26"/>
  <c r="D915" i="26"/>
  <c r="C915" i="26"/>
  <c r="B915" i="26"/>
  <c r="A915" i="26"/>
  <c r="F914" i="26"/>
  <c r="E914" i="26"/>
  <c r="D914" i="26"/>
  <c r="C914" i="26"/>
  <c r="B914" i="26"/>
  <c r="A914" i="26"/>
  <c r="F913" i="26"/>
  <c r="E913" i="26"/>
  <c r="D913" i="26"/>
  <c r="C913" i="26"/>
  <c r="B913" i="26"/>
  <c r="A913" i="26"/>
  <c r="D912" i="26"/>
  <c r="A912" i="26"/>
  <c r="F910" i="26"/>
  <c r="E910" i="26"/>
  <c r="D910" i="26"/>
  <c r="C910" i="26"/>
  <c r="B910" i="26"/>
  <c r="A910" i="26"/>
  <c r="F909" i="26"/>
  <c r="E909" i="26"/>
  <c r="D909" i="26"/>
  <c r="C909" i="26"/>
  <c r="B909" i="26"/>
  <c r="A909" i="26"/>
  <c r="F908" i="26"/>
  <c r="E908" i="26"/>
  <c r="D908" i="26"/>
  <c r="C908" i="26"/>
  <c r="B908" i="26"/>
  <c r="A908" i="26"/>
  <c r="F907" i="26"/>
  <c r="E907" i="26"/>
  <c r="D907" i="26"/>
  <c r="C907" i="26"/>
  <c r="B907" i="26"/>
  <c r="A907" i="26"/>
  <c r="F906" i="26"/>
  <c r="E906" i="26"/>
  <c r="D906" i="26"/>
  <c r="C906" i="26"/>
  <c r="B906" i="26"/>
  <c r="A906" i="26"/>
  <c r="F905" i="26"/>
  <c r="E905" i="26"/>
  <c r="D905" i="26"/>
  <c r="C905" i="26"/>
  <c r="B905" i="26"/>
  <c r="A905" i="26"/>
  <c r="F904" i="26"/>
  <c r="E904" i="26"/>
  <c r="D904" i="26"/>
  <c r="C904" i="26"/>
  <c r="B904" i="26"/>
  <c r="A904" i="26"/>
  <c r="F903" i="26"/>
  <c r="E903" i="26"/>
  <c r="D903" i="26"/>
  <c r="C903" i="26"/>
  <c r="B903" i="26"/>
  <c r="A903" i="26"/>
  <c r="F902" i="26"/>
  <c r="E902" i="26"/>
  <c r="D902" i="26"/>
  <c r="C902" i="26"/>
  <c r="B902" i="26"/>
  <c r="A902" i="26"/>
  <c r="F901" i="26"/>
  <c r="E901" i="26"/>
  <c r="D901" i="26"/>
  <c r="C901" i="26"/>
  <c r="B901" i="26"/>
  <c r="A901" i="26"/>
  <c r="F900" i="26"/>
  <c r="E900" i="26"/>
  <c r="D900" i="26"/>
  <c r="C900" i="26"/>
  <c r="B900" i="26"/>
  <c r="A900" i="26"/>
  <c r="F899" i="26"/>
  <c r="E899" i="26"/>
  <c r="D899" i="26"/>
  <c r="C899" i="26"/>
  <c r="B899" i="26"/>
  <c r="A899" i="26"/>
  <c r="F898" i="26"/>
  <c r="E898" i="26"/>
  <c r="D898" i="26"/>
  <c r="C898" i="26"/>
  <c r="B898" i="26"/>
  <c r="A898" i="26"/>
  <c r="F897" i="26"/>
  <c r="E897" i="26"/>
  <c r="D897" i="26"/>
  <c r="C897" i="26"/>
  <c r="B897" i="26"/>
  <c r="A897" i="26"/>
  <c r="F896" i="26"/>
  <c r="E896" i="26"/>
  <c r="D896" i="26"/>
  <c r="C896" i="26"/>
  <c r="B896" i="26"/>
  <c r="A896" i="26"/>
  <c r="F895" i="26"/>
  <c r="E895" i="26"/>
  <c r="D895" i="26"/>
  <c r="C895" i="26"/>
  <c r="B895" i="26"/>
  <c r="A895" i="26"/>
  <c r="F894" i="26"/>
  <c r="E894" i="26"/>
  <c r="D894" i="26"/>
  <c r="C894" i="26"/>
  <c r="B894" i="26"/>
  <c r="A894" i="26"/>
  <c r="F893" i="26"/>
  <c r="E893" i="26"/>
  <c r="D893" i="26"/>
  <c r="C893" i="26"/>
  <c r="B893" i="26"/>
  <c r="A893" i="26"/>
  <c r="F892" i="26"/>
  <c r="E892" i="26"/>
  <c r="D892" i="26"/>
  <c r="C892" i="26"/>
  <c r="B892" i="26"/>
  <c r="A892" i="26"/>
  <c r="F891" i="26"/>
  <c r="E891" i="26"/>
  <c r="D891" i="26"/>
  <c r="C891" i="26"/>
  <c r="B891" i="26"/>
  <c r="A891" i="26"/>
  <c r="F890" i="26"/>
  <c r="E890" i="26"/>
  <c r="D890" i="26"/>
  <c r="C890" i="26"/>
  <c r="B890" i="26"/>
  <c r="A890" i="26"/>
  <c r="F889" i="26"/>
  <c r="E889" i="26"/>
  <c r="D889" i="26"/>
  <c r="C889" i="26"/>
  <c r="B889" i="26"/>
  <c r="A889" i="26"/>
  <c r="F888" i="26"/>
  <c r="E888" i="26"/>
  <c r="D888" i="26"/>
  <c r="C888" i="26"/>
  <c r="B888" i="26"/>
  <c r="A888" i="26"/>
  <c r="F887" i="26"/>
  <c r="E887" i="26"/>
  <c r="D887" i="26"/>
  <c r="C887" i="26"/>
  <c r="B887" i="26"/>
  <c r="A887" i="26"/>
  <c r="F886" i="26"/>
  <c r="E886" i="26"/>
  <c r="D886" i="26"/>
  <c r="C886" i="26"/>
  <c r="B886" i="26"/>
  <c r="A886" i="26"/>
  <c r="F885" i="26"/>
  <c r="E885" i="26"/>
  <c r="D885" i="26"/>
  <c r="C885" i="26"/>
  <c r="B885" i="26"/>
  <c r="A885" i="26"/>
  <c r="F884" i="26"/>
  <c r="E884" i="26"/>
  <c r="D884" i="26"/>
  <c r="C884" i="26"/>
  <c r="B884" i="26"/>
  <c r="A884" i="26"/>
  <c r="F883" i="26"/>
  <c r="E883" i="26"/>
  <c r="D883" i="26"/>
  <c r="C883" i="26"/>
  <c r="B883" i="26"/>
  <c r="A883" i="26"/>
  <c r="F882" i="26"/>
  <c r="E882" i="26"/>
  <c r="D882" i="26"/>
  <c r="C882" i="26"/>
  <c r="B882" i="26"/>
  <c r="A882" i="26"/>
  <c r="F881" i="26"/>
  <c r="E881" i="26"/>
  <c r="D881" i="26"/>
  <c r="C881" i="26"/>
  <c r="B881" i="26"/>
  <c r="A881" i="26"/>
  <c r="D880" i="26"/>
  <c r="A880" i="26"/>
  <c r="F878" i="26"/>
  <c r="E878" i="26"/>
  <c r="D878" i="26"/>
  <c r="C878" i="26"/>
  <c r="B878" i="26"/>
  <c r="A878" i="26"/>
  <c r="F877" i="26"/>
  <c r="E877" i="26"/>
  <c r="D877" i="26"/>
  <c r="C877" i="26"/>
  <c r="B877" i="26"/>
  <c r="A877" i="26"/>
  <c r="F876" i="26"/>
  <c r="E876" i="26"/>
  <c r="D876" i="26"/>
  <c r="C876" i="26"/>
  <c r="B876" i="26"/>
  <c r="A876" i="26"/>
  <c r="F875" i="26"/>
  <c r="E875" i="26"/>
  <c r="D875" i="26"/>
  <c r="C875" i="26"/>
  <c r="B875" i="26"/>
  <c r="A875" i="26"/>
  <c r="F874" i="26"/>
  <c r="E874" i="26"/>
  <c r="D874" i="26"/>
  <c r="C874" i="26"/>
  <c r="B874" i="26"/>
  <c r="A874" i="26"/>
  <c r="F873" i="26"/>
  <c r="E873" i="26"/>
  <c r="D873" i="26"/>
  <c r="C873" i="26"/>
  <c r="B873" i="26"/>
  <c r="A873" i="26"/>
  <c r="F872" i="26"/>
  <c r="E872" i="26"/>
  <c r="D872" i="26"/>
  <c r="C872" i="26"/>
  <c r="B872" i="26"/>
  <c r="A872" i="26"/>
  <c r="F871" i="26"/>
  <c r="E871" i="26"/>
  <c r="D871" i="26"/>
  <c r="C871" i="26"/>
  <c r="B871" i="26"/>
  <c r="A871" i="26"/>
  <c r="F870" i="26"/>
  <c r="E870" i="26"/>
  <c r="D870" i="26"/>
  <c r="C870" i="26"/>
  <c r="B870" i="26"/>
  <c r="A870" i="26"/>
  <c r="F869" i="26"/>
  <c r="E869" i="26"/>
  <c r="D869" i="26"/>
  <c r="C869" i="26"/>
  <c r="B869" i="26"/>
  <c r="A869" i="26"/>
  <c r="F868" i="26"/>
  <c r="E868" i="26"/>
  <c r="D868" i="26"/>
  <c r="C868" i="26"/>
  <c r="B868" i="26"/>
  <c r="A868" i="26"/>
  <c r="F867" i="26"/>
  <c r="E867" i="26"/>
  <c r="D867" i="26"/>
  <c r="C867" i="26"/>
  <c r="B867" i="26"/>
  <c r="A867" i="26"/>
  <c r="F866" i="26"/>
  <c r="E866" i="26"/>
  <c r="D866" i="26"/>
  <c r="C866" i="26"/>
  <c r="B866" i="26"/>
  <c r="A866" i="26"/>
  <c r="F865" i="26"/>
  <c r="E865" i="26"/>
  <c r="D865" i="26"/>
  <c r="C865" i="26"/>
  <c r="B865" i="26"/>
  <c r="A865" i="26"/>
  <c r="F864" i="26"/>
  <c r="E864" i="26"/>
  <c r="D864" i="26"/>
  <c r="C864" i="26"/>
  <c r="B864" i="26"/>
  <c r="A864" i="26"/>
  <c r="F863" i="26"/>
  <c r="E863" i="26"/>
  <c r="D863" i="26"/>
  <c r="C863" i="26"/>
  <c r="B863" i="26"/>
  <c r="A863" i="26"/>
  <c r="F862" i="26"/>
  <c r="E862" i="26"/>
  <c r="D862" i="26"/>
  <c r="C862" i="26"/>
  <c r="B862" i="26"/>
  <c r="A862" i="26"/>
  <c r="F861" i="26"/>
  <c r="E861" i="26"/>
  <c r="D861" i="26"/>
  <c r="C861" i="26"/>
  <c r="B861" i="26"/>
  <c r="A861" i="26"/>
  <c r="F860" i="26"/>
  <c r="E860" i="26"/>
  <c r="D860" i="26"/>
  <c r="C860" i="26"/>
  <c r="B860" i="26"/>
  <c r="A860" i="26"/>
  <c r="F859" i="26"/>
  <c r="E859" i="26"/>
  <c r="D859" i="26"/>
  <c r="C859" i="26"/>
  <c r="B859" i="26"/>
  <c r="A859" i="26"/>
  <c r="F858" i="26"/>
  <c r="E858" i="26"/>
  <c r="D858" i="26"/>
  <c r="C858" i="26"/>
  <c r="B858" i="26"/>
  <c r="A858" i="26"/>
  <c r="F857" i="26"/>
  <c r="E857" i="26"/>
  <c r="D857" i="26"/>
  <c r="C857" i="26"/>
  <c r="B857" i="26"/>
  <c r="A857" i="26"/>
  <c r="F856" i="26"/>
  <c r="E856" i="26"/>
  <c r="D856" i="26"/>
  <c r="C856" i="26"/>
  <c r="B856" i="26"/>
  <c r="A856" i="26"/>
  <c r="F855" i="26"/>
  <c r="E855" i="26"/>
  <c r="D855" i="26"/>
  <c r="C855" i="26"/>
  <c r="B855" i="26"/>
  <c r="A855" i="26"/>
  <c r="F854" i="26"/>
  <c r="E854" i="26"/>
  <c r="D854" i="26"/>
  <c r="C854" i="26"/>
  <c r="B854" i="26"/>
  <c r="A854" i="26"/>
  <c r="F853" i="26"/>
  <c r="E853" i="26"/>
  <c r="D853" i="26"/>
  <c r="C853" i="26"/>
  <c r="B853" i="26"/>
  <c r="A853" i="26"/>
  <c r="F852" i="26"/>
  <c r="E852" i="26"/>
  <c r="D852" i="26"/>
  <c r="C852" i="26"/>
  <c r="B852" i="26"/>
  <c r="A852" i="26"/>
  <c r="F851" i="26"/>
  <c r="E851" i="26"/>
  <c r="D851" i="26"/>
  <c r="C851" i="26"/>
  <c r="B851" i="26"/>
  <c r="A851" i="26"/>
  <c r="F850" i="26"/>
  <c r="E850" i="26"/>
  <c r="D850" i="26"/>
  <c r="C850" i="26"/>
  <c r="B850" i="26"/>
  <c r="A850" i="26"/>
  <c r="F849" i="26"/>
  <c r="E849" i="26"/>
  <c r="D849" i="26"/>
  <c r="C849" i="26"/>
  <c r="B849" i="26"/>
  <c r="A849" i="26"/>
  <c r="D848" i="26"/>
  <c r="A848" i="26"/>
  <c r="F846" i="26"/>
  <c r="E846" i="26"/>
  <c r="D846" i="26"/>
  <c r="C846" i="26"/>
  <c r="B846" i="26"/>
  <c r="A846" i="26"/>
  <c r="F845" i="26"/>
  <c r="E845" i="26"/>
  <c r="D845" i="26"/>
  <c r="C845" i="26"/>
  <c r="B845" i="26"/>
  <c r="A845" i="26"/>
  <c r="F844" i="26"/>
  <c r="E844" i="26"/>
  <c r="D844" i="26"/>
  <c r="C844" i="26"/>
  <c r="B844" i="26"/>
  <c r="A844" i="26"/>
  <c r="F843" i="26"/>
  <c r="E843" i="26"/>
  <c r="D843" i="26"/>
  <c r="C843" i="26"/>
  <c r="B843" i="26"/>
  <c r="A843" i="26"/>
  <c r="F842" i="26"/>
  <c r="E842" i="26"/>
  <c r="D842" i="26"/>
  <c r="C842" i="26"/>
  <c r="B842" i="26"/>
  <c r="A842" i="26"/>
  <c r="F841" i="26"/>
  <c r="E841" i="26"/>
  <c r="D841" i="26"/>
  <c r="C841" i="26"/>
  <c r="B841" i="26"/>
  <c r="A841" i="26"/>
  <c r="F840" i="26"/>
  <c r="E840" i="26"/>
  <c r="D840" i="26"/>
  <c r="C840" i="26"/>
  <c r="B840" i="26"/>
  <c r="A840" i="26"/>
  <c r="F839" i="26"/>
  <c r="E839" i="26"/>
  <c r="D839" i="26"/>
  <c r="C839" i="26"/>
  <c r="B839" i="26"/>
  <c r="A839" i="26"/>
  <c r="F838" i="26"/>
  <c r="E838" i="26"/>
  <c r="D838" i="26"/>
  <c r="C838" i="26"/>
  <c r="B838" i="26"/>
  <c r="A838" i="26"/>
  <c r="F837" i="26"/>
  <c r="E837" i="26"/>
  <c r="D837" i="26"/>
  <c r="C837" i="26"/>
  <c r="B837" i="26"/>
  <c r="A837" i="26"/>
  <c r="F836" i="26"/>
  <c r="E836" i="26"/>
  <c r="D836" i="26"/>
  <c r="C836" i="26"/>
  <c r="B836" i="26"/>
  <c r="A836" i="26"/>
  <c r="F835" i="26"/>
  <c r="E835" i="26"/>
  <c r="D835" i="26"/>
  <c r="C835" i="26"/>
  <c r="B835" i="26"/>
  <c r="A835" i="26"/>
  <c r="F834" i="26"/>
  <c r="E834" i="26"/>
  <c r="D834" i="26"/>
  <c r="C834" i="26"/>
  <c r="B834" i="26"/>
  <c r="A834" i="26"/>
  <c r="F833" i="26"/>
  <c r="E833" i="26"/>
  <c r="D833" i="26"/>
  <c r="C833" i="26"/>
  <c r="B833" i="26"/>
  <c r="A833" i="26"/>
  <c r="F832" i="26"/>
  <c r="E832" i="26"/>
  <c r="D832" i="26"/>
  <c r="C832" i="26"/>
  <c r="B832" i="26"/>
  <c r="A832" i="26"/>
  <c r="F831" i="26"/>
  <c r="E831" i="26"/>
  <c r="D831" i="26"/>
  <c r="C831" i="26"/>
  <c r="B831" i="26"/>
  <c r="A831" i="26"/>
  <c r="F830" i="26"/>
  <c r="E830" i="26"/>
  <c r="D830" i="26"/>
  <c r="C830" i="26"/>
  <c r="B830" i="26"/>
  <c r="A830" i="26"/>
  <c r="F829" i="26"/>
  <c r="E829" i="26"/>
  <c r="D829" i="26"/>
  <c r="C829" i="26"/>
  <c r="B829" i="26"/>
  <c r="A829" i="26"/>
  <c r="F828" i="26"/>
  <c r="E828" i="26"/>
  <c r="D828" i="26"/>
  <c r="C828" i="26"/>
  <c r="B828" i="26"/>
  <c r="A828" i="26"/>
  <c r="F827" i="26"/>
  <c r="E827" i="26"/>
  <c r="D827" i="26"/>
  <c r="C827" i="26"/>
  <c r="B827" i="26"/>
  <c r="A827" i="26"/>
  <c r="F826" i="26"/>
  <c r="E826" i="26"/>
  <c r="D826" i="26"/>
  <c r="C826" i="26"/>
  <c r="B826" i="26"/>
  <c r="A826" i="26"/>
  <c r="F825" i="26"/>
  <c r="E825" i="26"/>
  <c r="D825" i="26"/>
  <c r="C825" i="26"/>
  <c r="B825" i="26"/>
  <c r="A825" i="26"/>
  <c r="F824" i="26"/>
  <c r="E824" i="26"/>
  <c r="D824" i="26"/>
  <c r="C824" i="26"/>
  <c r="B824" i="26"/>
  <c r="A824" i="26"/>
  <c r="F823" i="26"/>
  <c r="E823" i="26"/>
  <c r="D823" i="26"/>
  <c r="C823" i="26"/>
  <c r="B823" i="26"/>
  <c r="A823" i="26"/>
  <c r="F822" i="26"/>
  <c r="E822" i="26"/>
  <c r="D822" i="26"/>
  <c r="C822" i="26"/>
  <c r="B822" i="26"/>
  <c r="A822" i="26"/>
  <c r="F821" i="26"/>
  <c r="E821" i="26"/>
  <c r="D821" i="26"/>
  <c r="C821" i="26"/>
  <c r="B821" i="26"/>
  <c r="A821" i="26"/>
  <c r="F820" i="26"/>
  <c r="E820" i="26"/>
  <c r="D820" i="26"/>
  <c r="C820" i="26"/>
  <c r="B820" i="26"/>
  <c r="A820" i="26"/>
  <c r="F819" i="26"/>
  <c r="E819" i="26"/>
  <c r="D819" i="26"/>
  <c r="C819" i="26"/>
  <c r="B819" i="26"/>
  <c r="A819" i="26"/>
  <c r="F818" i="26"/>
  <c r="E818" i="26"/>
  <c r="D818" i="26"/>
  <c r="C818" i="26"/>
  <c r="B818" i="26"/>
  <c r="A818" i="26"/>
  <c r="F817" i="26"/>
  <c r="E817" i="26"/>
  <c r="D817" i="26"/>
  <c r="C817" i="26"/>
  <c r="B817" i="26"/>
  <c r="A817" i="26"/>
  <c r="D816" i="26"/>
  <c r="A816" i="26"/>
  <c r="F814" i="26"/>
  <c r="E814" i="26"/>
  <c r="D814" i="26"/>
  <c r="C814" i="26"/>
  <c r="B814" i="26"/>
  <c r="A814" i="26"/>
  <c r="F813" i="26"/>
  <c r="E813" i="26"/>
  <c r="D813" i="26"/>
  <c r="C813" i="26"/>
  <c r="B813" i="26"/>
  <c r="A813" i="26"/>
  <c r="F812" i="26"/>
  <c r="E812" i="26"/>
  <c r="D812" i="26"/>
  <c r="C812" i="26"/>
  <c r="B812" i="26"/>
  <c r="A812" i="26"/>
  <c r="F811" i="26"/>
  <c r="E811" i="26"/>
  <c r="D811" i="26"/>
  <c r="C811" i="26"/>
  <c r="B811" i="26"/>
  <c r="A811" i="26"/>
  <c r="F810" i="26"/>
  <c r="E810" i="26"/>
  <c r="D810" i="26"/>
  <c r="C810" i="26"/>
  <c r="B810" i="26"/>
  <c r="A810" i="26"/>
  <c r="F809" i="26"/>
  <c r="E809" i="26"/>
  <c r="D809" i="26"/>
  <c r="C809" i="26"/>
  <c r="B809" i="26"/>
  <c r="A809" i="26"/>
  <c r="F808" i="26"/>
  <c r="E808" i="26"/>
  <c r="D808" i="26"/>
  <c r="C808" i="26"/>
  <c r="B808" i="26"/>
  <c r="A808" i="26"/>
  <c r="F807" i="26"/>
  <c r="E807" i="26"/>
  <c r="D807" i="26"/>
  <c r="C807" i="26"/>
  <c r="B807" i="26"/>
  <c r="A807" i="26"/>
  <c r="F806" i="26"/>
  <c r="E806" i="26"/>
  <c r="D806" i="26"/>
  <c r="C806" i="26"/>
  <c r="B806" i="26"/>
  <c r="A806" i="26"/>
  <c r="F805" i="26"/>
  <c r="E805" i="26"/>
  <c r="D805" i="26"/>
  <c r="C805" i="26"/>
  <c r="B805" i="26"/>
  <c r="A805" i="26"/>
  <c r="F804" i="26"/>
  <c r="E804" i="26"/>
  <c r="D804" i="26"/>
  <c r="C804" i="26"/>
  <c r="B804" i="26"/>
  <c r="A804" i="26"/>
  <c r="F803" i="26"/>
  <c r="E803" i="26"/>
  <c r="D803" i="26"/>
  <c r="C803" i="26"/>
  <c r="B803" i="26"/>
  <c r="A803" i="26"/>
  <c r="F802" i="26"/>
  <c r="E802" i="26"/>
  <c r="D802" i="26"/>
  <c r="C802" i="26"/>
  <c r="B802" i="26"/>
  <c r="A802" i="26"/>
  <c r="F801" i="26"/>
  <c r="E801" i="26"/>
  <c r="D801" i="26"/>
  <c r="C801" i="26"/>
  <c r="B801" i="26"/>
  <c r="A801" i="26"/>
  <c r="F800" i="26"/>
  <c r="E800" i="26"/>
  <c r="D800" i="26"/>
  <c r="C800" i="26"/>
  <c r="B800" i="26"/>
  <c r="A800" i="26"/>
  <c r="F799" i="26"/>
  <c r="E799" i="26"/>
  <c r="D799" i="26"/>
  <c r="C799" i="26"/>
  <c r="B799" i="26"/>
  <c r="A799" i="26"/>
  <c r="F798" i="26"/>
  <c r="E798" i="26"/>
  <c r="D798" i="26"/>
  <c r="C798" i="26"/>
  <c r="B798" i="26"/>
  <c r="A798" i="26"/>
  <c r="F797" i="26"/>
  <c r="E797" i="26"/>
  <c r="D797" i="26"/>
  <c r="C797" i="26"/>
  <c r="B797" i="26"/>
  <c r="A797" i="26"/>
  <c r="F796" i="26"/>
  <c r="E796" i="26"/>
  <c r="D796" i="26"/>
  <c r="C796" i="26"/>
  <c r="B796" i="26"/>
  <c r="A796" i="26"/>
  <c r="F795" i="26"/>
  <c r="E795" i="26"/>
  <c r="D795" i="26"/>
  <c r="C795" i="26"/>
  <c r="B795" i="26"/>
  <c r="A795" i="26"/>
  <c r="F794" i="26"/>
  <c r="E794" i="26"/>
  <c r="D794" i="26"/>
  <c r="C794" i="26"/>
  <c r="B794" i="26"/>
  <c r="A794" i="26"/>
  <c r="F793" i="26"/>
  <c r="E793" i="26"/>
  <c r="D793" i="26"/>
  <c r="C793" i="26"/>
  <c r="B793" i="26"/>
  <c r="A793" i="26"/>
  <c r="F792" i="26"/>
  <c r="E792" i="26"/>
  <c r="D792" i="26"/>
  <c r="C792" i="26"/>
  <c r="B792" i="26"/>
  <c r="A792" i="26"/>
  <c r="F791" i="26"/>
  <c r="E791" i="26"/>
  <c r="D791" i="26"/>
  <c r="C791" i="26"/>
  <c r="B791" i="26"/>
  <c r="A791" i="26"/>
  <c r="F790" i="26"/>
  <c r="E790" i="26"/>
  <c r="D790" i="26"/>
  <c r="C790" i="26"/>
  <c r="B790" i="26"/>
  <c r="A790" i="26"/>
  <c r="F789" i="26"/>
  <c r="E789" i="26"/>
  <c r="D789" i="26"/>
  <c r="C789" i="26"/>
  <c r="B789" i="26"/>
  <c r="A789" i="26"/>
  <c r="F788" i="26"/>
  <c r="E788" i="26"/>
  <c r="D788" i="26"/>
  <c r="C788" i="26"/>
  <c r="B788" i="26"/>
  <c r="A788" i="26"/>
  <c r="F787" i="26"/>
  <c r="E787" i="26"/>
  <c r="D787" i="26"/>
  <c r="C787" i="26"/>
  <c r="B787" i="26"/>
  <c r="A787" i="26"/>
  <c r="F786" i="26"/>
  <c r="E786" i="26"/>
  <c r="D786" i="26"/>
  <c r="C786" i="26"/>
  <c r="B786" i="26"/>
  <c r="A786" i="26"/>
  <c r="F785" i="26"/>
  <c r="E785" i="26"/>
  <c r="D785" i="26"/>
  <c r="C785" i="26"/>
  <c r="B785" i="26"/>
  <c r="A785" i="26"/>
  <c r="D784" i="26"/>
  <c r="A784" i="26"/>
  <c r="F782" i="26"/>
  <c r="E782" i="26"/>
  <c r="D782" i="26"/>
  <c r="C782" i="26"/>
  <c r="B782" i="26"/>
  <c r="A782" i="26"/>
  <c r="F781" i="26"/>
  <c r="E781" i="26"/>
  <c r="D781" i="26"/>
  <c r="C781" i="26"/>
  <c r="B781" i="26"/>
  <c r="A781" i="26"/>
  <c r="F780" i="26"/>
  <c r="E780" i="26"/>
  <c r="D780" i="26"/>
  <c r="C780" i="26"/>
  <c r="B780" i="26"/>
  <c r="A780" i="26"/>
  <c r="F779" i="26"/>
  <c r="E779" i="26"/>
  <c r="D779" i="26"/>
  <c r="C779" i="26"/>
  <c r="B779" i="26"/>
  <c r="A779" i="26"/>
  <c r="F778" i="26"/>
  <c r="E778" i="26"/>
  <c r="D778" i="26"/>
  <c r="C778" i="26"/>
  <c r="B778" i="26"/>
  <c r="A778" i="26"/>
  <c r="F777" i="26"/>
  <c r="E777" i="26"/>
  <c r="D777" i="26"/>
  <c r="C777" i="26"/>
  <c r="B777" i="26"/>
  <c r="A777" i="26"/>
  <c r="F776" i="26"/>
  <c r="E776" i="26"/>
  <c r="D776" i="26"/>
  <c r="C776" i="26"/>
  <c r="B776" i="26"/>
  <c r="A776" i="26"/>
  <c r="F775" i="26"/>
  <c r="E775" i="26"/>
  <c r="D775" i="26"/>
  <c r="C775" i="26"/>
  <c r="B775" i="26"/>
  <c r="A775" i="26"/>
  <c r="F774" i="26"/>
  <c r="E774" i="26"/>
  <c r="D774" i="26"/>
  <c r="C774" i="26"/>
  <c r="B774" i="26"/>
  <c r="A774" i="26"/>
  <c r="F773" i="26"/>
  <c r="E773" i="26"/>
  <c r="D773" i="26"/>
  <c r="C773" i="26"/>
  <c r="B773" i="26"/>
  <c r="A773" i="26"/>
  <c r="F772" i="26"/>
  <c r="E772" i="26"/>
  <c r="D772" i="26"/>
  <c r="C772" i="26"/>
  <c r="B772" i="26"/>
  <c r="A772" i="26"/>
  <c r="F771" i="26"/>
  <c r="E771" i="26"/>
  <c r="D771" i="26"/>
  <c r="C771" i="26"/>
  <c r="B771" i="26"/>
  <c r="A771" i="26"/>
  <c r="F770" i="26"/>
  <c r="E770" i="26"/>
  <c r="D770" i="26"/>
  <c r="C770" i="26"/>
  <c r="B770" i="26"/>
  <c r="A770" i="26"/>
  <c r="F769" i="26"/>
  <c r="E769" i="26"/>
  <c r="D769" i="26"/>
  <c r="C769" i="26"/>
  <c r="B769" i="26"/>
  <c r="A769" i="26"/>
  <c r="F768" i="26"/>
  <c r="E768" i="26"/>
  <c r="D768" i="26"/>
  <c r="C768" i="26"/>
  <c r="B768" i="26"/>
  <c r="A768" i="26"/>
  <c r="F767" i="26"/>
  <c r="E767" i="26"/>
  <c r="D767" i="26"/>
  <c r="C767" i="26"/>
  <c r="B767" i="26"/>
  <c r="A767" i="26"/>
  <c r="F766" i="26"/>
  <c r="E766" i="26"/>
  <c r="D766" i="26"/>
  <c r="C766" i="26"/>
  <c r="B766" i="26"/>
  <c r="A766" i="26"/>
  <c r="F765" i="26"/>
  <c r="E765" i="26"/>
  <c r="D765" i="26"/>
  <c r="C765" i="26"/>
  <c r="B765" i="26"/>
  <c r="A765" i="26"/>
  <c r="F764" i="26"/>
  <c r="E764" i="26"/>
  <c r="D764" i="26"/>
  <c r="C764" i="26"/>
  <c r="B764" i="26"/>
  <c r="A764" i="26"/>
  <c r="F763" i="26"/>
  <c r="E763" i="26"/>
  <c r="D763" i="26"/>
  <c r="C763" i="26"/>
  <c r="B763" i="26"/>
  <c r="A763" i="26"/>
  <c r="F762" i="26"/>
  <c r="E762" i="26"/>
  <c r="D762" i="26"/>
  <c r="C762" i="26"/>
  <c r="B762" i="26"/>
  <c r="A762" i="26"/>
  <c r="F761" i="26"/>
  <c r="E761" i="26"/>
  <c r="D761" i="26"/>
  <c r="C761" i="26"/>
  <c r="B761" i="26"/>
  <c r="A761" i="26"/>
  <c r="F760" i="26"/>
  <c r="E760" i="26"/>
  <c r="D760" i="26"/>
  <c r="C760" i="26"/>
  <c r="B760" i="26"/>
  <c r="A760" i="26"/>
  <c r="F759" i="26"/>
  <c r="E759" i="26"/>
  <c r="D759" i="26"/>
  <c r="C759" i="26"/>
  <c r="B759" i="26"/>
  <c r="A759" i="26"/>
  <c r="F758" i="26"/>
  <c r="E758" i="26"/>
  <c r="D758" i="26"/>
  <c r="C758" i="26"/>
  <c r="B758" i="26"/>
  <c r="A758" i="26"/>
  <c r="F757" i="26"/>
  <c r="E757" i="26"/>
  <c r="D757" i="26"/>
  <c r="C757" i="26"/>
  <c r="B757" i="26"/>
  <c r="A757" i="26"/>
  <c r="F756" i="26"/>
  <c r="E756" i="26"/>
  <c r="D756" i="26"/>
  <c r="C756" i="26"/>
  <c r="B756" i="26"/>
  <c r="A756" i="26"/>
  <c r="F755" i="26"/>
  <c r="E755" i="26"/>
  <c r="D755" i="26"/>
  <c r="C755" i="26"/>
  <c r="B755" i="26"/>
  <c r="A755" i="26"/>
  <c r="F754" i="26"/>
  <c r="E754" i="26"/>
  <c r="D754" i="26"/>
  <c r="C754" i="26"/>
  <c r="B754" i="26"/>
  <c r="A754" i="26"/>
  <c r="F753" i="26"/>
  <c r="E753" i="26"/>
  <c r="D753" i="26"/>
  <c r="C753" i="26"/>
  <c r="B753" i="26"/>
  <c r="A753" i="26"/>
  <c r="D752" i="26"/>
  <c r="A752" i="26"/>
  <c r="F750" i="26"/>
  <c r="E750" i="26"/>
  <c r="D750" i="26"/>
  <c r="C750" i="26"/>
  <c r="B750" i="26"/>
  <c r="A750" i="26"/>
  <c r="F749" i="26"/>
  <c r="E749" i="26"/>
  <c r="D749" i="26"/>
  <c r="C749" i="26"/>
  <c r="B749" i="26"/>
  <c r="A749" i="26"/>
  <c r="F748" i="26"/>
  <c r="E748" i="26"/>
  <c r="D748" i="26"/>
  <c r="C748" i="26"/>
  <c r="B748" i="26"/>
  <c r="A748" i="26"/>
  <c r="F747" i="26"/>
  <c r="E747" i="26"/>
  <c r="D747" i="26"/>
  <c r="C747" i="26"/>
  <c r="B747" i="26"/>
  <c r="A747" i="26"/>
  <c r="F746" i="26"/>
  <c r="E746" i="26"/>
  <c r="D746" i="26"/>
  <c r="C746" i="26"/>
  <c r="B746" i="26"/>
  <c r="A746" i="26"/>
  <c r="F745" i="26"/>
  <c r="E745" i="26"/>
  <c r="D745" i="26"/>
  <c r="C745" i="26"/>
  <c r="B745" i="26"/>
  <c r="A745" i="26"/>
  <c r="F744" i="26"/>
  <c r="E744" i="26"/>
  <c r="D744" i="26"/>
  <c r="C744" i="26"/>
  <c r="B744" i="26"/>
  <c r="A744" i="26"/>
  <c r="F743" i="26"/>
  <c r="E743" i="26"/>
  <c r="D743" i="26"/>
  <c r="C743" i="26"/>
  <c r="B743" i="26"/>
  <c r="A743" i="26"/>
  <c r="F742" i="26"/>
  <c r="E742" i="26"/>
  <c r="D742" i="26"/>
  <c r="C742" i="26"/>
  <c r="B742" i="26"/>
  <c r="A742" i="26"/>
  <c r="F741" i="26"/>
  <c r="E741" i="26"/>
  <c r="D741" i="26"/>
  <c r="C741" i="26"/>
  <c r="B741" i="26"/>
  <c r="A741" i="26"/>
  <c r="F740" i="26"/>
  <c r="E740" i="26"/>
  <c r="D740" i="26"/>
  <c r="C740" i="26"/>
  <c r="B740" i="26"/>
  <c r="A740" i="26"/>
  <c r="F739" i="26"/>
  <c r="E739" i="26"/>
  <c r="D739" i="26"/>
  <c r="C739" i="26"/>
  <c r="B739" i="26"/>
  <c r="A739" i="26"/>
  <c r="F738" i="26"/>
  <c r="E738" i="26"/>
  <c r="D738" i="26"/>
  <c r="C738" i="26"/>
  <c r="B738" i="26"/>
  <c r="A738" i="26"/>
  <c r="F737" i="26"/>
  <c r="E737" i="26"/>
  <c r="D737" i="26"/>
  <c r="C737" i="26"/>
  <c r="B737" i="26"/>
  <c r="A737" i="26"/>
  <c r="F736" i="26"/>
  <c r="E736" i="26"/>
  <c r="D736" i="26"/>
  <c r="C736" i="26"/>
  <c r="B736" i="26"/>
  <c r="A736" i="26"/>
  <c r="F735" i="26"/>
  <c r="E735" i="26"/>
  <c r="D735" i="26"/>
  <c r="C735" i="26"/>
  <c r="B735" i="26"/>
  <c r="A735" i="26"/>
  <c r="F734" i="26"/>
  <c r="E734" i="26"/>
  <c r="D734" i="26"/>
  <c r="C734" i="26"/>
  <c r="B734" i="26"/>
  <c r="A734" i="26"/>
  <c r="F733" i="26"/>
  <c r="E733" i="26"/>
  <c r="D733" i="26"/>
  <c r="C733" i="26"/>
  <c r="B733" i="26"/>
  <c r="A733" i="26"/>
  <c r="F732" i="26"/>
  <c r="E732" i="26"/>
  <c r="D732" i="26"/>
  <c r="C732" i="26"/>
  <c r="B732" i="26"/>
  <c r="A732" i="26"/>
  <c r="F731" i="26"/>
  <c r="E731" i="26"/>
  <c r="D731" i="26"/>
  <c r="C731" i="26"/>
  <c r="B731" i="26"/>
  <c r="A731" i="26"/>
  <c r="F730" i="26"/>
  <c r="E730" i="26"/>
  <c r="D730" i="26"/>
  <c r="C730" i="26"/>
  <c r="B730" i="26"/>
  <c r="A730" i="26"/>
  <c r="F729" i="26"/>
  <c r="E729" i="26"/>
  <c r="D729" i="26"/>
  <c r="C729" i="26"/>
  <c r="B729" i="26"/>
  <c r="A729" i="26"/>
  <c r="F728" i="26"/>
  <c r="E728" i="26"/>
  <c r="D728" i="26"/>
  <c r="C728" i="26"/>
  <c r="B728" i="26"/>
  <c r="A728" i="26"/>
  <c r="F727" i="26"/>
  <c r="E727" i="26"/>
  <c r="D727" i="26"/>
  <c r="C727" i="26"/>
  <c r="B727" i="26"/>
  <c r="A727" i="26"/>
  <c r="F726" i="26"/>
  <c r="E726" i="26"/>
  <c r="D726" i="26"/>
  <c r="C726" i="26"/>
  <c r="B726" i="26"/>
  <c r="A726" i="26"/>
  <c r="F725" i="26"/>
  <c r="E725" i="26"/>
  <c r="D725" i="26"/>
  <c r="C725" i="26"/>
  <c r="B725" i="26"/>
  <c r="A725" i="26"/>
  <c r="F724" i="26"/>
  <c r="E724" i="26"/>
  <c r="D724" i="26"/>
  <c r="C724" i="26"/>
  <c r="B724" i="26"/>
  <c r="A724" i="26"/>
  <c r="F723" i="26"/>
  <c r="E723" i="26"/>
  <c r="D723" i="26"/>
  <c r="C723" i="26"/>
  <c r="B723" i="26"/>
  <c r="A723" i="26"/>
  <c r="F722" i="26"/>
  <c r="E722" i="26"/>
  <c r="D722" i="26"/>
  <c r="C722" i="26"/>
  <c r="B722" i="26"/>
  <c r="A722" i="26"/>
  <c r="F721" i="26"/>
  <c r="E721" i="26"/>
  <c r="D721" i="26"/>
  <c r="C721" i="26"/>
  <c r="B721" i="26"/>
  <c r="A721" i="26"/>
  <c r="D720" i="26"/>
  <c r="A720" i="26"/>
  <c r="F718" i="26"/>
  <c r="E718" i="26"/>
  <c r="D718" i="26"/>
  <c r="C718" i="26"/>
  <c r="B718" i="26"/>
  <c r="A718" i="26"/>
  <c r="F717" i="26"/>
  <c r="E717" i="26"/>
  <c r="D717" i="26"/>
  <c r="C717" i="26"/>
  <c r="B717" i="26"/>
  <c r="A717" i="26"/>
  <c r="F716" i="26"/>
  <c r="E716" i="26"/>
  <c r="D716" i="26"/>
  <c r="C716" i="26"/>
  <c r="B716" i="26"/>
  <c r="A716" i="26"/>
  <c r="F715" i="26"/>
  <c r="E715" i="26"/>
  <c r="D715" i="26"/>
  <c r="C715" i="26"/>
  <c r="B715" i="26"/>
  <c r="A715" i="26"/>
  <c r="F714" i="26"/>
  <c r="E714" i="26"/>
  <c r="D714" i="26"/>
  <c r="C714" i="26"/>
  <c r="B714" i="26"/>
  <c r="A714" i="26"/>
  <c r="F713" i="26"/>
  <c r="E713" i="26"/>
  <c r="D713" i="26"/>
  <c r="C713" i="26"/>
  <c r="B713" i="26"/>
  <c r="A713" i="26"/>
  <c r="F712" i="26"/>
  <c r="E712" i="26"/>
  <c r="D712" i="26"/>
  <c r="C712" i="26"/>
  <c r="B712" i="26"/>
  <c r="A712" i="26"/>
  <c r="F711" i="26"/>
  <c r="E711" i="26"/>
  <c r="D711" i="26"/>
  <c r="C711" i="26"/>
  <c r="B711" i="26"/>
  <c r="A711" i="26"/>
  <c r="F710" i="26"/>
  <c r="E710" i="26"/>
  <c r="D710" i="26"/>
  <c r="C710" i="26"/>
  <c r="B710" i="26"/>
  <c r="A710" i="26"/>
  <c r="F709" i="26"/>
  <c r="E709" i="26"/>
  <c r="D709" i="26"/>
  <c r="C709" i="26"/>
  <c r="B709" i="26"/>
  <c r="A709" i="26"/>
  <c r="F708" i="26"/>
  <c r="E708" i="26"/>
  <c r="D708" i="26"/>
  <c r="C708" i="26"/>
  <c r="B708" i="26"/>
  <c r="A708" i="26"/>
  <c r="F707" i="26"/>
  <c r="E707" i="26"/>
  <c r="D707" i="26"/>
  <c r="C707" i="26"/>
  <c r="B707" i="26"/>
  <c r="A707" i="26"/>
  <c r="F706" i="26"/>
  <c r="E706" i="26"/>
  <c r="D706" i="26"/>
  <c r="C706" i="26"/>
  <c r="B706" i="26"/>
  <c r="A706" i="26"/>
  <c r="F705" i="26"/>
  <c r="E705" i="26"/>
  <c r="D705" i="26"/>
  <c r="C705" i="26"/>
  <c r="B705" i="26"/>
  <c r="A705" i="26"/>
  <c r="F704" i="26"/>
  <c r="E704" i="26"/>
  <c r="D704" i="26"/>
  <c r="C704" i="26"/>
  <c r="B704" i="26"/>
  <c r="A704" i="26"/>
  <c r="F703" i="26"/>
  <c r="E703" i="26"/>
  <c r="D703" i="26"/>
  <c r="C703" i="26"/>
  <c r="B703" i="26"/>
  <c r="A703" i="26"/>
  <c r="F702" i="26"/>
  <c r="E702" i="26"/>
  <c r="D702" i="26"/>
  <c r="C702" i="26"/>
  <c r="B702" i="26"/>
  <c r="A702" i="26"/>
  <c r="F701" i="26"/>
  <c r="E701" i="26"/>
  <c r="D701" i="26"/>
  <c r="C701" i="26"/>
  <c r="B701" i="26"/>
  <c r="A701" i="26"/>
  <c r="F700" i="26"/>
  <c r="E700" i="26"/>
  <c r="D700" i="26"/>
  <c r="C700" i="26"/>
  <c r="B700" i="26"/>
  <c r="A700" i="26"/>
  <c r="F699" i="26"/>
  <c r="E699" i="26"/>
  <c r="D699" i="26"/>
  <c r="C699" i="26"/>
  <c r="B699" i="26"/>
  <c r="A699" i="26"/>
  <c r="F698" i="26"/>
  <c r="E698" i="26"/>
  <c r="D698" i="26"/>
  <c r="C698" i="26"/>
  <c r="B698" i="26"/>
  <c r="A698" i="26"/>
  <c r="F697" i="26"/>
  <c r="E697" i="26"/>
  <c r="D697" i="26"/>
  <c r="C697" i="26"/>
  <c r="B697" i="26"/>
  <c r="A697" i="26"/>
  <c r="F696" i="26"/>
  <c r="E696" i="26"/>
  <c r="D696" i="26"/>
  <c r="C696" i="26"/>
  <c r="B696" i="26"/>
  <c r="A696" i="26"/>
  <c r="F695" i="26"/>
  <c r="E695" i="26"/>
  <c r="D695" i="26"/>
  <c r="C695" i="26"/>
  <c r="B695" i="26"/>
  <c r="A695" i="26"/>
  <c r="F694" i="26"/>
  <c r="E694" i="26"/>
  <c r="D694" i="26"/>
  <c r="C694" i="26"/>
  <c r="B694" i="26"/>
  <c r="A694" i="26"/>
  <c r="F693" i="26"/>
  <c r="E693" i="26"/>
  <c r="D693" i="26"/>
  <c r="C693" i="26"/>
  <c r="B693" i="26"/>
  <c r="A693" i="26"/>
  <c r="F692" i="26"/>
  <c r="E692" i="26"/>
  <c r="D692" i="26"/>
  <c r="C692" i="26"/>
  <c r="B692" i="26"/>
  <c r="A692" i="26"/>
  <c r="F691" i="26"/>
  <c r="E691" i="26"/>
  <c r="D691" i="26"/>
  <c r="C691" i="26"/>
  <c r="B691" i="26"/>
  <c r="A691" i="26"/>
  <c r="F690" i="26"/>
  <c r="E690" i="26"/>
  <c r="D690" i="26"/>
  <c r="C690" i="26"/>
  <c r="B690" i="26"/>
  <c r="A690" i="26"/>
  <c r="F689" i="26"/>
  <c r="E689" i="26"/>
  <c r="D689" i="26"/>
  <c r="C689" i="26"/>
  <c r="B689" i="26"/>
  <c r="A689" i="26"/>
  <c r="D688" i="26"/>
  <c r="A688" i="26"/>
  <c r="F686" i="26"/>
  <c r="E686" i="26"/>
  <c r="D686" i="26"/>
  <c r="C686" i="26"/>
  <c r="B686" i="26"/>
  <c r="A686" i="26"/>
  <c r="F685" i="26"/>
  <c r="E685" i="26"/>
  <c r="D685" i="26"/>
  <c r="C685" i="26"/>
  <c r="B685" i="26"/>
  <c r="A685" i="26"/>
  <c r="F684" i="26"/>
  <c r="E684" i="26"/>
  <c r="D684" i="26"/>
  <c r="C684" i="26"/>
  <c r="B684" i="26"/>
  <c r="A684" i="26"/>
  <c r="F683" i="26"/>
  <c r="E683" i="26"/>
  <c r="D683" i="26"/>
  <c r="C683" i="26"/>
  <c r="B683" i="26"/>
  <c r="A683" i="26"/>
  <c r="F682" i="26"/>
  <c r="E682" i="26"/>
  <c r="D682" i="26"/>
  <c r="C682" i="26"/>
  <c r="B682" i="26"/>
  <c r="A682" i="26"/>
  <c r="F681" i="26"/>
  <c r="E681" i="26"/>
  <c r="D681" i="26"/>
  <c r="C681" i="26"/>
  <c r="B681" i="26"/>
  <c r="A681" i="26"/>
  <c r="F680" i="26"/>
  <c r="E680" i="26"/>
  <c r="D680" i="26"/>
  <c r="C680" i="26"/>
  <c r="B680" i="26"/>
  <c r="A680" i="26"/>
  <c r="F679" i="26"/>
  <c r="E679" i="26"/>
  <c r="D679" i="26"/>
  <c r="C679" i="26"/>
  <c r="B679" i="26"/>
  <c r="A679" i="26"/>
  <c r="F678" i="26"/>
  <c r="E678" i="26"/>
  <c r="D678" i="26"/>
  <c r="C678" i="26"/>
  <c r="B678" i="26"/>
  <c r="A678" i="26"/>
  <c r="F677" i="26"/>
  <c r="E677" i="26"/>
  <c r="D677" i="26"/>
  <c r="C677" i="26"/>
  <c r="B677" i="26"/>
  <c r="A677" i="26"/>
  <c r="F676" i="26"/>
  <c r="E676" i="26"/>
  <c r="D676" i="26"/>
  <c r="C676" i="26"/>
  <c r="B676" i="26"/>
  <c r="A676" i="26"/>
  <c r="F675" i="26"/>
  <c r="E675" i="26"/>
  <c r="D675" i="26"/>
  <c r="C675" i="26"/>
  <c r="B675" i="26"/>
  <c r="A675" i="26"/>
  <c r="F674" i="26"/>
  <c r="E674" i="26"/>
  <c r="D674" i="26"/>
  <c r="C674" i="26"/>
  <c r="B674" i="26"/>
  <c r="A674" i="26"/>
  <c r="F673" i="26"/>
  <c r="E673" i="26"/>
  <c r="D673" i="26"/>
  <c r="C673" i="26"/>
  <c r="B673" i="26"/>
  <c r="A673" i="26"/>
  <c r="F672" i="26"/>
  <c r="E672" i="26"/>
  <c r="D672" i="26"/>
  <c r="C672" i="26"/>
  <c r="B672" i="26"/>
  <c r="A672" i="26"/>
  <c r="F671" i="26"/>
  <c r="E671" i="26"/>
  <c r="D671" i="26"/>
  <c r="C671" i="26"/>
  <c r="B671" i="26"/>
  <c r="A671" i="26"/>
  <c r="F670" i="26"/>
  <c r="E670" i="26"/>
  <c r="D670" i="26"/>
  <c r="C670" i="26"/>
  <c r="B670" i="26"/>
  <c r="A670" i="26"/>
  <c r="F669" i="26"/>
  <c r="E669" i="26"/>
  <c r="D669" i="26"/>
  <c r="C669" i="26"/>
  <c r="B669" i="26"/>
  <c r="A669" i="26"/>
  <c r="F668" i="26"/>
  <c r="E668" i="26"/>
  <c r="D668" i="26"/>
  <c r="C668" i="26"/>
  <c r="B668" i="26"/>
  <c r="A668" i="26"/>
  <c r="F667" i="26"/>
  <c r="E667" i="26"/>
  <c r="D667" i="26"/>
  <c r="C667" i="26"/>
  <c r="B667" i="26"/>
  <c r="A667" i="26"/>
  <c r="F666" i="26"/>
  <c r="E666" i="26"/>
  <c r="D666" i="26"/>
  <c r="C666" i="26"/>
  <c r="B666" i="26"/>
  <c r="A666" i="26"/>
  <c r="F665" i="26"/>
  <c r="E665" i="26"/>
  <c r="D665" i="26"/>
  <c r="C665" i="26"/>
  <c r="B665" i="26"/>
  <c r="A665" i="26"/>
  <c r="F664" i="26"/>
  <c r="E664" i="26"/>
  <c r="D664" i="26"/>
  <c r="C664" i="26"/>
  <c r="B664" i="26"/>
  <c r="A664" i="26"/>
  <c r="F663" i="26"/>
  <c r="E663" i="26"/>
  <c r="D663" i="26"/>
  <c r="C663" i="26"/>
  <c r="B663" i="26"/>
  <c r="A663" i="26"/>
  <c r="F662" i="26"/>
  <c r="E662" i="26"/>
  <c r="D662" i="26"/>
  <c r="C662" i="26"/>
  <c r="B662" i="26"/>
  <c r="A662" i="26"/>
  <c r="F661" i="26"/>
  <c r="E661" i="26"/>
  <c r="D661" i="26"/>
  <c r="C661" i="26"/>
  <c r="B661" i="26"/>
  <c r="A661" i="26"/>
  <c r="F660" i="26"/>
  <c r="E660" i="26"/>
  <c r="D660" i="26"/>
  <c r="C660" i="26"/>
  <c r="B660" i="26"/>
  <c r="A660" i="26"/>
  <c r="F659" i="26"/>
  <c r="E659" i="26"/>
  <c r="D659" i="26"/>
  <c r="C659" i="26"/>
  <c r="B659" i="26"/>
  <c r="A659" i="26"/>
  <c r="F658" i="26"/>
  <c r="E658" i="26"/>
  <c r="D658" i="26"/>
  <c r="C658" i="26"/>
  <c r="B658" i="26"/>
  <c r="A658" i="26"/>
  <c r="F657" i="26"/>
  <c r="E657" i="26"/>
  <c r="D657" i="26"/>
  <c r="C657" i="26"/>
  <c r="B657" i="26"/>
  <c r="A657" i="26"/>
  <c r="D656" i="26"/>
  <c r="A656" i="26"/>
  <c r="F654" i="26"/>
  <c r="E654" i="26"/>
  <c r="D654" i="26"/>
  <c r="C654" i="26"/>
  <c r="B654" i="26"/>
  <c r="A654" i="26"/>
  <c r="F653" i="26"/>
  <c r="E653" i="26"/>
  <c r="D653" i="26"/>
  <c r="C653" i="26"/>
  <c r="B653" i="26"/>
  <c r="A653" i="26"/>
  <c r="F652" i="26"/>
  <c r="E652" i="26"/>
  <c r="D652" i="26"/>
  <c r="C652" i="26"/>
  <c r="B652" i="26"/>
  <c r="A652" i="26"/>
  <c r="F651" i="26"/>
  <c r="E651" i="26"/>
  <c r="D651" i="26"/>
  <c r="C651" i="26"/>
  <c r="B651" i="26"/>
  <c r="A651" i="26"/>
  <c r="F650" i="26"/>
  <c r="E650" i="26"/>
  <c r="D650" i="26"/>
  <c r="C650" i="26"/>
  <c r="B650" i="26"/>
  <c r="A650" i="26"/>
  <c r="F649" i="26"/>
  <c r="E649" i="26"/>
  <c r="D649" i="26"/>
  <c r="C649" i="26"/>
  <c r="B649" i="26"/>
  <c r="A649" i="26"/>
  <c r="F648" i="26"/>
  <c r="E648" i="26"/>
  <c r="D648" i="26"/>
  <c r="C648" i="26"/>
  <c r="B648" i="26"/>
  <c r="A648" i="26"/>
  <c r="F647" i="26"/>
  <c r="E647" i="26"/>
  <c r="D647" i="26"/>
  <c r="C647" i="26"/>
  <c r="B647" i="26"/>
  <c r="A647" i="26"/>
  <c r="F646" i="26"/>
  <c r="E646" i="26"/>
  <c r="D646" i="26"/>
  <c r="C646" i="26"/>
  <c r="B646" i="26"/>
  <c r="A646" i="26"/>
  <c r="F645" i="26"/>
  <c r="E645" i="26"/>
  <c r="D645" i="26"/>
  <c r="C645" i="26"/>
  <c r="B645" i="26"/>
  <c r="A645" i="26"/>
  <c r="F644" i="26"/>
  <c r="E644" i="26"/>
  <c r="D644" i="26"/>
  <c r="C644" i="26"/>
  <c r="B644" i="26"/>
  <c r="A644" i="26"/>
  <c r="F643" i="26"/>
  <c r="E643" i="26"/>
  <c r="D643" i="26"/>
  <c r="C643" i="26"/>
  <c r="B643" i="26"/>
  <c r="A643" i="26"/>
  <c r="F642" i="26"/>
  <c r="E642" i="26"/>
  <c r="D642" i="26"/>
  <c r="C642" i="26"/>
  <c r="B642" i="26"/>
  <c r="A642" i="26"/>
  <c r="F641" i="26"/>
  <c r="E641" i="26"/>
  <c r="D641" i="26"/>
  <c r="C641" i="26"/>
  <c r="B641" i="26"/>
  <c r="A641" i="26"/>
  <c r="F640" i="26"/>
  <c r="E640" i="26"/>
  <c r="D640" i="26"/>
  <c r="C640" i="26"/>
  <c r="B640" i="26"/>
  <c r="A640" i="26"/>
  <c r="F639" i="26"/>
  <c r="E639" i="26"/>
  <c r="D639" i="26"/>
  <c r="C639" i="26"/>
  <c r="B639" i="26"/>
  <c r="A639" i="26"/>
  <c r="F638" i="26"/>
  <c r="E638" i="26"/>
  <c r="D638" i="26"/>
  <c r="C638" i="26"/>
  <c r="B638" i="26"/>
  <c r="A638" i="26"/>
  <c r="F637" i="26"/>
  <c r="E637" i="26"/>
  <c r="D637" i="26"/>
  <c r="C637" i="26"/>
  <c r="B637" i="26"/>
  <c r="A637" i="26"/>
  <c r="F636" i="26"/>
  <c r="E636" i="26"/>
  <c r="D636" i="26"/>
  <c r="C636" i="26"/>
  <c r="B636" i="26"/>
  <c r="A636" i="26"/>
  <c r="F635" i="26"/>
  <c r="E635" i="26"/>
  <c r="D635" i="26"/>
  <c r="C635" i="26"/>
  <c r="B635" i="26"/>
  <c r="A635" i="26"/>
  <c r="F634" i="26"/>
  <c r="E634" i="26"/>
  <c r="D634" i="26"/>
  <c r="C634" i="26"/>
  <c r="B634" i="26"/>
  <c r="A634" i="26"/>
  <c r="F633" i="26"/>
  <c r="E633" i="26"/>
  <c r="D633" i="26"/>
  <c r="C633" i="26"/>
  <c r="B633" i="26"/>
  <c r="A633" i="26"/>
  <c r="F632" i="26"/>
  <c r="E632" i="26"/>
  <c r="D632" i="26"/>
  <c r="C632" i="26"/>
  <c r="B632" i="26"/>
  <c r="A632" i="26"/>
  <c r="F631" i="26"/>
  <c r="E631" i="26"/>
  <c r="D631" i="26"/>
  <c r="C631" i="26"/>
  <c r="B631" i="26"/>
  <c r="A631" i="26"/>
  <c r="F630" i="26"/>
  <c r="E630" i="26"/>
  <c r="D630" i="26"/>
  <c r="C630" i="26"/>
  <c r="B630" i="26"/>
  <c r="A630" i="26"/>
  <c r="F629" i="26"/>
  <c r="E629" i="26"/>
  <c r="D629" i="26"/>
  <c r="C629" i="26"/>
  <c r="B629" i="26"/>
  <c r="A629" i="26"/>
  <c r="F628" i="26"/>
  <c r="E628" i="26"/>
  <c r="D628" i="26"/>
  <c r="C628" i="26"/>
  <c r="B628" i="26"/>
  <c r="A628" i="26"/>
  <c r="F627" i="26"/>
  <c r="E627" i="26"/>
  <c r="D627" i="26"/>
  <c r="C627" i="26"/>
  <c r="B627" i="26"/>
  <c r="A627" i="26"/>
  <c r="F626" i="26"/>
  <c r="E626" i="26"/>
  <c r="D626" i="26"/>
  <c r="C626" i="26"/>
  <c r="B626" i="26"/>
  <c r="A626" i="26"/>
  <c r="F625" i="26"/>
  <c r="E625" i="26"/>
  <c r="D625" i="26"/>
  <c r="C625" i="26"/>
  <c r="B625" i="26"/>
  <c r="A625" i="26"/>
  <c r="D624" i="26"/>
  <c r="A624" i="26"/>
  <c r="F622" i="26"/>
  <c r="E622" i="26"/>
  <c r="D622" i="26"/>
  <c r="C622" i="26"/>
  <c r="B622" i="26"/>
  <c r="A622" i="26"/>
  <c r="F621" i="26"/>
  <c r="E621" i="26"/>
  <c r="D621" i="26"/>
  <c r="C621" i="26"/>
  <c r="B621" i="26"/>
  <c r="A621" i="26"/>
  <c r="F620" i="26"/>
  <c r="E620" i="26"/>
  <c r="D620" i="26"/>
  <c r="C620" i="26"/>
  <c r="B620" i="26"/>
  <c r="A620" i="26"/>
  <c r="F619" i="26"/>
  <c r="E619" i="26"/>
  <c r="D619" i="26"/>
  <c r="C619" i="26"/>
  <c r="B619" i="26"/>
  <c r="A619" i="26"/>
  <c r="F618" i="26"/>
  <c r="E618" i="26"/>
  <c r="D618" i="26"/>
  <c r="C618" i="26"/>
  <c r="B618" i="26"/>
  <c r="A618" i="26"/>
  <c r="F617" i="26"/>
  <c r="E617" i="26"/>
  <c r="D617" i="26"/>
  <c r="C617" i="26"/>
  <c r="B617" i="26"/>
  <c r="A617" i="26"/>
  <c r="F616" i="26"/>
  <c r="E616" i="26"/>
  <c r="D616" i="26"/>
  <c r="C616" i="26"/>
  <c r="B616" i="26"/>
  <c r="A616" i="26"/>
  <c r="F615" i="26"/>
  <c r="E615" i="26"/>
  <c r="D615" i="26"/>
  <c r="C615" i="26"/>
  <c r="B615" i="26"/>
  <c r="A615" i="26"/>
  <c r="F614" i="26"/>
  <c r="E614" i="26"/>
  <c r="D614" i="26"/>
  <c r="C614" i="26"/>
  <c r="B614" i="26"/>
  <c r="A614" i="26"/>
  <c r="F613" i="26"/>
  <c r="E613" i="26"/>
  <c r="D613" i="26"/>
  <c r="C613" i="26"/>
  <c r="B613" i="26"/>
  <c r="A613" i="26"/>
  <c r="F612" i="26"/>
  <c r="E612" i="26"/>
  <c r="D612" i="26"/>
  <c r="C612" i="26"/>
  <c r="B612" i="26"/>
  <c r="A612" i="26"/>
  <c r="F611" i="26"/>
  <c r="E611" i="26"/>
  <c r="D611" i="26"/>
  <c r="C611" i="26"/>
  <c r="B611" i="26"/>
  <c r="A611" i="26"/>
  <c r="F610" i="26"/>
  <c r="E610" i="26"/>
  <c r="D610" i="26"/>
  <c r="C610" i="26"/>
  <c r="B610" i="26"/>
  <c r="A610" i="26"/>
  <c r="F609" i="26"/>
  <c r="E609" i="26"/>
  <c r="D609" i="26"/>
  <c r="C609" i="26"/>
  <c r="B609" i="26"/>
  <c r="A609" i="26"/>
  <c r="F608" i="26"/>
  <c r="E608" i="26"/>
  <c r="D608" i="26"/>
  <c r="C608" i="26"/>
  <c r="B608" i="26"/>
  <c r="A608" i="26"/>
  <c r="F607" i="26"/>
  <c r="E607" i="26"/>
  <c r="D607" i="26"/>
  <c r="C607" i="26"/>
  <c r="B607" i="26"/>
  <c r="A607" i="26"/>
  <c r="F606" i="26"/>
  <c r="E606" i="26"/>
  <c r="D606" i="26"/>
  <c r="C606" i="26"/>
  <c r="B606" i="26"/>
  <c r="A606" i="26"/>
  <c r="F605" i="26"/>
  <c r="E605" i="26"/>
  <c r="D605" i="26"/>
  <c r="C605" i="26"/>
  <c r="B605" i="26"/>
  <c r="A605" i="26"/>
  <c r="F604" i="26"/>
  <c r="E604" i="26"/>
  <c r="D604" i="26"/>
  <c r="C604" i="26"/>
  <c r="B604" i="26"/>
  <c r="A604" i="26"/>
  <c r="F603" i="26"/>
  <c r="E603" i="26"/>
  <c r="D603" i="26"/>
  <c r="C603" i="26"/>
  <c r="B603" i="26"/>
  <c r="A603" i="26"/>
  <c r="F602" i="26"/>
  <c r="E602" i="26"/>
  <c r="D602" i="26"/>
  <c r="C602" i="26"/>
  <c r="B602" i="26"/>
  <c r="A602" i="26"/>
  <c r="F601" i="26"/>
  <c r="E601" i="26"/>
  <c r="D601" i="26"/>
  <c r="C601" i="26"/>
  <c r="B601" i="26"/>
  <c r="A601" i="26"/>
  <c r="F600" i="26"/>
  <c r="E600" i="26"/>
  <c r="D600" i="26"/>
  <c r="C600" i="26"/>
  <c r="B600" i="26"/>
  <c r="A600" i="26"/>
  <c r="F599" i="26"/>
  <c r="E599" i="26"/>
  <c r="D599" i="26"/>
  <c r="C599" i="26"/>
  <c r="B599" i="26"/>
  <c r="A599" i="26"/>
  <c r="F598" i="26"/>
  <c r="E598" i="26"/>
  <c r="D598" i="26"/>
  <c r="C598" i="26"/>
  <c r="B598" i="26"/>
  <c r="A598" i="26"/>
  <c r="F597" i="26"/>
  <c r="E597" i="26"/>
  <c r="D597" i="26"/>
  <c r="C597" i="26"/>
  <c r="B597" i="26"/>
  <c r="A597" i="26"/>
  <c r="F596" i="26"/>
  <c r="E596" i="26"/>
  <c r="D596" i="26"/>
  <c r="C596" i="26"/>
  <c r="B596" i="26"/>
  <c r="A596" i="26"/>
  <c r="F595" i="26"/>
  <c r="E595" i="26"/>
  <c r="D595" i="26"/>
  <c r="C595" i="26"/>
  <c r="B595" i="26"/>
  <c r="A595" i="26"/>
  <c r="F594" i="26"/>
  <c r="E594" i="26"/>
  <c r="D594" i="26"/>
  <c r="C594" i="26"/>
  <c r="B594" i="26"/>
  <c r="A594" i="26"/>
  <c r="F593" i="26"/>
  <c r="E593" i="26"/>
  <c r="D593" i="26"/>
  <c r="C593" i="26"/>
  <c r="B593" i="26"/>
  <c r="A593" i="26"/>
  <c r="D592" i="26"/>
  <c r="A592" i="26"/>
  <c r="F590" i="26"/>
  <c r="E590" i="26"/>
  <c r="D590" i="26"/>
  <c r="C590" i="26"/>
  <c r="B590" i="26"/>
  <c r="A590" i="26"/>
  <c r="F589" i="26"/>
  <c r="E589" i="26"/>
  <c r="D589" i="26"/>
  <c r="C589" i="26"/>
  <c r="B589" i="26"/>
  <c r="A589" i="26"/>
  <c r="F588" i="26"/>
  <c r="E588" i="26"/>
  <c r="D588" i="26"/>
  <c r="C588" i="26"/>
  <c r="B588" i="26"/>
  <c r="A588" i="26"/>
  <c r="F587" i="26"/>
  <c r="E587" i="26"/>
  <c r="D587" i="26"/>
  <c r="C587" i="26"/>
  <c r="B587" i="26"/>
  <c r="A587" i="26"/>
  <c r="F586" i="26"/>
  <c r="E586" i="26"/>
  <c r="D586" i="26"/>
  <c r="C586" i="26"/>
  <c r="B586" i="26"/>
  <c r="A586" i="26"/>
  <c r="F585" i="26"/>
  <c r="E585" i="26"/>
  <c r="D585" i="26"/>
  <c r="C585" i="26"/>
  <c r="B585" i="26"/>
  <c r="A585" i="26"/>
  <c r="F584" i="26"/>
  <c r="E584" i="26"/>
  <c r="D584" i="26"/>
  <c r="C584" i="26"/>
  <c r="B584" i="26"/>
  <c r="A584" i="26"/>
  <c r="F583" i="26"/>
  <c r="E583" i="26"/>
  <c r="D583" i="26"/>
  <c r="C583" i="26"/>
  <c r="B583" i="26"/>
  <c r="A583" i="26"/>
  <c r="F582" i="26"/>
  <c r="E582" i="26"/>
  <c r="D582" i="26"/>
  <c r="C582" i="26"/>
  <c r="B582" i="26"/>
  <c r="A582" i="26"/>
  <c r="F581" i="26"/>
  <c r="E581" i="26"/>
  <c r="D581" i="26"/>
  <c r="C581" i="26"/>
  <c r="B581" i="26"/>
  <c r="A581" i="26"/>
  <c r="F580" i="26"/>
  <c r="E580" i="26"/>
  <c r="D580" i="26"/>
  <c r="C580" i="26"/>
  <c r="B580" i="26"/>
  <c r="A580" i="26"/>
  <c r="F579" i="26"/>
  <c r="E579" i="26"/>
  <c r="D579" i="26"/>
  <c r="C579" i="26"/>
  <c r="B579" i="26"/>
  <c r="A579" i="26"/>
  <c r="F578" i="26"/>
  <c r="E578" i="26"/>
  <c r="D578" i="26"/>
  <c r="C578" i="26"/>
  <c r="B578" i="26"/>
  <c r="A578" i="26"/>
  <c r="F577" i="26"/>
  <c r="E577" i="26"/>
  <c r="D577" i="26"/>
  <c r="C577" i="26"/>
  <c r="B577" i="26"/>
  <c r="A577" i="26"/>
  <c r="F576" i="26"/>
  <c r="E576" i="26"/>
  <c r="D576" i="26"/>
  <c r="C576" i="26"/>
  <c r="B576" i="26"/>
  <c r="A576" i="26"/>
  <c r="F575" i="26"/>
  <c r="E575" i="26"/>
  <c r="D575" i="26"/>
  <c r="C575" i="26"/>
  <c r="B575" i="26"/>
  <c r="A575" i="26"/>
  <c r="F574" i="26"/>
  <c r="E574" i="26"/>
  <c r="D574" i="26"/>
  <c r="C574" i="26"/>
  <c r="B574" i="26"/>
  <c r="A574" i="26"/>
  <c r="F573" i="26"/>
  <c r="E573" i="26"/>
  <c r="D573" i="26"/>
  <c r="C573" i="26"/>
  <c r="B573" i="26"/>
  <c r="A573" i="26"/>
  <c r="F572" i="26"/>
  <c r="E572" i="26"/>
  <c r="D572" i="26"/>
  <c r="C572" i="26"/>
  <c r="B572" i="26"/>
  <c r="A572" i="26"/>
  <c r="F571" i="26"/>
  <c r="E571" i="26"/>
  <c r="D571" i="26"/>
  <c r="C571" i="26"/>
  <c r="B571" i="26"/>
  <c r="A571" i="26"/>
  <c r="F570" i="26"/>
  <c r="E570" i="26"/>
  <c r="D570" i="26"/>
  <c r="C570" i="26"/>
  <c r="B570" i="26"/>
  <c r="A570" i="26"/>
  <c r="F569" i="26"/>
  <c r="E569" i="26"/>
  <c r="D569" i="26"/>
  <c r="C569" i="26"/>
  <c r="B569" i="26"/>
  <c r="A569" i="26"/>
  <c r="F568" i="26"/>
  <c r="E568" i="26"/>
  <c r="D568" i="26"/>
  <c r="C568" i="26"/>
  <c r="B568" i="26"/>
  <c r="A568" i="26"/>
  <c r="F567" i="26"/>
  <c r="E567" i="26"/>
  <c r="D567" i="26"/>
  <c r="C567" i="26"/>
  <c r="B567" i="26"/>
  <c r="A567" i="26"/>
  <c r="F566" i="26"/>
  <c r="E566" i="26"/>
  <c r="D566" i="26"/>
  <c r="C566" i="26"/>
  <c r="B566" i="26"/>
  <c r="A566" i="26"/>
  <c r="F565" i="26"/>
  <c r="E565" i="26"/>
  <c r="D565" i="26"/>
  <c r="C565" i="26"/>
  <c r="B565" i="26"/>
  <c r="A565" i="26"/>
  <c r="F564" i="26"/>
  <c r="E564" i="26"/>
  <c r="D564" i="26"/>
  <c r="C564" i="26"/>
  <c r="B564" i="26"/>
  <c r="A564" i="26"/>
  <c r="F563" i="26"/>
  <c r="E563" i="26"/>
  <c r="D563" i="26"/>
  <c r="C563" i="26"/>
  <c r="B563" i="26"/>
  <c r="A563" i="26"/>
  <c r="F562" i="26"/>
  <c r="E562" i="26"/>
  <c r="D562" i="26"/>
  <c r="C562" i="26"/>
  <c r="B562" i="26"/>
  <c r="A562" i="26"/>
  <c r="F561" i="26"/>
  <c r="E561" i="26"/>
  <c r="D561" i="26"/>
  <c r="C561" i="26"/>
  <c r="B561" i="26"/>
  <c r="A561" i="26"/>
  <c r="D560" i="26"/>
  <c r="A560" i="26"/>
  <c r="F558" i="26"/>
  <c r="E558" i="26"/>
  <c r="D558" i="26"/>
  <c r="C558" i="26"/>
  <c r="B558" i="26"/>
  <c r="A558" i="26"/>
  <c r="F557" i="26"/>
  <c r="E557" i="26"/>
  <c r="D557" i="26"/>
  <c r="C557" i="26"/>
  <c r="B557" i="26"/>
  <c r="A557" i="26"/>
  <c r="F556" i="26"/>
  <c r="E556" i="26"/>
  <c r="D556" i="26"/>
  <c r="C556" i="26"/>
  <c r="B556" i="26"/>
  <c r="A556" i="26"/>
  <c r="F555" i="26"/>
  <c r="E555" i="26"/>
  <c r="D555" i="26"/>
  <c r="C555" i="26"/>
  <c r="B555" i="26"/>
  <c r="A555" i="26"/>
  <c r="F554" i="26"/>
  <c r="E554" i="26"/>
  <c r="D554" i="26"/>
  <c r="C554" i="26"/>
  <c r="B554" i="26"/>
  <c r="A554" i="26"/>
  <c r="F553" i="26"/>
  <c r="E553" i="26"/>
  <c r="D553" i="26"/>
  <c r="C553" i="26"/>
  <c r="B553" i="26"/>
  <c r="A553" i="26"/>
  <c r="F552" i="26"/>
  <c r="E552" i="26"/>
  <c r="D552" i="26"/>
  <c r="C552" i="26"/>
  <c r="B552" i="26"/>
  <c r="A552" i="26"/>
  <c r="F551" i="26"/>
  <c r="E551" i="26"/>
  <c r="D551" i="26"/>
  <c r="C551" i="26"/>
  <c r="B551" i="26"/>
  <c r="A551" i="26"/>
  <c r="F550" i="26"/>
  <c r="E550" i="26"/>
  <c r="D550" i="26"/>
  <c r="C550" i="26"/>
  <c r="B550" i="26"/>
  <c r="A550" i="26"/>
  <c r="F549" i="26"/>
  <c r="E549" i="26"/>
  <c r="D549" i="26"/>
  <c r="C549" i="26"/>
  <c r="B549" i="26"/>
  <c r="A549" i="26"/>
  <c r="F548" i="26"/>
  <c r="E548" i="26"/>
  <c r="D548" i="26"/>
  <c r="C548" i="26"/>
  <c r="B548" i="26"/>
  <c r="A548" i="26"/>
  <c r="F547" i="26"/>
  <c r="E547" i="26"/>
  <c r="D547" i="26"/>
  <c r="C547" i="26"/>
  <c r="B547" i="26"/>
  <c r="A547" i="26"/>
  <c r="F546" i="26"/>
  <c r="E546" i="26"/>
  <c r="D546" i="26"/>
  <c r="C546" i="26"/>
  <c r="B546" i="26"/>
  <c r="A546" i="26"/>
  <c r="F545" i="26"/>
  <c r="E545" i="26"/>
  <c r="D545" i="26"/>
  <c r="C545" i="26"/>
  <c r="B545" i="26"/>
  <c r="A545" i="26"/>
  <c r="F544" i="26"/>
  <c r="E544" i="26"/>
  <c r="D544" i="26"/>
  <c r="C544" i="26"/>
  <c r="B544" i="26"/>
  <c r="A544" i="26"/>
  <c r="F543" i="26"/>
  <c r="E543" i="26"/>
  <c r="D543" i="26"/>
  <c r="C543" i="26"/>
  <c r="B543" i="26"/>
  <c r="A543" i="26"/>
  <c r="F542" i="26"/>
  <c r="E542" i="26"/>
  <c r="D542" i="26"/>
  <c r="C542" i="26"/>
  <c r="B542" i="26"/>
  <c r="A542" i="26"/>
  <c r="F541" i="26"/>
  <c r="E541" i="26"/>
  <c r="D541" i="26"/>
  <c r="C541" i="26"/>
  <c r="B541" i="26"/>
  <c r="A541" i="26"/>
  <c r="F540" i="26"/>
  <c r="E540" i="26"/>
  <c r="D540" i="26"/>
  <c r="C540" i="26"/>
  <c r="B540" i="26"/>
  <c r="A540" i="26"/>
  <c r="F539" i="26"/>
  <c r="E539" i="26"/>
  <c r="D539" i="26"/>
  <c r="C539" i="26"/>
  <c r="B539" i="26"/>
  <c r="A539" i="26"/>
  <c r="F538" i="26"/>
  <c r="E538" i="26"/>
  <c r="D538" i="26"/>
  <c r="C538" i="26"/>
  <c r="B538" i="26"/>
  <c r="A538" i="26"/>
  <c r="F537" i="26"/>
  <c r="E537" i="26"/>
  <c r="D537" i="26"/>
  <c r="C537" i="26"/>
  <c r="B537" i="26"/>
  <c r="A537" i="26"/>
  <c r="F536" i="26"/>
  <c r="E536" i="26"/>
  <c r="D536" i="26"/>
  <c r="C536" i="26"/>
  <c r="B536" i="26"/>
  <c r="A536" i="26"/>
  <c r="F535" i="26"/>
  <c r="E535" i="26"/>
  <c r="D535" i="26"/>
  <c r="C535" i="26"/>
  <c r="B535" i="26"/>
  <c r="A535" i="26"/>
  <c r="F534" i="26"/>
  <c r="E534" i="26"/>
  <c r="D534" i="26"/>
  <c r="C534" i="26"/>
  <c r="B534" i="26"/>
  <c r="A534" i="26"/>
  <c r="F533" i="26"/>
  <c r="E533" i="26"/>
  <c r="D533" i="26"/>
  <c r="C533" i="26"/>
  <c r="B533" i="26"/>
  <c r="A533" i="26"/>
  <c r="F532" i="26"/>
  <c r="E532" i="26"/>
  <c r="D532" i="26"/>
  <c r="C532" i="26"/>
  <c r="B532" i="26"/>
  <c r="A532" i="26"/>
  <c r="F531" i="26"/>
  <c r="E531" i="26"/>
  <c r="D531" i="26"/>
  <c r="C531" i="26"/>
  <c r="B531" i="26"/>
  <c r="A531" i="26"/>
  <c r="F530" i="26"/>
  <c r="E530" i="26"/>
  <c r="D530" i="26"/>
  <c r="C530" i="26"/>
  <c r="B530" i="26"/>
  <c r="A530" i="26"/>
  <c r="F529" i="26"/>
  <c r="E529" i="26"/>
  <c r="D529" i="26"/>
  <c r="C529" i="26"/>
  <c r="B529" i="26"/>
  <c r="A529" i="26"/>
  <c r="D528" i="26"/>
  <c r="A528" i="26"/>
  <c r="F526" i="26"/>
  <c r="E526" i="26"/>
  <c r="D526" i="26"/>
  <c r="C526" i="26"/>
  <c r="B526" i="26"/>
  <c r="A526" i="26"/>
  <c r="F525" i="26"/>
  <c r="E525" i="26"/>
  <c r="D525" i="26"/>
  <c r="C525" i="26"/>
  <c r="B525" i="26"/>
  <c r="A525" i="26"/>
  <c r="F524" i="26"/>
  <c r="E524" i="26"/>
  <c r="D524" i="26"/>
  <c r="C524" i="26"/>
  <c r="B524" i="26"/>
  <c r="A524" i="26"/>
  <c r="F523" i="26"/>
  <c r="E523" i="26"/>
  <c r="D523" i="26"/>
  <c r="C523" i="26"/>
  <c r="B523" i="26"/>
  <c r="A523" i="26"/>
  <c r="F522" i="26"/>
  <c r="E522" i="26"/>
  <c r="D522" i="26"/>
  <c r="C522" i="26"/>
  <c r="B522" i="26"/>
  <c r="A522" i="26"/>
  <c r="F521" i="26"/>
  <c r="E521" i="26"/>
  <c r="D521" i="26"/>
  <c r="C521" i="26"/>
  <c r="B521" i="26"/>
  <c r="A521" i="26"/>
  <c r="F520" i="26"/>
  <c r="E520" i="26"/>
  <c r="D520" i="26"/>
  <c r="C520" i="26"/>
  <c r="B520" i="26"/>
  <c r="A520" i="26"/>
  <c r="F519" i="26"/>
  <c r="E519" i="26"/>
  <c r="D519" i="26"/>
  <c r="C519" i="26"/>
  <c r="B519" i="26"/>
  <c r="A519" i="26"/>
  <c r="F518" i="26"/>
  <c r="E518" i="26"/>
  <c r="D518" i="26"/>
  <c r="C518" i="26"/>
  <c r="B518" i="26"/>
  <c r="A518" i="26"/>
  <c r="F517" i="26"/>
  <c r="E517" i="26"/>
  <c r="D517" i="26"/>
  <c r="C517" i="26"/>
  <c r="B517" i="26"/>
  <c r="A517" i="26"/>
  <c r="F516" i="26"/>
  <c r="E516" i="26"/>
  <c r="D516" i="26"/>
  <c r="C516" i="26"/>
  <c r="B516" i="26"/>
  <c r="A516" i="26"/>
  <c r="F515" i="26"/>
  <c r="E515" i="26"/>
  <c r="D515" i="26"/>
  <c r="C515" i="26"/>
  <c r="B515" i="26"/>
  <c r="A515" i="26"/>
  <c r="F514" i="26"/>
  <c r="E514" i="26"/>
  <c r="D514" i="26"/>
  <c r="C514" i="26"/>
  <c r="B514" i="26"/>
  <c r="A514" i="26"/>
  <c r="F513" i="26"/>
  <c r="E513" i="26"/>
  <c r="D513" i="26"/>
  <c r="C513" i="26"/>
  <c r="B513" i="26"/>
  <c r="A513" i="26"/>
  <c r="F512" i="26"/>
  <c r="E512" i="26"/>
  <c r="D512" i="26"/>
  <c r="C512" i="26"/>
  <c r="B512" i="26"/>
  <c r="A512" i="26"/>
  <c r="F511" i="26"/>
  <c r="E511" i="26"/>
  <c r="D511" i="26"/>
  <c r="C511" i="26"/>
  <c r="B511" i="26"/>
  <c r="A511" i="26"/>
  <c r="F510" i="26"/>
  <c r="E510" i="26"/>
  <c r="D510" i="26"/>
  <c r="C510" i="26"/>
  <c r="B510" i="26"/>
  <c r="A510" i="26"/>
  <c r="F509" i="26"/>
  <c r="E509" i="26"/>
  <c r="D509" i="26"/>
  <c r="C509" i="26"/>
  <c r="B509" i="26"/>
  <c r="A509" i="26"/>
  <c r="F508" i="26"/>
  <c r="E508" i="26"/>
  <c r="D508" i="26"/>
  <c r="C508" i="26"/>
  <c r="B508" i="26"/>
  <c r="A508" i="26"/>
  <c r="F507" i="26"/>
  <c r="E507" i="26"/>
  <c r="D507" i="26"/>
  <c r="C507" i="26"/>
  <c r="B507" i="26"/>
  <c r="A507" i="26"/>
  <c r="F506" i="26"/>
  <c r="E506" i="26"/>
  <c r="D506" i="26"/>
  <c r="C506" i="26"/>
  <c r="B506" i="26"/>
  <c r="A506" i="26"/>
  <c r="F505" i="26"/>
  <c r="E505" i="26"/>
  <c r="D505" i="26"/>
  <c r="C505" i="26"/>
  <c r="B505" i="26"/>
  <c r="A505" i="26"/>
  <c r="F504" i="26"/>
  <c r="E504" i="26"/>
  <c r="D504" i="26"/>
  <c r="C504" i="26"/>
  <c r="B504" i="26"/>
  <c r="A504" i="26"/>
  <c r="F503" i="26"/>
  <c r="E503" i="26"/>
  <c r="D503" i="26"/>
  <c r="C503" i="26"/>
  <c r="B503" i="26"/>
  <c r="A503" i="26"/>
  <c r="F502" i="26"/>
  <c r="E502" i="26"/>
  <c r="D502" i="26"/>
  <c r="C502" i="26"/>
  <c r="B502" i="26"/>
  <c r="A502" i="26"/>
  <c r="F501" i="26"/>
  <c r="E501" i="26"/>
  <c r="D501" i="26"/>
  <c r="C501" i="26"/>
  <c r="B501" i="26"/>
  <c r="A501" i="26"/>
  <c r="F500" i="26"/>
  <c r="E500" i="26"/>
  <c r="D500" i="26"/>
  <c r="C500" i="26"/>
  <c r="B500" i="26"/>
  <c r="A500" i="26"/>
  <c r="F499" i="26"/>
  <c r="E499" i="26"/>
  <c r="D499" i="26"/>
  <c r="C499" i="26"/>
  <c r="B499" i="26"/>
  <c r="A499" i="26"/>
  <c r="F498" i="26"/>
  <c r="E498" i="26"/>
  <c r="D498" i="26"/>
  <c r="C498" i="26"/>
  <c r="B498" i="26"/>
  <c r="A498" i="26"/>
  <c r="F497" i="26"/>
  <c r="E497" i="26"/>
  <c r="D497" i="26"/>
  <c r="C497" i="26"/>
  <c r="B497" i="26"/>
  <c r="A497" i="26"/>
  <c r="D496" i="26"/>
  <c r="A496" i="26"/>
  <c r="F494" i="26"/>
  <c r="E494" i="26"/>
  <c r="D494" i="26"/>
  <c r="C494" i="26"/>
  <c r="B494" i="26"/>
  <c r="A494" i="26"/>
  <c r="F493" i="26"/>
  <c r="E493" i="26"/>
  <c r="D493" i="26"/>
  <c r="C493" i="26"/>
  <c r="B493" i="26"/>
  <c r="A493" i="26"/>
  <c r="F492" i="26"/>
  <c r="E492" i="26"/>
  <c r="D492" i="26"/>
  <c r="C492" i="26"/>
  <c r="B492" i="26"/>
  <c r="A492" i="26"/>
  <c r="F491" i="26"/>
  <c r="E491" i="26"/>
  <c r="D491" i="26"/>
  <c r="C491" i="26"/>
  <c r="B491" i="26"/>
  <c r="A491" i="26"/>
  <c r="F490" i="26"/>
  <c r="E490" i="26"/>
  <c r="D490" i="26"/>
  <c r="C490" i="26"/>
  <c r="B490" i="26"/>
  <c r="A490" i="26"/>
  <c r="F489" i="26"/>
  <c r="E489" i="26"/>
  <c r="D489" i="26"/>
  <c r="C489" i="26"/>
  <c r="B489" i="26"/>
  <c r="A489" i="26"/>
  <c r="F488" i="26"/>
  <c r="E488" i="26"/>
  <c r="D488" i="26"/>
  <c r="C488" i="26"/>
  <c r="B488" i="26"/>
  <c r="A488" i="26"/>
  <c r="F487" i="26"/>
  <c r="E487" i="26"/>
  <c r="D487" i="26"/>
  <c r="C487" i="26"/>
  <c r="B487" i="26"/>
  <c r="A487" i="26"/>
  <c r="F486" i="26"/>
  <c r="E486" i="26"/>
  <c r="D486" i="26"/>
  <c r="C486" i="26"/>
  <c r="B486" i="26"/>
  <c r="A486" i="26"/>
  <c r="F485" i="26"/>
  <c r="E485" i="26"/>
  <c r="D485" i="26"/>
  <c r="C485" i="26"/>
  <c r="B485" i="26"/>
  <c r="A485" i="26"/>
  <c r="F484" i="26"/>
  <c r="E484" i="26"/>
  <c r="D484" i="26"/>
  <c r="C484" i="26"/>
  <c r="B484" i="26"/>
  <c r="A484" i="26"/>
  <c r="F483" i="26"/>
  <c r="E483" i="26"/>
  <c r="D483" i="26"/>
  <c r="C483" i="26"/>
  <c r="B483" i="26"/>
  <c r="A483" i="26"/>
  <c r="F482" i="26"/>
  <c r="E482" i="26"/>
  <c r="D482" i="26"/>
  <c r="C482" i="26"/>
  <c r="B482" i="26"/>
  <c r="A482" i="26"/>
  <c r="F481" i="26"/>
  <c r="E481" i="26"/>
  <c r="D481" i="26"/>
  <c r="C481" i="26"/>
  <c r="B481" i="26"/>
  <c r="A481" i="26"/>
  <c r="F480" i="26"/>
  <c r="E480" i="26"/>
  <c r="D480" i="26"/>
  <c r="C480" i="26"/>
  <c r="B480" i="26"/>
  <c r="A480" i="26"/>
  <c r="F479" i="26"/>
  <c r="E479" i="26"/>
  <c r="D479" i="26"/>
  <c r="C479" i="26"/>
  <c r="B479" i="26"/>
  <c r="A479" i="26"/>
  <c r="F478" i="26"/>
  <c r="E478" i="26"/>
  <c r="D478" i="26"/>
  <c r="C478" i="26"/>
  <c r="B478" i="26"/>
  <c r="A478" i="26"/>
  <c r="F477" i="26"/>
  <c r="E477" i="26"/>
  <c r="D477" i="26"/>
  <c r="C477" i="26"/>
  <c r="B477" i="26"/>
  <c r="A477" i="26"/>
  <c r="F476" i="26"/>
  <c r="E476" i="26"/>
  <c r="D476" i="26"/>
  <c r="C476" i="26"/>
  <c r="B476" i="26"/>
  <c r="A476" i="26"/>
  <c r="F475" i="26"/>
  <c r="E475" i="26"/>
  <c r="D475" i="26"/>
  <c r="C475" i="26"/>
  <c r="B475" i="26"/>
  <c r="A475" i="26"/>
  <c r="F474" i="26"/>
  <c r="E474" i="26"/>
  <c r="D474" i="26"/>
  <c r="C474" i="26"/>
  <c r="B474" i="26"/>
  <c r="A474" i="26"/>
  <c r="F473" i="26"/>
  <c r="E473" i="26"/>
  <c r="D473" i="26"/>
  <c r="C473" i="26"/>
  <c r="B473" i="26"/>
  <c r="A473" i="26"/>
  <c r="F472" i="26"/>
  <c r="E472" i="26"/>
  <c r="D472" i="26"/>
  <c r="C472" i="26"/>
  <c r="B472" i="26"/>
  <c r="A472" i="26"/>
  <c r="F471" i="26"/>
  <c r="E471" i="26"/>
  <c r="D471" i="26"/>
  <c r="C471" i="26"/>
  <c r="B471" i="26"/>
  <c r="A471" i="26"/>
  <c r="F470" i="26"/>
  <c r="E470" i="26"/>
  <c r="D470" i="26"/>
  <c r="C470" i="26"/>
  <c r="B470" i="26"/>
  <c r="A470" i="26"/>
  <c r="F469" i="26"/>
  <c r="E469" i="26"/>
  <c r="D469" i="26"/>
  <c r="C469" i="26"/>
  <c r="B469" i="26"/>
  <c r="A469" i="26"/>
  <c r="F468" i="26"/>
  <c r="E468" i="26"/>
  <c r="D468" i="26"/>
  <c r="C468" i="26"/>
  <c r="B468" i="26"/>
  <c r="A468" i="26"/>
  <c r="F467" i="26"/>
  <c r="E467" i="26"/>
  <c r="D467" i="26"/>
  <c r="C467" i="26"/>
  <c r="B467" i="26"/>
  <c r="A467" i="26"/>
  <c r="F466" i="26"/>
  <c r="E466" i="26"/>
  <c r="D466" i="26"/>
  <c r="C466" i="26"/>
  <c r="B466" i="26"/>
  <c r="A466" i="26"/>
  <c r="F465" i="26"/>
  <c r="E465" i="26"/>
  <c r="D465" i="26"/>
  <c r="C465" i="26"/>
  <c r="B465" i="26"/>
  <c r="A465" i="26"/>
  <c r="D464" i="26"/>
  <c r="A464" i="26"/>
  <c r="F462" i="26"/>
  <c r="E462" i="26"/>
  <c r="D462" i="26"/>
  <c r="C462" i="26"/>
  <c r="B462" i="26"/>
  <c r="A462" i="26"/>
  <c r="F461" i="26"/>
  <c r="E461" i="26"/>
  <c r="D461" i="26"/>
  <c r="C461" i="26"/>
  <c r="B461" i="26"/>
  <c r="A461" i="26"/>
  <c r="F460" i="26"/>
  <c r="E460" i="26"/>
  <c r="D460" i="26"/>
  <c r="C460" i="26"/>
  <c r="B460" i="26"/>
  <c r="A460" i="26"/>
  <c r="F459" i="26"/>
  <c r="E459" i="26"/>
  <c r="D459" i="26"/>
  <c r="C459" i="26"/>
  <c r="B459" i="26"/>
  <c r="A459" i="26"/>
  <c r="F458" i="26"/>
  <c r="E458" i="26"/>
  <c r="D458" i="26"/>
  <c r="C458" i="26"/>
  <c r="B458" i="26"/>
  <c r="A458" i="26"/>
  <c r="F457" i="26"/>
  <c r="E457" i="26"/>
  <c r="D457" i="26"/>
  <c r="C457" i="26"/>
  <c r="B457" i="26"/>
  <c r="A457" i="26"/>
  <c r="F456" i="26"/>
  <c r="E456" i="26"/>
  <c r="D456" i="26"/>
  <c r="C456" i="26"/>
  <c r="B456" i="26"/>
  <c r="A456" i="26"/>
  <c r="F455" i="26"/>
  <c r="E455" i="26"/>
  <c r="D455" i="26"/>
  <c r="C455" i="26"/>
  <c r="B455" i="26"/>
  <c r="A455" i="26"/>
  <c r="F454" i="26"/>
  <c r="E454" i="26"/>
  <c r="D454" i="26"/>
  <c r="C454" i="26"/>
  <c r="B454" i="26"/>
  <c r="A454" i="26"/>
  <c r="F453" i="26"/>
  <c r="E453" i="26"/>
  <c r="D453" i="26"/>
  <c r="C453" i="26"/>
  <c r="B453" i="26"/>
  <c r="A453" i="26"/>
  <c r="F452" i="26"/>
  <c r="E452" i="26"/>
  <c r="D452" i="26"/>
  <c r="C452" i="26"/>
  <c r="B452" i="26"/>
  <c r="A452" i="26"/>
  <c r="F451" i="26"/>
  <c r="E451" i="26"/>
  <c r="D451" i="26"/>
  <c r="C451" i="26"/>
  <c r="B451" i="26"/>
  <c r="A451" i="26"/>
  <c r="F450" i="26"/>
  <c r="E450" i="26"/>
  <c r="D450" i="26"/>
  <c r="C450" i="26"/>
  <c r="B450" i="26"/>
  <c r="A450" i="26"/>
  <c r="F449" i="26"/>
  <c r="E449" i="26"/>
  <c r="D449" i="26"/>
  <c r="C449" i="26"/>
  <c r="B449" i="26"/>
  <c r="A449" i="26"/>
  <c r="F448" i="26"/>
  <c r="E448" i="26"/>
  <c r="D448" i="26"/>
  <c r="C448" i="26"/>
  <c r="B448" i="26"/>
  <c r="A448" i="26"/>
  <c r="F447" i="26"/>
  <c r="E447" i="26"/>
  <c r="D447" i="26"/>
  <c r="C447" i="26"/>
  <c r="B447" i="26"/>
  <c r="A447" i="26"/>
  <c r="F446" i="26"/>
  <c r="E446" i="26"/>
  <c r="D446" i="26"/>
  <c r="C446" i="26"/>
  <c r="B446" i="26"/>
  <c r="A446" i="26"/>
  <c r="F445" i="26"/>
  <c r="E445" i="26"/>
  <c r="D445" i="26"/>
  <c r="C445" i="26"/>
  <c r="B445" i="26"/>
  <c r="A445" i="26"/>
  <c r="F444" i="26"/>
  <c r="E444" i="26"/>
  <c r="D444" i="26"/>
  <c r="C444" i="26"/>
  <c r="B444" i="26"/>
  <c r="A444" i="26"/>
  <c r="F443" i="26"/>
  <c r="E443" i="26"/>
  <c r="D443" i="26"/>
  <c r="C443" i="26"/>
  <c r="B443" i="26"/>
  <c r="A443" i="26"/>
  <c r="F442" i="26"/>
  <c r="E442" i="26"/>
  <c r="D442" i="26"/>
  <c r="C442" i="26"/>
  <c r="B442" i="26"/>
  <c r="A442" i="26"/>
  <c r="F441" i="26"/>
  <c r="E441" i="26"/>
  <c r="D441" i="26"/>
  <c r="C441" i="26"/>
  <c r="B441" i="26"/>
  <c r="A441" i="26"/>
  <c r="F440" i="26"/>
  <c r="E440" i="26"/>
  <c r="D440" i="26"/>
  <c r="C440" i="26"/>
  <c r="B440" i="26"/>
  <c r="A440" i="26"/>
  <c r="F439" i="26"/>
  <c r="E439" i="26"/>
  <c r="D439" i="26"/>
  <c r="C439" i="26"/>
  <c r="B439" i="26"/>
  <c r="A439" i="26"/>
  <c r="F438" i="26"/>
  <c r="E438" i="26"/>
  <c r="D438" i="26"/>
  <c r="C438" i="26"/>
  <c r="B438" i="26"/>
  <c r="A438" i="26"/>
  <c r="F437" i="26"/>
  <c r="E437" i="26"/>
  <c r="D437" i="26"/>
  <c r="C437" i="26"/>
  <c r="B437" i="26"/>
  <c r="A437" i="26"/>
  <c r="F436" i="26"/>
  <c r="E436" i="26"/>
  <c r="D436" i="26"/>
  <c r="C436" i="26"/>
  <c r="B436" i="26"/>
  <c r="A436" i="26"/>
  <c r="F435" i="26"/>
  <c r="E435" i="26"/>
  <c r="D435" i="26"/>
  <c r="C435" i="26"/>
  <c r="B435" i="26"/>
  <c r="A435" i="26"/>
  <c r="F434" i="26"/>
  <c r="E434" i="26"/>
  <c r="D434" i="26"/>
  <c r="C434" i="26"/>
  <c r="B434" i="26"/>
  <c r="A434" i="26"/>
  <c r="F433" i="26"/>
  <c r="E433" i="26"/>
  <c r="D433" i="26"/>
  <c r="C433" i="26"/>
  <c r="B433" i="26"/>
  <c r="A433" i="26"/>
  <c r="D432" i="26"/>
  <c r="A432" i="26"/>
  <c r="F430" i="26"/>
  <c r="E430" i="26"/>
  <c r="D430" i="26"/>
  <c r="C430" i="26"/>
  <c r="B430" i="26"/>
  <c r="A430" i="26"/>
  <c r="F429" i="26"/>
  <c r="E429" i="26"/>
  <c r="D429" i="26"/>
  <c r="C429" i="26"/>
  <c r="B429" i="26"/>
  <c r="A429" i="26"/>
  <c r="F428" i="26"/>
  <c r="E428" i="26"/>
  <c r="D428" i="26"/>
  <c r="C428" i="26"/>
  <c r="B428" i="26"/>
  <c r="A428" i="26"/>
  <c r="F427" i="26"/>
  <c r="E427" i="26"/>
  <c r="D427" i="26"/>
  <c r="C427" i="26"/>
  <c r="B427" i="26"/>
  <c r="A427" i="26"/>
  <c r="F426" i="26"/>
  <c r="E426" i="26"/>
  <c r="D426" i="26"/>
  <c r="C426" i="26"/>
  <c r="B426" i="26"/>
  <c r="A426" i="26"/>
  <c r="F425" i="26"/>
  <c r="E425" i="26"/>
  <c r="D425" i="26"/>
  <c r="C425" i="26"/>
  <c r="B425" i="26"/>
  <c r="A425" i="26"/>
  <c r="F424" i="26"/>
  <c r="E424" i="26"/>
  <c r="D424" i="26"/>
  <c r="C424" i="26"/>
  <c r="B424" i="26"/>
  <c r="A424" i="26"/>
  <c r="F423" i="26"/>
  <c r="E423" i="26"/>
  <c r="D423" i="26"/>
  <c r="C423" i="26"/>
  <c r="B423" i="26"/>
  <c r="A423" i="26"/>
  <c r="F422" i="26"/>
  <c r="E422" i="26"/>
  <c r="D422" i="26"/>
  <c r="C422" i="26"/>
  <c r="B422" i="26"/>
  <c r="A422" i="26"/>
  <c r="F421" i="26"/>
  <c r="E421" i="26"/>
  <c r="D421" i="26"/>
  <c r="C421" i="26"/>
  <c r="B421" i="26"/>
  <c r="A421" i="26"/>
  <c r="F420" i="26"/>
  <c r="E420" i="26"/>
  <c r="D420" i="26"/>
  <c r="C420" i="26"/>
  <c r="B420" i="26"/>
  <c r="A420" i="26"/>
  <c r="F419" i="26"/>
  <c r="E419" i="26"/>
  <c r="D419" i="26"/>
  <c r="C419" i="26"/>
  <c r="B419" i="26"/>
  <c r="A419" i="26"/>
  <c r="F418" i="26"/>
  <c r="E418" i="26"/>
  <c r="D418" i="26"/>
  <c r="C418" i="26"/>
  <c r="B418" i="26"/>
  <c r="A418" i="26"/>
  <c r="F417" i="26"/>
  <c r="E417" i="26"/>
  <c r="D417" i="26"/>
  <c r="C417" i="26"/>
  <c r="B417" i="26"/>
  <c r="A417" i="26"/>
  <c r="F416" i="26"/>
  <c r="E416" i="26"/>
  <c r="D416" i="26"/>
  <c r="C416" i="26"/>
  <c r="B416" i="26"/>
  <c r="A416" i="26"/>
  <c r="F415" i="26"/>
  <c r="E415" i="26"/>
  <c r="D415" i="26"/>
  <c r="C415" i="26"/>
  <c r="B415" i="26"/>
  <c r="A415" i="26"/>
  <c r="F414" i="26"/>
  <c r="E414" i="26"/>
  <c r="D414" i="26"/>
  <c r="C414" i="26"/>
  <c r="B414" i="26"/>
  <c r="A414" i="26"/>
  <c r="F413" i="26"/>
  <c r="E413" i="26"/>
  <c r="D413" i="26"/>
  <c r="C413" i="26"/>
  <c r="B413" i="26"/>
  <c r="A413" i="26"/>
  <c r="F412" i="26"/>
  <c r="E412" i="26"/>
  <c r="D412" i="26"/>
  <c r="C412" i="26"/>
  <c r="B412" i="26"/>
  <c r="A412" i="26"/>
  <c r="F411" i="26"/>
  <c r="E411" i="26"/>
  <c r="D411" i="26"/>
  <c r="C411" i="26"/>
  <c r="B411" i="26"/>
  <c r="A411" i="26"/>
  <c r="F410" i="26"/>
  <c r="E410" i="26"/>
  <c r="D410" i="26"/>
  <c r="C410" i="26"/>
  <c r="B410" i="26"/>
  <c r="A410" i="26"/>
  <c r="F409" i="26"/>
  <c r="E409" i="26"/>
  <c r="D409" i="26"/>
  <c r="C409" i="26"/>
  <c r="B409" i="26"/>
  <c r="A409" i="26"/>
  <c r="F408" i="26"/>
  <c r="E408" i="26"/>
  <c r="D408" i="26"/>
  <c r="C408" i="26"/>
  <c r="B408" i="26"/>
  <c r="A408" i="26"/>
  <c r="F407" i="26"/>
  <c r="E407" i="26"/>
  <c r="D407" i="26"/>
  <c r="C407" i="26"/>
  <c r="B407" i="26"/>
  <c r="A407" i="26"/>
  <c r="F406" i="26"/>
  <c r="E406" i="26"/>
  <c r="D406" i="26"/>
  <c r="C406" i="26"/>
  <c r="B406" i="26"/>
  <c r="A406" i="26"/>
  <c r="F405" i="26"/>
  <c r="E405" i="26"/>
  <c r="D405" i="26"/>
  <c r="C405" i="26"/>
  <c r="B405" i="26"/>
  <c r="A405" i="26"/>
  <c r="F404" i="26"/>
  <c r="E404" i="26"/>
  <c r="D404" i="26"/>
  <c r="C404" i="26"/>
  <c r="B404" i="26"/>
  <c r="A404" i="26"/>
  <c r="F403" i="26"/>
  <c r="E403" i="26"/>
  <c r="D403" i="26"/>
  <c r="C403" i="26"/>
  <c r="B403" i="26"/>
  <c r="A403" i="26"/>
  <c r="F402" i="26"/>
  <c r="E402" i="26"/>
  <c r="D402" i="26"/>
  <c r="C402" i="26"/>
  <c r="B402" i="26"/>
  <c r="A402" i="26"/>
  <c r="F401" i="26"/>
  <c r="E401" i="26"/>
  <c r="D401" i="26"/>
  <c r="C401" i="26"/>
  <c r="B401" i="26"/>
  <c r="A401" i="26"/>
  <c r="D400" i="26"/>
  <c r="A400" i="26"/>
  <c r="F398" i="26"/>
  <c r="E398" i="26"/>
  <c r="D398" i="26"/>
  <c r="C398" i="26"/>
  <c r="B398" i="26"/>
  <c r="A398" i="26"/>
  <c r="F397" i="26"/>
  <c r="E397" i="26"/>
  <c r="D397" i="26"/>
  <c r="C397" i="26"/>
  <c r="B397" i="26"/>
  <c r="A397" i="26"/>
  <c r="F396" i="26"/>
  <c r="E396" i="26"/>
  <c r="D396" i="26"/>
  <c r="C396" i="26"/>
  <c r="B396" i="26"/>
  <c r="A396" i="26"/>
  <c r="F395" i="26"/>
  <c r="E395" i="26"/>
  <c r="D395" i="26"/>
  <c r="C395" i="26"/>
  <c r="B395" i="26"/>
  <c r="A395" i="26"/>
  <c r="F394" i="26"/>
  <c r="E394" i="26"/>
  <c r="D394" i="26"/>
  <c r="C394" i="26"/>
  <c r="B394" i="26"/>
  <c r="A394" i="26"/>
  <c r="F393" i="26"/>
  <c r="E393" i="26"/>
  <c r="D393" i="26"/>
  <c r="C393" i="26"/>
  <c r="B393" i="26"/>
  <c r="A393" i="26"/>
  <c r="F392" i="26"/>
  <c r="E392" i="26"/>
  <c r="D392" i="26"/>
  <c r="C392" i="26"/>
  <c r="B392" i="26"/>
  <c r="A392" i="26"/>
  <c r="F391" i="26"/>
  <c r="E391" i="26"/>
  <c r="D391" i="26"/>
  <c r="C391" i="26"/>
  <c r="B391" i="26"/>
  <c r="A391" i="26"/>
  <c r="F390" i="26"/>
  <c r="E390" i="26"/>
  <c r="D390" i="26"/>
  <c r="C390" i="26"/>
  <c r="B390" i="26"/>
  <c r="A390" i="26"/>
  <c r="F389" i="26"/>
  <c r="E389" i="26"/>
  <c r="D389" i="26"/>
  <c r="C389" i="26"/>
  <c r="B389" i="26"/>
  <c r="A389" i="26"/>
  <c r="F388" i="26"/>
  <c r="E388" i="26"/>
  <c r="D388" i="26"/>
  <c r="C388" i="26"/>
  <c r="B388" i="26"/>
  <c r="A388" i="26"/>
  <c r="F387" i="26"/>
  <c r="E387" i="26"/>
  <c r="D387" i="26"/>
  <c r="C387" i="26"/>
  <c r="B387" i="26"/>
  <c r="A387" i="26"/>
  <c r="F386" i="26"/>
  <c r="E386" i="26"/>
  <c r="D386" i="26"/>
  <c r="C386" i="26"/>
  <c r="B386" i="26"/>
  <c r="A386" i="26"/>
  <c r="F385" i="26"/>
  <c r="E385" i="26"/>
  <c r="D385" i="26"/>
  <c r="C385" i="26"/>
  <c r="B385" i="26"/>
  <c r="A385" i="26"/>
  <c r="F384" i="26"/>
  <c r="E384" i="26"/>
  <c r="D384" i="26"/>
  <c r="C384" i="26"/>
  <c r="B384" i="26"/>
  <c r="A384" i="26"/>
  <c r="F383" i="26"/>
  <c r="E383" i="26"/>
  <c r="D383" i="26"/>
  <c r="C383" i="26"/>
  <c r="B383" i="26"/>
  <c r="A383" i="26"/>
  <c r="F382" i="26"/>
  <c r="E382" i="26"/>
  <c r="D382" i="26"/>
  <c r="C382" i="26"/>
  <c r="B382" i="26"/>
  <c r="A382" i="26"/>
  <c r="F381" i="26"/>
  <c r="E381" i="26"/>
  <c r="D381" i="26"/>
  <c r="C381" i="26"/>
  <c r="B381" i="26"/>
  <c r="A381" i="26"/>
  <c r="F380" i="26"/>
  <c r="E380" i="26"/>
  <c r="D380" i="26"/>
  <c r="C380" i="26"/>
  <c r="B380" i="26"/>
  <c r="A380" i="26"/>
  <c r="F379" i="26"/>
  <c r="E379" i="26"/>
  <c r="D379" i="26"/>
  <c r="C379" i="26"/>
  <c r="B379" i="26"/>
  <c r="A379" i="26"/>
  <c r="F378" i="26"/>
  <c r="E378" i="26"/>
  <c r="D378" i="26"/>
  <c r="C378" i="26"/>
  <c r="B378" i="26"/>
  <c r="A378" i="26"/>
  <c r="F377" i="26"/>
  <c r="E377" i="26"/>
  <c r="D377" i="26"/>
  <c r="C377" i="26"/>
  <c r="B377" i="26"/>
  <c r="A377" i="26"/>
  <c r="F376" i="26"/>
  <c r="E376" i="26"/>
  <c r="D376" i="26"/>
  <c r="C376" i="26"/>
  <c r="B376" i="26"/>
  <c r="A376" i="26"/>
  <c r="F375" i="26"/>
  <c r="E375" i="26"/>
  <c r="D375" i="26"/>
  <c r="C375" i="26"/>
  <c r="B375" i="26"/>
  <c r="A375" i="26"/>
  <c r="F374" i="26"/>
  <c r="E374" i="26"/>
  <c r="D374" i="26"/>
  <c r="C374" i="26"/>
  <c r="B374" i="26"/>
  <c r="A374" i="26"/>
  <c r="F373" i="26"/>
  <c r="E373" i="26"/>
  <c r="D373" i="26"/>
  <c r="C373" i="26"/>
  <c r="B373" i="26"/>
  <c r="A373" i="26"/>
  <c r="F372" i="26"/>
  <c r="E372" i="26"/>
  <c r="D372" i="26"/>
  <c r="C372" i="26"/>
  <c r="B372" i="26"/>
  <c r="A372" i="26"/>
  <c r="F371" i="26"/>
  <c r="E371" i="26"/>
  <c r="D371" i="26"/>
  <c r="C371" i="26"/>
  <c r="B371" i="26"/>
  <c r="A371" i="26"/>
  <c r="F370" i="26"/>
  <c r="E370" i="26"/>
  <c r="D370" i="26"/>
  <c r="C370" i="26"/>
  <c r="B370" i="26"/>
  <c r="A370" i="26"/>
  <c r="F369" i="26"/>
  <c r="E369" i="26"/>
  <c r="D369" i="26"/>
  <c r="C369" i="26"/>
  <c r="B369" i="26"/>
  <c r="A369" i="26"/>
  <c r="D368" i="26"/>
  <c r="A368" i="26"/>
  <c r="F366" i="26"/>
  <c r="E366" i="26"/>
  <c r="D366" i="26"/>
  <c r="C366" i="26"/>
  <c r="B366" i="26"/>
  <c r="A366" i="26"/>
  <c r="F365" i="26"/>
  <c r="E365" i="26"/>
  <c r="D365" i="26"/>
  <c r="C365" i="26"/>
  <c r="B365" i="26"/>
  <c r="A365" i="26"/>
  <c r="F364" i="26"/>
  <c r="E364" i="26"/>
  <c r="D364" i="26"/>
  <c r="C364" i="26"/>
  <c r="B364" i="26"/>
  <c r="A364" i="26"/>
  <c r="F363" i="26"/>
  <c r="E363" i="26"/>
  <c r="D363" i="26"/>
  <c r="C363" i="26"/>
  <c r="B363" i="26"/>
  <c r="A363" i="26"/>
  <c r="F362" i="26"/>
  <c r="E362" i="26"/>
  <c r="D362" i="26"/>
  <c r="C362" i="26"/>
  <c r="B362" i="26"/>
  <c r="A362" i="26"/>
  <c r="F361" i="26"/>
  <c r="E361" i="26"/>
  <c r="D361" i="26"/>
  <c r="C361" i="26"/>
  <c r="B361" i="26"/>
  <c r="A361" i="26"/>
  <c r="F360" i="26"/>
  <c r="E360" i="26"/>
  <c r="D360" i="26"/>
  <c r="C360" i="26"/>
  <c r="B360" i="26"/>
  <c r="A360" i="26"/>
  <c r="F359" i="26"/>
  <c r="E359" i="26"/>
  <c r="D359" i="26"/>
  <c r="C359" i="26"/>
  <c r="B359" i="26"/>
  <c r="A359" i="26"/>
  <c r="F358" i="26"/>
  <c r="E358" i="26"/>
  <c r="D358" i="26"/>
  <c r="C358" i="26"/>
  <c r="B358" i="26"/>
  <c r="A358" i="26"/>
  <c r="F357" i="26"/>
  <c r="E357" i="26"/>
  <c r="D357" i="26"/>
  <c r="C357" i="26"/>
  <c r="B357" i="26"/>
  <c r="A357" i="26"/>
  <c r="F356" i="26"/>
  <c r="E356" i="26"/>
  <c r="D356" i="26"/>
  <c r="C356" i="26"/>
  <c r="B356" i="26"/>
  <c r="A356" i="26"/>
  <c r="F355" i="26"/>
  <c r="E355" i="26"/>
  <c r="D355" i="26"/>
  <c r="C355" i="26"/>
  <c r="B355" i="26"/>
  <c r="A355" i="26"/>
  <c r="F354" i="26"/>
  <c r="E354" i="26"/>
  <c r="D354" i="26"/>
  <c r="C354" i="26"/>
  <c r="B354" i="26"/>
  <c r="A354" i="26"/>
  <c r="F353" i="26"/>
  <c r="E353" i="26"/>
  <c r="D353" i="26"/>
  <c r="C353" i="26"/>
  <c r="B353" i="26"/>
  <c r="A353" i="26"/>
  <c r="F352" i="26"/>
  <c r="E352" i="26"/>
  <c r="D352" i="26"/>
  <c r="C352" i="26"/>
  <c r="B352" i="26"/>
  <c r="A352" i="26"/>
  <c r="F351" i="26"/>
  <c r="E351" i="26"/>
  <c r="D351" i="26"/>
  <c r="C351" i="26"/>
  <c r="B351" i="26"/>
  <c r="A351" i="26"/>
  <c r="F350" i="26"/>
  <c r="E350" i="26"/>
  <c r="D350" i="26"/>
  <c r="C350" i="26"/>
  <c r="B350" i="26"/>
  <c r="A350" i="26"/>
  <c r="F349" i="26"/>
  <c r="E349" i="26"/>
  <c r="D349" i="26"/>
  <c r="C349" i="26"/>
  <c r="B349" i="26"/>
  <c r="A349" i="26"/>
  <c r="F348" i="26"/>
  <c r="E348" i="26"/>
  <c r="D348" i="26"/>
  <c r="C348" i="26"/>
  <c r="B348" i="26"/>
  <c r="A348" i="26"/>
  <c r="F347" i="26"/>
  <c r="E347" i="26"/>
  <c r="D347" i="26"/>
  <c r="C347" i="26"/>
  <c r="B347" i="26"/>
  <c r="A347" i="26"/>
  <c r="F346" i="26"/>
  <c r="E346" i="26"/>
  <c r="D346" i="26"/>
  <c r="C346" i="26"/>
  <c r="B346" i="26"/>
  <c r="A346" i="26"/>
  <c r="F345" i="26"/>
  <c r="E345" i="26"/>
  <c r="D345" i="26"/>
  <c r="C345" i="26"/>
  <c r="B345" i="26"/>
  <c r="A345" i="26"/>
  <c r="F344" i="26"/>
  <c r="E344" i="26"/>
  <c r="D344" i="26"/>
  <c r="C344" i="26"/>
  <c r="B344" i="26"/>
  <c r="A344" i="26"/>
  <c r="F343" i="26"/>
  <c r="E343" i="26"/>
  <c r="D343" i="26"/>
  <c r="C343" i="26"/>
  <c r="B343" i="26"/>
  <c r="A343" i="26"/>
  <c r="F342" i="26"/>
  <c r="E342" i="26"/>
  <c r="D342" i="26"/>
  <c r="C342" i="26"/>
  <c r="B342" i="26"/>
  <c r="A342" i="26"/>
  <c r="F341" i="26"/>
  <c r="E341" i="26"/>
  <c r="D341" i="26"/>
  <c r="C341" i="26"/>
  <c r="B341" i="26"/>
  <c r="A341" i="26"/>
  <c r="F340" i="26"/>
  <c r="E340" i="26"/>
  <c r="D340" i="26"/>
  <c r="C340" i="26"/>
  <c r="B340" i="26"/>
  <c r="A340" i="26"/>
  <c r="F339" i="26"/>
  <c r="E339" i="26"/>
  <c r="D339" i="26"/>
  <c r="C339" i="26"/>
  <c r="B339" i="26"/>
  <c r="A339" i="26"/>
  <c r="F338" i="26"/>
  <c r="E338" i="26"/>
  <c r="D338" i="26"/>
  <c r="C338" i="26"/>
  <c r="B338" i="26"/>
  <c r="A338" i="26"/>
  <c r="F337" i="26"/>
  <c r="E337" i="26"/>
  <c r="D337" i="26"/>
  <c r="C337" i="26"/>
  <c r="B337" i="26"/>
  <c r="A337" i="26"/>
  <c r="D336" i="26"/>
  <c r="A336" i="26"/>
  <c r="F334" i="26"/>
  <c r="E334" i="26"/>
  <c r="D334" i="26"/>
  <c r="C334" i="26"/>
  <c r="B334" i="26"/>
  <c r="A334" i="26"/>
  <c r="F333" i="26"/>
  <c r="E333" i="26"/>
  <c r="D333" i="26"/>
  <c r="C333" i="26"/>
  <c r="B333" i="26"/>
  <c r="A333" i="26"/>
  <c r="F332" i="26"/>
  <c r="E332" i="26"/>
  <c r="D332" i="26"/>
  <c r="C332" i="26"/>
  <c r="B332" i="26"/>
  <c r="A332" i="26"/>
  <c r="F331" i="26"/>
  <c r="E331" i="26"/>
  <c r="D331" i="26"/>
  <c r="C331" i="26"/>
  <c r="B331" i="26"/>
  <c r="A331" i="26"/>
  <c r="F330" i="26"/>
  <c r="E330" i="26"/>
  <c r="D330" i="26"/>
  <c r="C330" i="26"/>
  <c r="B330" i="26"/>
  <c r="A330" i="26"/>
  <c r="F329" i="26"/>
  <c r="E329" i="26"/>
  <c r="D329" i="26"/>
  <c r="C329" i="26"/>
  <c r="B329" i="26"/>
  <c r="A329" i="26"/>
  <c r="F328" i="26"/>
  <c r="E328" i="26"/>
  <c r="D328" i="26"/>
  <c r="C328" i="26"/>
  <c r="B328" i="26"/>
  <c r="A328" i="26"/>
  <c r="F327" i="26"/>
  <c r="E327" i="26"/>
  <c r="D327" i="26"/>
  <c r="C327" i="26"/>
  <c r="B327" i="26"/>
  <c r="A327" i="26"/>
  <c r="F326" i="26"/>
  <c r="E326" i="26"/>
  <c r="D326" i="26"/>
  <c r="C326" i="26"/>
  <c r="B326" i="26"/>
  <c r="A326" i="26"/>
  <c r="F325" i="26"/>
  <c r="E325" i="26"/>
  <c r="D325" i="26"/>
  <c r="C325" i="26"/>
  <c r="B325" i="26"/>
  <c r="A325" i="26"/>
  <c r="F324" i="26"/>
  <c r="E324" i="26"/>
  <c r="D324" i="26"/>
  <c r="C324" i="26"/>
  <c r="B324" i="26"/>
  <c r="A324" i="26"/>
  <c r="F323" i="26"/>
  <c r="E323" i="26"/>
  <c r="D323" i="26"/>
  <c r="C323" i="26"/>
  <c r="B323" i="26"/>
  <c r="A323" i="26"/>
  <c r="F322" i="26"/>
  <c r="E322" i="26"/>
  <c r="D322" i="26"/>
  <c r="C322" i="26"/>
  <c r="B322" i="26"/>
  <c r="A322" i="26"/>
  <c r="F321" i="26"/>
  <c r="E321" i="26"/>
  <c r="D321" i="26"/>
  <c r="C321" i="26"/>
  <c r="B321" i="26"/>
  <c r="A321" i="26"/>
  <c r="F320" i="26"/>
  <c r="E320" i="26"/>
  <c r="D320" i="26"/>
  <c r="C320" i="26"/>
  <c r="B320" i="26"/>
  <c r="A320" i="26"/>
  <c r="F319" i="26"/>
  <c r="E319" i="26"/>
  <c r="D319" i="26"/>
  <c r="C319" i="26"/>
  <c r="B319" i="26"/>
  <c r="A319" i="26"/>
  <c r="F318" i="26"/>
  <c r="E318" i="26"/>
  <c r="D318" i="26"/>
  <c r="C318" i="26"/>
  <c r="B318" i="26"/>
  <c r="A318" i="26"/>
  <c r="F317" i="26"/>
  <c r="E317" i="26"/>
  <c r="D317" i="26"/>
  <c r="C317" i="26"/>
  <c r="B317" i="26"/>
  <c r="A317" i="26"/>
  <c r="F316" i="26"/>
  <c r="E316" i="26"/>
  <c r="D316" i="26"/>
  <c r="C316" i="26"/>
  <c r="B316" i="26"/>
  <c r="A316" i="26"/>
  <c r="F315" i="26"/>
  <c r="E315" i="26"/>
  <c r="D315" i="26"/>
  <c r="C315" i="26"/>
  <c r="B315" i="26"/>
  <c r="A315" i="26"/>
  <c r="F314" i="26"/>
  <c r="E314" i="26"/>
  <c r="D314" i="26"/>
  <c r="C314" i="26"/>
  <c r="B314" i="26"/>
  <c r="A314" i="26"/>
  <c r="F313" i="26"/>
  <c r="E313" i="26"/>
  <c r="D313" i="26"/>
  <c r="C313" i="26"/>
  <c r="B313" i="26"/>
  <c r="A313" i="26"/>
  <c r="F312" i="26"/>
  <c r="E312" i="26"/>
  <c r="D312" i="26"/>
  <c r="C312" i="26"/>
  <c r="B312" i="26"/>
  <c r="A312" i="26"/>
  <c r="F311" i="26"/>
  <c r="E311" i="26"/>
  <c r="D311" i="26"/>
  <c r="C311" i="26"/>
  <c r="B311" i="26"/>
  <c r="A311" i="26"/>
  <c r="F310" i="26"/>
  <c r="E310" i="26"/>
  <c r="D310" i="26"/>
  <c r="C310" i="26"/>
  <c r="B310" i="26"/>
  <c r="A310" i="26"/>
  <c r="F309" i="26"/>
  <c r="E309" i="26"/>
  <c r="D309" i="26"/>
  <c r="C309" i="26"/>
  <c r="B309" i="26"/>
  <c r="A309" i="26"/>
  <c r="F308" i="26"/>
  <c r="E308" i="26"/>
  <c r="D308" i="26"/>
  <c r="C308" i="26"/>
  <c r="B308" i="26"/>
  <c r="A308" i="26"/>
  <c r="F307" i="26"/>
  <c r="E307" i="26"/>
  <c r="D307" i="26"/>
  <c r="C307" i="26"/>
  <c r="B307" i="26"/>
  <c r="A307" i="26"/>
  <c r="F306" i="26"/>
  <c r="E306" i="26"/>
  <c r="D306" i="26"/>
  <c r="C306" i="26"/>
  <c r="B306" i="26"/>
  <c r="A306" i="26"/>
  <c r="F305" i="26"/>
  <c r="E305" i="26"/>
  <c r="D305" i="26"/>
  <c r="C305" i="26"/>
  <c r="B305" i="26"/>
  <c r="A305" i="26"/>
  <c r="D304" i="26"/>
  <c r="A304" i="26"/>
  <c r="F302" i="26"/>
  <c r="E302" i="26"/>
  <c r="D302" i="26"/>
  <c r="C302" i="26"/>
  <c r="B302" i="26"/>
  <c r="A302" i="26"/>
  <c r="F301" i="26"/>
  <c r="E301" i="26"/>
  <c r="D301" i="26"/>
  <c r="C301" i="26"/>
  <c r="B301" i="26"/>
  <c r="A301" i="26"/>
  <c r="F300" i="26"/>
  <c r="E300" i="26"/>
  <c r="D300" i="26"/>
  <c r="C300" i="26"/>
  <c r="B300" i="26"/>
  <c r="A300" i="26"/>
  <c r="F299" i="26"/>
  <c r="E299" i="26"/>
  <c r="D299" i="26"/>
  <c r="C299" i="26"/>
  <c r="B299" i="26"/>
  <c r="A299" i="26"/>
  <c r="F298" i="26"/>
  <c r="E298" i="26"/>
  <c r="D298" i="26"/>
  <c r="C298" i="26"/>
  <c r="B298" i="26"/>
  <c r="A298" i="26"/>
  <c r="F297" i="26"/>
  <c r="E297" i="26"/>
  <c r="D297" i="26"/>
  <c r="C297" i="26"/>
  <c r="B297" i="26"/>
  <c r="A297" i="26"/>
  <c r="F296" i="26"/>
  <c r="E296" i="26"/>
  <c r="D296" i="26"/>
  <c r="C296" i="26"/>
  <c r="B296" i="26"/>
  <c r="A296" i="26"/>
  <c r="F295" i="26"/>
  <c r="E295" i="26"/>
  <c r="D295" i="26"/>
  <c r="C295" i="26"/>
  <c r="B295" i="26"/>
  <c r="A295" i="26"/>
  <c r="F294" i="26"/>
  <c r="E294" i="26"/>
  <c r="D294" i="26"/>
  <c r="C294" i="26"/>
  <c r="B294" i="26"/>
  <c r="A294" i="26"/>
  <c r="F293" i="26"/>
  <c r="E293" i="26"/>
  <c r="D293" i="26"/>
  <c r="C293" i="26"/>
  <c r="B293" i="26"/>
  <c r="A293" i="26"/>
  <c r="F292" i="26"/>
  <c r="E292" i="26"/>
  <c r="D292" i="26"/>
  <c r="C292" i="26"/>
  <c r="B292" i="26"/>
  <c r="A292" i="26"/>
  <c r="F291" i="26"/>
  <c r="E291" i="26"/>
  <c r="D291" i="26"/>
  <c r="C291" i="26"/>
  <c r="B291" i="26"/>
  <c r="A291" i="26"/>
  <c r="F290" i="26"/>
  <c r="E290" i="26"/>
  <c r="D290" i="26"/>
  <c r="C290" i="26"/>
  <c r="B290" i="26"/>
  <c r="A290" i="26"/>
  <c r="F289" i="26"/>
  <c r="E289" i="26"/>
  <c r="D289" i="26"/>
  <c r="C289" i="26"/>
  <c r="B289" i="26"/>
  <c r="A289" i="26"/>
  <c r="F288" i="26"/>
  <c r="E288" i="26"/>
  <c r="D288" i="26"/>
  <c r="C288" i="26"/>
  <c r="B288" i="26"/>
  <c r="A288" i="26"/>
  <c r="F287" i="26"/>
  <c r="E287" i="26"/>
  <c r="D287" i="26"/>
  <c r="C287" i="26"/>
  <c r="B287" i="26"/>
  <c r="A287" i="26"/>
  <c r="F286" i="26"/>
  <c r="E286" i="26"/>
  <c r="D286" i="26"/>
  <c r="C286" i="26"/>
  <c r="B286" i="26"/>
  <c r="A286" i="26"/>
  <c r="F285" i="26"/>
  <c r="E285" i="26"/>
  <c r="D285" i="26"/>
  <c r="C285" i="26"/>
  <c r="B285" i="26"/>
  <c r="A285" i="26"/>
  <c r="F284" i="26"/>
  <c r="E284" i="26"/>
  <c r="D284" i="26"/>
  <c r="C284" i="26"/>
  <c r="B284" i="26"/>
  <c r="A284" i="26"/>
  <c r="F283" i="26"/>
  <c r="E283" i="26"/>
  <c r="D283" i="26"/>
  <c r="C283" i="26"/>
  <c r="B283" i="26"/>
  <c r="A283" i="26"/>
  <c r="F282" i="26"/>
  <c r="E282" i="26"/>
  <c r="D282" i="26"/>
  <c r="C282" i="26"/>
  <c r="B282" i="26"/>
  <c r="A282" i="26"/>
  <c r="F281" i="26"/>
  <c r="E281" i="26"/>
  <c r="D281" i="26"/>
  <c r="C281" i="26"/>
  <c r="B281" i="26"/>
  <c r="A281" i="26"/>
  <c r="F280" i="26"/>
  <c r="E280" i="26"/>
  <c r="D280" i="26"/>
  <c r="C280" i="26"/>
  <c r="B280" i="26"/>
  <c r="A280" i="26"/>
  <c r="F279" i="26"/>
  <c r="E279" i="26"/>
  <c r="D279" i="26"/>
  <c r="C279" i="26"/>
  <c r="B279" i="26"/>
  <c r="A279" i="26"/>
  <c r="F278" i="26"/>
  <c r="E278" i="26"/>
  <c r="D278" i="26"/>
  <c r="C278" i="26"/>
  <c r="B278" i="26"/>
  <c r="A278" i="26"/>
  <c r="F277" i="26"/>
  <c r="E277" i="26"/>
  <c r="D277" i="26"/>
  <c r="C277" i="26"/>
  <c r="B277" i="26"/>
  <c r="A277" i="26"/>
  <c r="F276" i="26"/>
  <c r="E276" i="26"/>
  <c r="D276" i="26"/>
  <c r="C276" i="26"/>
  <c r="B276" i="26"/>
  <c r="A276" i="26"/>
  <c r="F275" i="26"/>
  <c r="E275" i="26"/>
  <c r="D275" i="26"/>
  <c r="C275" i="26"/>
  <c r="B275" i="26"/>
  <c r="A275" i="26"/>
  <c r="F274" i="26"/>
  <c r="E274" i="26"/>
  <c r="D274" i="26"/>
  <c r="C274" i="26"/>
  <c r="B274" i="26"/>
  <c r="A274" i="26"/>
  <c r="F273" i="26"/>
  <c r="E273" i="26"/>
  <c r="D273" i="26"/>
  <c r="C273" i="26"/>
  <c r="B273" i="26"/>
  <c r="A273" i="26"/>
  <c r="D272" i="26"/>
  <c r="A272" i="26"/>
  <c r="F270" i="26"/>
  <c r="E270" i="26"/>
  <c r="D270" i="26"/>
  <c r="C270" i="26"/>
  <c r="B270" i="26"/>
  <c r="A270" i="26"/>
  <c r="F269" i="26"/>
  <c r="E269" i="26"/>
  <c r="D269" i="26"/>
  <c r="C269" i="26"/>
  <c r="B269" i="26"/>
  <c r="A269" i="26"/>
  <c r="F268" i="26"/>
  <c r="E268" i="26"/>
  <c r="D268" i="26"/>
  <c r="C268" i="26"/>
  <c r="B268" i="26"/>
  <c r="A268" i="26"/>
  <c r="F267" i="26"/>
  <c r="E267" i="26"/>
  <c r="D267" i="26"/>
  <c r="C267" i="26"/>
  <c r="B267" i="26"/>
  <c r="A267" i="26"/>
  <c r="F266" i="26"/>
  <c r="E266" i="26"/>
  <c r="D266" i="26"/>
  <c r="C266" i="26"/>
  <c r="B266" i="26"/>
  <c r="A266" i="26"/>
  <c r="F265" i="26"/>
  <c r="E265" i="26"/>
  <c r="D265" i="26"/>
  <c r="C265" i="26"/>
  <c r="B265" i="26"/>
  <c r="A265" i="26"/>
  <c r="F264" i="26"/>
  <c r="E264" i="26"/>
  <c r="D264" i="26"/>
  <c r="C264" i="26"/>
  <c r="B264" i="26"/>
  <c r="A264" i="26"/>
  <c r="F263" i="26"/>
  <c r="E263" i="26"/>
  <c r="D263" i="26"/>
  <c r="C263" i="26"/>
  <c r="B263" i="26"/>
  <c r="A263" i="26"/>
  <c r="F262" i="26"/>
  <c r="E262" i="26"/>
  <c r="D262" i="26"/>
  <c r="C262" i="26"/>
  <c r="B262" i="26"/>
  <c r="A262" i="26"/>
  <c r="F261" i="26"/>
  <c r="E261" i="26"/>
  <c r="D261" i="26"/>
  <c r="C261" i="26"/>
  <c r="B261" i="26"/>
  <c r="A261" i="26"/>
  <c r="F260" i="26"/>
  <c r="E260" i="26"/>
  <c r="D260" i="26"/>
  <c r="C260" i="26"/>
  <c r="B260" i="26"/>
  <c r="A260" i="26"/>
  <c r="F259" i="26"/>
  <c r="E259" i="26"/>
  <c r="D259" i="26"/>
  <c r="C259" i="26"/>
  <c r="B259" i="26"/>
  <c r="A259" i="26"/>
  <c r="F258" i="26"/>
  <c r="E258" i="26"/>
  <c r="D258" i="26"/>
  <c r="C258" i="26"/>
  <c r="B258" i="26"/>
  <c r="A258" i="26"/>
  <c r="F257" i="26"/>
  <c r="E257" i="26"/>
  <c r="D257" i="26"/>
  <c r="C257" i="26"/>
  <c r="B257" i="26"/>
  <c r="A257" i="26"/>
  <c r="F256" i="26"/>
  <c r="E256" i="26"/>
  <c r="D256" i="26"/>
  <c r="C256" i="26"/>
  <c r="B256" i="26"/>
  <c r="A256" i="26"/>
  <c r="F255" i="26"/>
  <c r="E255" i="26"/>
  <c r="D255" i="26"/>
  <c r="C255" i="26"/>
  <c r="B255" i="26"/>
  <c r="A255" i="26"/>
  <c r="F254" i="26"/>
  <c r="E254" i="26"/>
  <c r="D254" i="26"/>
  <c r="C254" i="26"/>
  <c r="B254" i="26"/>
  <c r="A254" i="26"/>
  <c r="F253" i="26"/>
  <c r="E253" i="26"/>
  <c r="D253" i="26"/>
  <c r="C253" i="26"/>
  <c r="B253" i="26"/>
  <c r="A253" i="26"/>
  <c r="F252" i="26"/>
  <c r="E252" i="26"/>
  <c r="D252" i="26"/>
  <c r="C252" i="26"/>
  <c r="B252" i="26"/>
  <c r="A252" i="26"/>
  <c r="F251" i="26"/>
  <c r="E251" i="26"/>
  <c r="D251" i="26"/>
  <c r="C251" i="26"/>
  <c r="B251" i="26"/>
  <c r="A251" i="26"/>
  <c r="F250" i="26"/>
  <c r="E250" i="26"/>
  <c r="D250" i="26"/>
  <c r="C250" i="26"/>
  <c r="B250" i="26"/>
  <c r="A250" i="26"/>
  <c r="F249" i="26"/>
  <c r="E249" i="26"/>
  <c r="D249" i="26"/>
  <c r="C249" i="26"/>
  <c r="B249" i="26"/>
  <c r="A249" i="26"/>
  <c r="F248" i="26"/>
  <c r="E248" i="26"/>
  <c r="D248" i="26"/>
  <c r="C248" i="26"/>
  <c r="B248" i="26"/>
  <c r="A248" i="26"/>
  <c r="F247" i="26"/>
  <c r="E247" i="26"/>
  <c r="D247" i="26"/>
  <c r="C247" i="26"/>
  <c r="B247" i="26"/>
  <c r="A247" i="26"/>
  <c r="F246" i="26"/>
  <c r="E246" i="26"/>
  <c r="D246" i="26"/>
  <c r="C246" i="26"/>
  <c r="B246" i="26"/>
  <c r="A246" i="26"/>
  <c r="F245" i="26"/>
  <c r="E245" i="26"/>
  <c r="D245" i="26"/>
  <c r="C245" i="26"/>
  <c r="B245" i="26"/>
  <c r="A245" i="26"/>
  <c r="F244" i="26"/>
  <c r="E244" i="26"/>
  <c r="D244" i="26"/>
  <c r="C244" i="26"/>
  <c r="B244" i="26"/>
  <c r="A244" i="26"/>
  <c r="F243" i="26"/>
  <c r="E243" i="26"/>
  <c r="D243" i="26"/>
  <c r="C243" i="26"/>
  <c r="B243" i="26"/>
  <c r="A243" i="26"/>
  <c r="F242" i="26"/>
  <c r="E242" i="26"/>
  <c r="D242" i="26"/>
  <c r="C242" i="26"/>
  <c r="B242" i="26"/>
  <c r="A242" i="26"/>
  <c r="F241" i="26"/>
  <c r="E241" i="26"/>
  <c r="D241" i="26"/>
  <c r="C241" i="26"/>
  <c r="B241" i="26"/>
  <c r="A241" i="26"/>
  <c r="D240" i="26"/>
  <c r="A240" i="26"/>
  <c r="F238" i="26"/>
  <c r="E238" i="26"/>
  <c r="D238" i="26"/>
  <c r="C238" i="26"/>
  <c r="B238" i="26"/>
  <c r="A238" i="26"/>
  <c r="F237" i="26"/>
  <c r="E237" i="26"/>
  <c r="D237" i="26"/>
  <c r="C237" i="26"/>
  <c r="B237" i="26"/>
  <c r="A237" i="26"/>
  <c r="F236" i="26"/>
  <c r="E236" i="26"/>
  <c r="D236" i="26"/>
  <c r="C236" i="26"/>
  <c r="B236" i="26"/>
  <c r="A236" i="26"/>
  <c r="F235" i="26"/>
  <c r="E235" i="26"/>
  <c r="D235" i="26"/>
  <c r="C235" i="26"/>
  <c r="B235" i="26"/>
  <c r="A235" i="26"/>
  <c r="F234" i="26"/>
  <c r="E234" i="26"/>
  <c r="D234" i="26"/>
  <c r="C234" i="26"/>
  <c r="B234" i="26"/>
  <c r="A234" i="26"/>
  <c r="F233" i="26"/>
  <c r="E233" i="26"/>
  <c r="D233" i="26"/>
  <c r="C233" i="26"/>
  <c r="B233" i="26"/>
  <c r="A233" i="26"/>
  <c r="F232" i="26"/>
  <c r="E232" i="26"/>
  <c r="D232" i="26"/>
  <c r="C232" i="26"/>
  <c r="B232" i="26"/>
  <c r="A232" i="26"/>
  <c r="F231" i="26"/>
  <c r="E231" i="26"/>
  <c r="D231" i="26"/>
  <c r="C231" i="26"/>
  <c r="B231" i="26"/>
  <c r="A231" i="26"/>
  <c r="F230" i="26"/>
  <c r="E230" i="26"/>
  <c r="D230" i="26"/>
  <c r="C230" i="26"/>
  <c r="B230" i="26"/>
  <c r="A230" i="26"/>
  <c r="F229" i="26"/>
  <c r="E229" i="26"/>
  <c r="D229" i="26"/>
  <c r="C229" i="26"/>
  <c r="B229" i="26"/>
  <c r="A229" i="26"/>
  <c r="F228" i="26"/>
  <c r="E228" i="26"/>
  <c r="D228" i="26"/>
  <c r="C228" i="26"/>
  <c r="B228" i="26"/>
  <c r="A228" i="26"/>
  <c r="F227" i="26"/>
  <c r="E227" i="26"/>
  <c r="D227" i="26"/>
  <c r="C227" i="26"/>
  <c r="B227" i="26"/>
  <c r="A227" i="26"/>
  <c r="F226" i="26"/>
  <c r="E226" i="26"/>
  <c r="D226" i="26"/>
  <c r="C226" i="26"/>
  <c r="B226" i="26"/>
  <c r="A226" i="26"/>
  <c r="F225" i="26"/>
  <c r="E225" i="26"/>
  <c r="D225" i="26"/>
  <c r="C225" i="26"/>
  <c r="B225" i="26"/>
  <c r="A225" i="26"/>
  <c r="F224" i="26"/>
  <c r="E224" i="26"/>
  <c r="D224" i="26"/>
  <c r="C224" i="26"/>
  <c r="B224" i="26"/>
  <c r="A224" i="26"/>
  <c r="F223" i="26"/>
  <c r="E223" i="26"/>
  <c r="D223" i="26"/>
  <c r="C223" i="26"/>
  <c r="B223" i="26"/>
  <c r="A223" i="26"/>
  <c r="F222" i="26"/>
  <c r="E222" i="26"/>
  <c r="D222" i="26"/>
  <c r="C222" i="26"/>
  <c r="B222" i="26"/>
  <c r="A222" i="26"/>
  <c r="F221" i="26"/>
  <c r="E221" i="26"/>
  <c r="D221" i="26"/>
  <c r="C221" i="26"/>
  <c r="B221" i="26"/>
  <c r="A221" i="26"/>
  <c r="F220" i="26"/>
  <c r="E220" i="26"/>
  <c r="D220" i="26"/>
  <c r="C220" i="26"/>
  <c r="B220" i="26"/>
  <c r="A220" i="26"/>
  <c r="F219" i="26"/>
  <c r="E219" i="26"/>
  <c r="D219" i="26"/>
  <c r="C219" i="26"/>
  <c r="B219" i="26"/>
  <c r="A219" i="26"/>
  <c r="F218" i="26"/>
  <c r="E218" i="26"/>
  <c r="D218" i="26"/>
  <c r="C218" i="26"/>
  <c r="B218" i="26"/>
  <c r="A218" i="26"/>
  <c r="F217" i="26"/>
  <c r="E217" i="26"/>
  <c r="D217" i="26"/>
  <c r="C217" i="26"/>
  <c r="B217" i="26"/>
  <c r="A217" i="26"/>
  <c r="F216" i="26"/>
  <c r="E216" i="26"/>
  <c r="D216" i="26"/>
  <c r="C216" i="26"/>
  <c r="B216" i="26"/>
  <c r="A216" i="26"/>
  <c r="F215" i="26"/>
  <c r="E215" i="26"/>
  <c r="D215" i="26"/>
  <c r="C215" i="26"/>
  <c r="B215" i="26"/>
  <c r="A215" i="26"/>
  <c r="F214" i="26"/>
  <c r="E214" i="26"/>
  <c r="D214" i="26"/>
  <c r="C214" i="26"/>
  <c r="B214" i="26"/>
  <c r="A214" i="26"/>
  <c r="F213" i="26"/>
  <c r="E213" i="26"/>
  <c r="D213" i="26"/>
  <c r="C213" i="26"/>
  <c r="B213" i="26"/>
  <c r="A213" i="26"/>
  <c r="F212" i="26"/>
  <c r="E212" i="26"/>
  <c r="D212" i="26"/>
  <c r="C212" i="26"/>
  <c r="B212" i="26"/>
  <c r="A212" i="26"/>
  <c r="F211" i="26"/>
  <c r="E211" i="26"/>
  <c r="D211" i="26"/>
  <c r="C211" i="26"/>
  <c r="B211" i="26"/>
  <c r="A211" i="26"/>
  <c r="F210" i="26"/>
  <c r="E210" i="26"/>
  <c r="D210" i="26"/>
  <c r="C210" i="26"/>
  <c r="B210" i="26"/>
  <c r="A210" i="26"/>
  <c r="F209" i="26"/>
  <c r="E209" i="26"/>
  <c r="D209" i="26"/>
  <c r="C209" i="26"/>
  <c r="B209" i="26"/>
  <c r="A209" i="26"/>
  <c r="D208" i="26"/>
  <c r="A208" i="26"/>
  <c r="F206" i="26"/>
  <c r="E206" i="26"/>
  <c r="D206" i="26"/>
  <c r="C206" i="26"/>
  <c r="B206" i="26"/>
  <c r="A206" i="26"/>
  <c r="F205" i="26"/>
  <c r="E205" i="26"/>
  <c r="D205" i="26"/>
  <c r="C205" i="26"/>
  <c r="B205" i="26"/>
  <c r="A205" i="26"/>
  <c r="F204" i="26"/>
  <c r="E204" i="26"/>
  <c r="D204" i="26"/>
  <c r="C204" i="26"/>
  <c r="B204" i="26"/>
  <c r="A204" i="26"/>
  <c r="F203" i="26"/>
  <c r="E203" i="26"/>
  <c r="D203" i="26"/>
  <c r="C203" i="26"/>
  <c r="B203" i="26"/>
  <c r="A203" i="26"/>
  <c r="F202" i="26"/>
  <c r="E202" i="26"/>
  <c r="D202" i="26"/>
  <c r="C202" i="26"/>
  <c r="B202" i="26"/>
  <c r="A202" i="26"/>
  <c r="F201" i="26"/>
  <c r="E201" i="26"/>
  <c r="D201" i="26"/>
  <c r="C201" i="26"/>
  <c r="B201" i="26"/>
  <c r="A201" i="26"/>
  <c r="F200" i="26"/>
  <c r="E200" i="26"/>
  <c r="D200" i="26"/>
  <c r="C200" i="26"/>
  <c r="B200" i="26"/>
  <c r="A200" i="26"/>
  <c r="F199" i="26"/>
  <c r="E199" i="26"/>
  <c r="D199" i="26"/>
  <c r="C199" i="26"/>
  <c r="B199" i="26"/>
  <c r="A199" i="26"/>
  <c r="F198" i="26"/>
  <c r="E198" i="26"/>
  <c r="D198" i="26"/>
  <c r="C198" i="26"/>
  <c r="B198" i="26"/>
  <c r="A198" i="26"/>
  <c r="F197" i="26"/>
  <c r="E197" i="26"/>
  <c r="D197" i="26"/>
  <c r="C197" i="26"/>
  <c r="B197" i="26"/>
  <c r="A197" i="26"/>
  <c r="F196" i="26"/>
  <c r="E196" i="26"/>
  <c r="D196" i="26"/>
  <c r="C196" i="26"/>
  <c r="B196" i="26"/>
  <c r="A196" i="26"/>
  <c r="F195" i="26"/>
  <c r="E195" i="26"/>
  <c r="D195" i="26"/>
  <c r="C195" i="26"/>
  <c r="B195" i="26"/>
  <c r="A195" i="26"/>
  <c r="F194" i="26"/>
  <c r="E194" i="26"/>
  <c r="D194" i="26"/>
  <c r="C194" i="26"/>
  <c r="B194" i="26"/>
  <c r="A194" i="26"/>
  <c r="F193" i="26"/>
  <c r="E193" i="26"/>
  <c r="D193" i="26"/>
  <c r="C193" i="26"/>
  <c r="B193" i="26"/>
  <c r="A193" i="26"/>
  <c r="F192" i="26"/>
  <c r="E192" i="26"/>
  <c r="D192" i="26"/>
  <c r="C192" i="26"/>
  <c r="B192" i="26"/>
  <c r="A192" i="26"/>
  <c r="F191" i="26"/>
  <c r="E191" i="26"/>
  <c r="D191" i="26"/>
  <c r="C191" i="26"/>
  <c r="B191" i="26"/>
  <c r="A191" i="26"/>
  <c r="F190" i="26"/>
  <c r="E190" i="26"/>
  <c r="D190" i="26"/>
  <c r="C190" i="26"/>
  <c r="B190" i="26"/>
  <c r="A190" i="26"/>
  <c r="F189" i="26"/>
  <c r="E189" i="26"/>
  <c r="D189" i="26"/>
  <c r="C189" i="26"/>
  <c r="B189" i="26"/>
  <c r="A189" i="26"/>
  <c r="F188" i="26"/>
  <c r="E188" i="26"/>
  <c r="D188" i="26"/>
  <c r="C188" i="26"/>
  <c r="B188" i="26"/>
  <c r="A188" i="26"/>
  <c r="F187" i="26"/>
  <c r="E187" i="26"/>
  <c r="D187" i="26"/>
  <c r="C187" i="26"/>
  <c r="B187" i="26"/>
  <c r="A187" i="26"/>
  <c r="F186" i="26"/>
  <c r="E186" i="26"/>
  <c r="D186" i="26"/>
  <c r="C186" i="26"/>
  <c r="B186" i="26"/>
  <c r="A186" i="26"/>
  <c r="F185" i="26"/>
  <c r="E185" i="26"/>
  <c r="D185" i="26"/>
  <c r="C185" i="26"/>
  <c r="B185" i="26"/>
  <c r="A185" i="26"/>
  <c r="F184" i="26"/>
  <c r="E184" i="26"/>
  <c r="D184" i="26"/>
  <c r="C184" i="26"/>
  <c r="B184" i="26"/>
  <c r="A184" i="26"/>
  <c r="F183" i="26"/>
  <c r="E183" i="26"/>
  <c r="D183" i="26"/>
  <c r="C183" i="26"/>
  <c r="B183" i="26"/>
  <c r="A183" i="26"/>
  <c r="F182" i="26"/>
  <c r="E182" i="26"/>
  <c r="D182" i="26"/>
  <c r="C182" i="26"/>
  <c r="B182" i="26"/>
  <c r="A182" i="26"/>
  <c r="F181" i="26"/>
  <c r="E181" i="26"/>
  <c r="D181" i="26"/>
  <c r="C181" i="26"/>
  <c r="B181" i="26"/>
  <c r="A181" i="26"/>
  <c r="F180" i="26"/>
  <c r="E180" i="26"/>
  <c r="D180" i="26"/>
  <c r="C180" i="26"/>
  <c r="B180" i="26"/>
  <c r="A180" i="26"/>
  <c r="F179" i="26"/>
  <c r="E179" i="26"/>
  <c r="D179" i="26"/>
  <c r="C179" i="26"/>
  <c r="B179" i="26"/>
  <c r="A179" i="26"/>
  <c r="F178" i="26"/>
  <c r="E178" i="26"/>
  <c r="D178" i="26"/>
  <c r="C178" i="26"/>
  <c r="B178" i="26"/>
  <c r="A178" i="26"/>
  <c r="F177" i="26"/>
  <c r="E177" i="26"/>
  <c r="D177" i="26"/>
  <c r="C177" i="26"/>
  <c r="B177" i="26"/>
  <c r="A177" i="26"/>
  <c r="D176" i="26"/>
  <c r="A176" i="26"/>
  <c r="F174" i="26"/>
  <c r="E174" i="26"/>
  <c r="D174" i="26"/>
  <c r="C174" i="26"/>
  <c r="B174" i="26"/>
  <c r="A174" i="26"/>
  <c r="F173" i="26"/>
  <c r="E173" i="26"/>
  <c r="D173" i="26"/>
  <c r="C173" i="26"/>
  <c r="B173" i="26"/>
  <c r="A173" i="26"/>
  <c r="F172" i="26"/>
  <c r="E172" i="26"/>
  <c r="D172" i="26"/>
  <c r="C172" i="26"/>
  <c r="B172" i="26"/>
  <c r="A172" i="26"/>
  <c r="F171" i="26"/>
  <c r="E171" i="26"/>
  <c r="D171" i="26"/>
  <c r="C171" i="26"/>
  <c r="B171" i="26"/>
  <c r="A171" i="26"/>
  <c r="F170" i="26"/>
  <c r="E170" i="26"/>
  <c r="D170" i="26"/>
  <c r="C170" i="26"/>
  <c r="B170" i="26"/>
  <c r="A170" i="26"/>
  <c r="F169" i="26"/>
  <c r="E169" i="26"/>
  <c r="D169" i="26"/>
  <c r="C169" i="26"/>
  <c r="B169" i="26"/>
  <c r="A169" i="26"/>
  <c r="F168" i="26"/>
  <c r="E168" i="26"/>
  <c r="D168" i="26"/>
  <c r="C168" i="26"/>
  <c r="B168" i="26"/>
  <c r="A168" i="26"/>
  <c r="F167" i="26"/>
  <c r="E167" i="26"/>
  <c r="D167" i="26"/>
  <c r="C167" i="26"/>
  <c r="B167" i="26"/>
  <c r="A167" i="26"/>
  <c r="F166" i="26"/>
  <c r="E166" i="26"/>
  <c r="D166" i="26"/>
  <c r="C166" i="26"/>
  <c r="B166" i="26"/>
  <c r="A166" i="26"/>
  <c r="F165" i="26"/>
  <c r="E165" i="26"/>
  <c r="D165" i="26"/>
  <c r="C165" i="26"/>
  <c r="B165" i="26"/>
  <c r="A165" i="26"/>
  <c r="F164" i="26"/>
  <c r="E164" i="26"/>
  <c r="D164" i="26"/>
  <c r="C164" i="26"/>
  <c r="B164" i="26"/>
  <c r="A164" i="26"/>
  <c r="F163" i="26"/>
  <c r="E163" i="26"/>
  <c r="D163" i="26"/>
  <c r="C163" i="26"/>
  <c r="B163" i="26"/>
  <c r="A163" i="26"/>
  <c r="F162" i="26"/>
  <c r="E162" i="26"/>
  <c r="D162" i="26"/>
  <c r="C162" i="26"/>
  <c r="B162" i="26"/>
  <c r="A162" i="26"/>
  <c r="F161" i="26"/>
  <c r="E161" i="26"/>
  <c r="D161" i="26"/>
  <c r="C161" i="26"/>
  <c r="B161" i="26"/>
  <c r="A161" i="26"/>
  <c r="F160" i="26"/>
  <c r="E160" i="26"/>
  <c r="D160" i="26"/>
  <c r="C160" i="26"/>
  <c r="B160" i="26"/>
  <c r="A160" i="26"/>
  <c r="F159" i="26"/>
  <c r="E159" i="26"/>
  <c r="D159" i="26"/>
  <c r="C159" i="26"/>
  <c r="B159" i="26"/>
  <c r="A159" i="26"/>
  <c r="F158" i="26"/>
  <c r="E158" i="26"/>
  <c r="D158" i="26"/>
  <c r="C158" i="26"/>
  <c r="B158" i="26"/>
  <c r="A158" i="26"/>
  <c r="F157" i="26"/>
  <c r="E157" i="26"/>
  <c r="D157" i="26"/>
  <c r="C157" i="26"/>
  <c r="B157" i="26"/>
  <c r="A157" i="26"/>
  <c r="F156" i="26"/>
  <c r="E156" i="26"/>
  <c r="D156" i="26"/>
  <c r="C156" i="26"/>
  <c r="B156" i="26"/>
  <c r="A156" i="26"/>
  <c r="F155" i="26"/>
  <c r="E155" i="26"/>
  <c r="D155" i="26"/>
  <c r="C155" i="26"/>
  <c r="B155" i="26"/>
  <c r="A155" i="26"/>
  <c r="F154" i="26"/>
  <c r="E154" i="26"/>
  <c r="D154" i="26"/>
  <c r="C154" i="26"/>
  <c r="B154" i="26"/>
  <c r="A154" i="26"/>
  <c r="F153" i="26"/>
  <c r="E153" i="26"/>
  <c r="D153" i="26"/>
  <c r="C153" i="26"/>
  <c r="B153" i="26"/>
  <c r="A153" i="26"/>
  <c r="F152" i="26"/>
  <c r="E152" i="26"/>
  <c r="D152" i="26"/>
  <c r="C152" i="26"/>
  <c r="B152" i="26"/>
  <c r="A152" i="26"/>
  <c r="F151" i="26"/>
  <c r="E151" i="26"/>
  <c r="D151" i="26"/>
  <c r="C151" i="26"/>
  <c r="B151" i="26"/>
  <c r="A151" i="26"/>
  <c r="F150" i="26"/>
  <c r="E150" i="26"/>
  <c r="D150" i="26"/>
  <c r="C150" i="26"/>
  <c r="B150" i="26"/>
  <c r="A150" i="26"/>
  <c r="F149" i="26"/>
  <c r="E149" i="26"/>
  <c r="D149" i="26"/>
  <c r="C149" i="26"/>
  <c r="B149" i="26"/>
  <c r="A149" i="26"/>
  <c r="F148" i="26"/>
  <c r="E148" i="26"/>
  <c r="D148" i="26"/>
  <c r="C148" i="26"/>
  <c r="B148" i="26"/>
  <c r="A148" i="26"/>
  <c r="F147" i="26"/>
  <c r="E147" i="26"/>
  <c r="D147" i="26"/>
  <c r="C147" i="26"/>
  <c r="B147" i="26"/>
  <c r="A147" i="26"/>
  <c r="F146" i="26"/>
  <c r="E146" i="26"/>
  <c r="D146" i="26"/>
  <c r="C146" i="26"/>
  <c r="B146" i="26"/>
  <c r="A146" i="26"/>
  <c r="F145" i="26"/>
  <c r="E145" i="26"/>
  <c r="D145" i="26"/>
  <c r="C145" i="26"/>
  <c r="B145" i="26"/>
  <c r="A145" i="26"/>
  <c r="D144" i="26"/>
  <c r="A144" i="26"/>
  <c r="F142" i="26"/>
  <c r="E142" i="26"/>
  <c r="D142" i="26"/>
  <c r="C142" i="26"/>
  <c r="B142" i="26"/>
  <c r="A142" i="26"/>
  <c r="F141" i="26"/>
  <c r="E141" i="26"/>
  <c r="D141" i="26"/>
  <c r="C141" i="26"/>
  <c r="B141" i="26"/>
  <c r="A141" i="26"/>
  <c r="F140" i="26"/>
  <c r="E140" i="26"/>
  <c r="D140" i="26"/>
  <c r="C140" i="26"/>
  <c r="B140" i="26"/>
  <c r="A140" i="26"/>
  <c r="F139" i="26"/>
  <c r="E139" i="26"/>
  <c r="D139" i="26"/>
  <c r="C139" i="26"/>
  <c r="B139" i="26"/>
  <c r="A139" i="26"/>
  <c r="F138" i="26"/>
  <c r="E138" i="26"/>
  <c r="D138" i="26"/>
  <c r="C138" i="26"/>
  <c r="B138" i="26"/>
  <c r="A138" i="26"/>
  <c r="F137" i="26"/>
  <c r="E137" i="26"/>
  <c r="D137" i="26"/>
  <c r="C137" i="26"/>
  <c r="B137" i="26"/>
  <c r="A137" i="26"/>
  <c r="F136" i="26"/>
  <c r="E136" i="26"/>
  <c r="D136" i="26"/>
  <c r="C136" i="26"/>
  <c r="B136" i="26"/>
  <c r="A136" i="26"/>
  <c r="F135" i="26"/>
  <c r="E135" i="26"/>
  <c r="D135" i="26"/>
  <c r="C135" i="26"/>
  <c r="B135" i="26"/>
  <c r="A135" i="26"/>
  <c r="F134" i="26"/>
  <c r="E134" i="26"/>
  <c r="D134" i="26"/>
  <c r="C134" i="26"/>
  <c r="B134" i="26"/>
  <c r="A134" i="26"/>
  <c r="F133" i="26"/>
  <c r="E133" i="26"/>
  <c r="D133" i="26"/>
  <c r="C133" i="26"/>
  <c r="B133" i="26"/>
  <c r="A133" i="26"/>
  <c r="F132" i="26"/>
  <c r="E132" i="26"/>
  <c r="D132" i="26"/>
  <c r="C132" i="26"/>
  <c r="B132" i="26"/>
  <c r="A132" i="26"/>
  <c r="F131" i="26"/>
  <c r="E131" i="26"/>
  <c r="D131" i="26"/>
  <c r="C131" i="26"/>
  <c r="B131" i="26"/>
  <c r="A131" i="26"/>
  <c r="F130" i="26"/>
  <c r="E130" i="26"/>
  <c r="D130" i="26"/>
  <c r="C130" i="26"/>
  <c r="B130" i="26"/>
  <c r="A130" i="26"/>
  <c r="F129" i="26"/>
  <c r="E129" i="26"/>
  <c r="D129" i="26"/>
  <c r="C129" i="26"/>
  <c r="B129" i="26"/>
  <c r="A129" i="26"/>
  <c r="F128" i="26"/>
  <c r="E128" i="26"/>
  <c r="D128" i="26"/>
  <c r="C128" i="26"/>
  <c r="B128" i="26"/>
  <c r="A128" i="26"/>
  <c r="F127" i="26"/>
  <c r="E127" i="26"/>
  <c r="D127" i="26"/>
  <c r="C127" i="26"/>
  <c r="B127" i="26"/>
  <c r="A127" i="26"/>
  <c r="F126" i="26"/>
  <c r="E126" i="26"/>
  <c r="D126" i="26"/>
  <c r="C126" i="26"/>
  <c r="B126" i="26"/>
  <c r="A126" i="26"/>
  <c r="F125" i="26"/>
  <c r="E125" i="26"/>
  <c r="D125" i="26"/>
  <c r="C125" i="26"/>
  <c r="B125" i="26"/>
  <c r="A125" i="26"/>
  <c r="F124" i="26"/>
  <c r="E124" i="26"/>
  <c r="D124" i="26"/>
  <c r="C124" i="26"/>
  <c r="B124" i="26"/>
  <c r="A124" i="26"/>
  <c r="F123" i="26"/>
  <c r="E123" i="26"/>
  <c r="D123" i="26"/>
  <c r="C123" i="26"/>
  <c r="B123" i="26"/>
  <c r="A123" i="26"/>
  <c r="F122" i="26"/>
  <c r="E122" i="26"/>
  <c r="D122" i="26"/>
  <c r="C122" i="26"/>
  <c r="B122" i="26"/>
  <c r="A122" i="26"/>
  <c r="F121" i="26"/>
  <c r="E121" i="26"/>
  <c r="D121" i="26"/>
  <c r="C121" i="26"/>
  <c r="B121" i="26"/>
  <c r="A121" i="26"/>
  <c r="F120" i="26"/>
  <c r="E120" i="26"/>
  <c r="D120" i="26"/>
  <c r="C120" i="26"/>
  <c r="B120" i="26"/>
  <c r="A120" i="26"/>
  <c r="F119" i="26"/>
  <c r="E119" i="26"/>
  <c r="D119" i="26"/>
  <c r="C119" i="26"/>
  <c r="B119" i="26"/>
  <c r="A119" i="26"/>
  <c r="F118" i="26"/>
  <c r="E118" i="26"/>
  <c r="D118" i="26"/>
  <c r="C118" i="26"/>
  <c r="B118" i="26"/>
  <c r="A118" i="26"/>
  <c r="F117" i="26"/>
  <c r="E117" i="26"/>
  <c r="D117" i="26"/>
  <c r="C117" i="26"/>
  <c r="B117" i="26"/>
  <c r="A117" i="26"/>
  <c r="F116" i="26"/>
  <c r="E116" i="26"/>
  <c r="D116" i="26"/>
  <c r="C116" i="26"/>
  <c r="B116" i="26"/>
  <c r="A116" i="26"/>
  <c r="F115" i="26"/>
  <c r="E115" i="26"/>
  <c r="D115" i="26"/>
  <c r="C115" i="26"/>
  <c r="B115" i="26"/>
  <c r="A115" i="26"/>
  <c r="F114" i="26"/>
  <c r="E114" i="26"/>
  <c r="D114" i="26"/>
  <c r="C114" i="26"/>
  <c r="B114" i="26"/>
  <c r="A114" i="26"/>
  <c r="F113" i="26"/>
  <c r="E113" i="26"/>
  <c r="D113" i="26"/>
  <c r="C113" i="26"/>
  <c r="B113" i="26"/>
  <c r="A113" i="26"/>
  <c r="D112" i="26"/>
  <c r="A112" i="26"/>
  <c r="F110" i="26"/>
  <c r="E110" i="26"/>
  <c r="D110" i="26"/>
  <c r="C110" i="26"/>
  <c r="B110" i="26"/>
  <c r="A110" i="26"/>
  <c r="F109" i="26"/>
  <c r="E109" i="26"/>
  <c r="D109" i="26"/>
  <c r="C109" i="26"/>
  <c r="B109" i="26"/>
  <c r="A109" i="26"/>
  <c r="F108" i="26"/>
  <c r="E108" i="26"/>
  <c r="D108" i="26"/>
  <c r="C108" i="26"/>
  <c r="B108" i="26"/>
  <c r="A108" i="26"/>
  <c r="F107" i="26"/>
  <c r="E107" i="26"/>
  <c r="D107" i="26"/>
  <c r="C107" i="26"/>
  <c r="B107" i="26"/>
  <c r="A107" i="26"/>
  <c r="F106" i="26"/>
  <c r="E106" i="26"/>
  <c r="D106" i="26"/>
  <c r="C106" i="26"/>
  <c r="B106" i="26"/>
  <c r="A106" i="26"/>
  <c r="F105" i="26"/>
  <c r="E105" i="26"/>
  <c r="D105" i="26"/>
  <c r="C105" i="26"/>
  <c r="B105" i="26"/>
  <c r="A105" i="26"/>
  <c r="F104" i="26"/>
  <c r="E104" i="26"/>
  <c r="D104" i="26"/>
  <c r="C104" i="26"/>
  <c r="B104" i="26"/>
  <c r="A104" i="26"/>
  <c r="F103" i="26"/>
  <c r="E103" i="26"/>
  <c r="D103" i="26"/>
  <c r="C103" i="26"/>
  <c r="B103" i="26"/>
  <c r="A103" i="26"/>
  <c r="F102" i="26"/>
  <c r="E102" i="26"/>
  <c r="D102" i="26"/>
  <c r="C102" i="26"/>
  <c r="B102" i="26"/>
  <c r="A102" i="26"/>
  <c r="F101" i="26"/>
  <c r="E101" i="26"/>
  <c r="D101" i="26"/>
  <c r="C101" i="26"/>
  <c r="B101" i="26"/>
  <c r="A101" i="26"/>
  <c r="F100" i="26"/>
  <c r="E100" i="26"/>
  <c r="D100" i="26"/>
  <c r="C100" i="26"/>
  <c r="B100" i="26"/>
  <c r="A100" i="26"/>
  <c r="F99" i="26"/>
  <c r="E99" i="26"/>
  <c r="D99" i="26"/>
  <c r="C99" i="26"/>
  <c r="B99" i="26"/>
  <c r="A99" i="26"/>
  <c r="F98" i="26"/>
  <c r="E98" i="26"/>
  <c r="D98" i="26"/>
  <c r="C98" i="26"/>
  <c r="B98" i="26"/>
  <c r="A98" i="26"/>
  <c r="F97" i="26"/>
  <c r="E97" i="26"/>
  <c r="D97" i="26"/>
  <c r="C97" i="26"/>
  <c r="B97" i="26"/>
  <c r="A97" i="26"/>
  <c r="F96" i="26"/>
  <c r="E96" i="26"/>
  <c r="D96" i="26"/>
  <c r="C96" i="26"/>
  <c r="B96" i="26"/>
  <c r="A96" i="26"/>
  <c r="F95" i="26"/>
  <c r="E95" i="26"/>
  <c r="D95" i="26"/>
  <c r="C95" i="26"/>
  <c r="B95" i="26"/>
  <c r="A95" i="26"/>
  <c r="F94" i="26"/>
  <c r="E94" i="26"/>
  <c r="D94" i="26"/>
  <c r="C94" i="26"/>
  <c r="B94" i="26"/>
  <c r="A94" i="26"/>
  <c r="F93" i="26"/>
  <c r="E93" i="26"/>
  <c r="D93" i="26"/>
  <c r="C93" i="26"/>
  <c r="B93" i="26"/>
  <c r="A93" i="26"/>
  <c r="F92" i="26"/>
  <c r="E92" i="26"/>
  <c r="D92" i="26"/>
  <c r="C92" i="26"/>
  <c r="B92" i="26"/>
  <c r="A92" i="26"/>
  <c r="F91" i="26"/>
  <c r="E91" i="26"/>
  <c r="D91" i="26"/>
  <c r="C91" i="26"/>
  <c r="B91" i="26"/>
  <c r="A91" i="26"/>
  <c r="F90" i="26"/>
  <c r="E90" i="26"/>
  <c r="D90" i="26"/>
  <c r="C90" i="26"/>
  <c r="B90" i="26"/>
  <c r="A90" i="26"/>
  <c r="F89" i="26"/>
  <c r="E89" i="26"/>
  <c r="D89" i="26"/>
  <c r="C89" i="26"/>
  <c r="B89" i="26"/>
  <c r="A89" i="26"/>
  <c r="F88" i="26"/>
  <c r="E88" i="26"/>
  <c r="D88" i="26"/>
  <c r="C88" i="26"/>
  <c r="B88" i="26"/>
  <c r="A88" i="26"/>
  <c r="F87" i="26"/>
  <c r="E87" i="26"/>
  <c r="D87" i="26"/>
  <c r="C87" i="26"/>
  <c r="B87" i="26"/>
  <c r="A87" i="26"/>
  <c r="F86" i="26"/>
  <c r="E86" i="26"/>
  <c r="D86" i="26"/>
  <c r="C86" i="26"/>
  <c r="B86" i="26"/>
  <c r="A86" i="26"/>
  <c r="F85" i="26"/>
  <c r="E85" i="26"/>
  <c r="D85" i="26"/>
  <c r="C85" i="26"/>
  <c r="B85" i="26"/>
  <c r="A85" i="26"/>
  <c r="F84" i="26"/>
  <c r="E84" i="26"/>
  <c r="D84" i="26"/>
  <c r="C84" i="26"/>
  <c r="B84" i="26"/>
  <c r="A84" i="26"/>
  <c r="F83" i="26"/>
  <c r="E83" i="26"/>
  <c r="D83" i="26"/>
  <c r="C83" i="26"/>
  <c r="B83" i="26"/>
  <c r="A83" i="26"/>
  <c r="F82" i="26"/>
  <c r="E82" i="26"/>
  <c r="D82" i="26"/>
  <c r="C82" i="26"/>
  <c r="B82" i="26"/>
  <c r="A82" i="26"/>
  <c r="F81" i="26"/>
  <c r="E81" i="26"/>
  <c r="D81" i="26"/>
  <c r="C81" i="26"/>
  <c r="B81" i="26"/>
  <c r="A81" i="26"/>
  <c r="D80" i="26"/>
  <c r="A80" i="26"/>
  <c r="F78" i="26"/>
  <c r="E78" i="26"/>
  <c r="D78" i="26"/>
  <c r="C78" i="26"/>
  <c r="B78" i="26"/>
  <c r="A78" i="26"/>
  <c r="F77" i="26"/>
  <c r="E77" i="26"/>
  <c r="D77" i="26"/>
  <c r="C77" i="26"/>
  <c r="B77" i="26"/>
  <c r="A77" i="26"/>
  <c r="F76" i="26"/>
  <c r="E76" i="26"/>
  <c r="D76" i="26"/>
  <c r="C76" i="26"/>
  <c r="B76" i="26"/>
  <c r="A76" i="26"/>
  <c r="F75" i="26"/>
  <c r="E75" i="26"/>
  <c r="D75" i="26"/>
  <c r="C75" i="26"/>
  <c r="B75" i="26"/>
  <c r="A75" i="26"/>
  <c r="F74" i="26"/>
  <c r="E74" i="26"/>
  <c r="D74" i="26"/>
  <c r="C74" i="26"/>
  <c r="B74" i="26"/>
  <c r="A74" i="26"/>
  <c r="F73" i="26"/>
  <c r="E73" i="26"/>
  <c r="D73" i="26"/>
  <c r="C73" i="26"/>
  <c r="B73" i="26"/>
  <c r="A73" i="26"/>
  <c r="F72" i="26"/>
  <c r="E72" i="26"/>
  <c r="D72" i="26"/>
  <c r="C72" i="26"/>
  <c r="B72" i="26"/>
  <c r="A72" i="26"/>
  <c r="F71" i="26"/>
  <c r="E71" i="26"/>
  <c r="D71" i="26"/>
  <c r="C71" i="26"/>
  <c r="B71" i="26"/>
  <c r="A71" i="26"/>
  <c r="F70" i="26"/>
  <c r="E70" i="26"/>
  <c r="D70" i="26"/>
  <c r="C70" i="26"/>
  <c r="B70" i="26"/>
  <c r="A70" i="26"/>
  <c r="F69" i="26"/>
  <c r="E69" i="26"/>
  <c r="D69" i="26"/>
  <c r="C69" i="26"/>
  <c r="B69" i="26"/>
  <c r="A69" i="26"/>
  <c r="F68" i="26"/>
  <c r="E68" i="26"/>
  <c r="D68" i="26"/>
  <c r="C68" i="26"/>
  <c r="B68" i="26"/>
  <c r="A68" i="26"/>
  <c r="F67" i="26"/>
  <c r="E67" i="26"/>
  <c r="D67" i="26"/>
  <c r="C67" i="26"/>
  <c r="B67" i="26"/>
  <c r="A67" i="26"/>
  <c r="F66" i="26"/>
  <c r="E66" i="26"/>
  <c r="D66" i="26"/>
  <c r="C66" i="26"/>
  <c r="B66" i="26"/>
  <c r="A66" i="26"/>
  <c r="F65" i="26"/>
  <c r="E65" i="26"/>
  <c r="D65" i="26"/>
  <c r="C65" i="26"/>
  <c r="B65" i="26"/>
  <c r="A65" i="26"/>
  <c r="F64" i="26"/>
  <c r="E64" i="26"/>
  <c r="D64" i="26"/>
  <c r="C64" i="26"/>
  <c r="B64" i="26"/>
  <c r="A64" i="26"/>
  <c r="F63" i="26"/>
  <c r="E63" i="26"/>
  <c r="D63" i="26"/>
  <c r="C63" i="26"/>
  <c r="B63" i="26"/>
  <c r="A63" i="26"/>
  <c r="F62" i="26"/>
  <c r="E62" i="26"/>
  <c r="D62" i="26"/>
  <c r="C62" i="26"/>
  <c r="B62" i="26"/>
  <c r="A62" i="26"/>
  <c r="F61" i="26"/>
  <c r="E61" i="26"/>
  <c r="D61" i="26"/>
  <c r="C61" i="26"/>
  <c r="B61" i="26"/>
  <c r="A61" i="26"/>
  <c r="F60" i="26"/>
  <c r="E60" i="26"/>
  <c r="D60" i="26"/>
  <c r="C60" i="26"/>
  <c r="B60" i="26"/>
  <c r="A60" i="26"/>
  <c r="F59" i="26"/>
  <c r="E59" i="26"/>
  <c r="D59" i="26"/>
  <c r="C59" i="26"/>
  <c r="B59" i="26"/>
  <c r="A59" i="26"/>
  <c r="F58" i="26"/>
  <c r="E58" i="26"/>
  <c r="D58" i="26"/>
  <c r="C58" i="26"/>
  <c r="B58" i="26"/>
  <c r="A58" i="26"/>
  <c r="F57" i="26"/>
  <c r="E57" i="26"/>
  <c r="D57" i="26"/>
  <c r="C57" i="26"/>
  <c r="B57" i="26"/>
  <c r="A57" i="26"/>
  <c r="F56" i="26"/>
  <c r="E56" i="26"/>
  <c r="D56" i="26"/>
  <c r="C56" i="26"/>
  <c r="B56" i="26"/>
  <c r="A56" i="26"/>
  <c r="F55" i="26"/>
  <c r="E55" i="26"/>
  <c r="D55" i="26"/>
  <c r="C55" i="26"/>
  <c r="B55" i="26"/>
  <c r="A55" i="26"/>
  <c r="F54" i="26"/>
  <c r="E54" i="26"/>
  <c r="D54" i="26"/>
  <c r="C54" i="26"/>
  <c r="B54" i="26"/>
  <c r="A54" i="26"/>
  <c r="F53" i="26"/>
  <c r="E53" i="26"/>
  <c r="D53" i="26"/>
  <c r="C53" i="26"/>
  <c r="B53" i="26"/>
  <c r="A53" i="26"/>
  <c r="F52" i="26"/>
  <c r="E52" i="26"/>
  <c r="D52" i="26"/>
  <c r="C52" i="26"/>
  <c r="B52" i="26"/>
  <c r="A52" i="26"/>
  <c r="F51" i="26"/>
  <c r="E51" i="26"/>
  <c r="D51" i="26"/>
  <c r="C51" i="26"/>
  <c r="B51" i="26"/>
  <c r="A51" i="26"/>
  <c r="F50" i="26"/>
  <c r="E50" i="26"/>
  <c r="D50" i="26"/>
  <c r="C50" i="26"/>
  <c r="B50" i="26"/>
  <c r="A50" i="26"/>
  <c r="F49" i="26"/>
  <c r="E49" i="26"/>
  <c r="D49" i="26"/>
  <c r="C49" i="26"/>
  <c r="B49" i="26"/>
  <c r="A49" i="26"/>
  <c r="D48" i="26"/>
  <c r="A48" i="26"/>
  <c r="F46" i="26"/>
  <c r="E46" i="26"/>
  <c r="D46" i="26"/>
  <c r="C46" i="26"/>
  <c r="B46" i="26"/>
  <c r="A46" i="26"/>
  <c r="F45" i="26"/>
  <c r="E45" i="26"/>
  <c r="D45" i="26"/>
  <c r="C45" i="26"/>
  <c r="B45" i="26"/>
  <c r="A45" i="26"/>
  <c r="F44" i="26"/>
  <c r="E44" i="26"/>
  <c r="D44" i="26"/>
  <c r="C44" i="26"/>
  <c r="B44" i="26"/>
  <c r="A44" i="26"/>
  <c r="F43" i="26"/>
  <c r="E43" i="26"/>
  <c r="D43" i="26"/>
  <c r="C43" i="26"/>
  <c r="B43" i="26"/>
  <c r="A43" i="26"/>
  <c r="F42" i="26"/>
  <c r="E42" i="26"/>
  <c r="D42" i="26"/>
  <c r="C42" i="26"/>
  <c r="B42" i="26"/>
  <c r="A42" i="26"/>
  <c r="F41" i="26"/>
  <c r="E41" i="26"/>
  <c r="D41" i="26"/>
  <c r="C41" i="26"/>
  <c r="B41" i="26"/>
  <c r="A41" i="26"/>
  <c r="F40" i="26"/>
  <c r="E40" i="26"/>
  <c r="D40" i="26"/>
  <c r="C40" i="26"/>
  <c r="B40" i="26"/>
  <c r="A40" i="26"/>
  <c r="F39" i="26"/>
  <c r="E39" i="26"/>
  <c r="D39" i="26"/>
  <c r="C39" i="26"/>
  <c r="B39" i="26"/>
  <c r="A39" i="26"/>
  <c r="F38" i="26"/>
  <c r="E38" i="26"/>
  <c r="D38" i="26"/>
  <c r="C38" i="26"/>
  <c r="B38" i="26"/>
  <c r="A38" i="26"/>
  <c r="F37" i="26"/>
  <c r="E37" i="26"/>
  <c r="D37" i="26"/>
  <c r="C37" i="26"/>
  <c r="B37" i="26"/>
  <c r="A37" i="26"/>
  <c r="F36" i="26"/>
  <c r="E36" i="26"/>
  <c r="D36" i="26"/>
  <c r="C36" i="26"/>
  <c r="B36" i="26"/>
  <c r="A36" i="26"/>
  <c r="F35" i="26"/>
  <c r="E35" i="26"/>
  <c r="D35" i="26"/>
  <c r="C35" i="26"/>
  <c r="B35" i="26"/>
  <c r="A35" i="26"/>
  <c r="F34" i="26"/>
  <c r="E34" i="26"/>
  <c r="D34" i="26"/>
  <c r="C34" i="26"/>
  <c r="B34" i="26"/>
  <c r="A34" i="26"/>
  <c r="F33" i="26"/>
  <c r="E33" i="26"/>
  <c r="D33" i="26"/>
  <c r="C33" i="26"/>
  <c r="B33" i="26"/>
  <c r="A33" i="26"/>
  <c r="F32" i="26"/>
  <c r="E32" i="26"/>
  <c r="D32" i="26"/>
  <c r="C32" i="26"/>
  <c r="B32" i="26"/>
  <c r="A32" i="26"/>
  <c r="F31" i="26"/>
  <c r="E31" i="26"/>
  <c r="D31" i="26"/>
  <c r="C31" i="26"/>
  <c r="B31" i="26"/>
  <c r="A31" i="26"/>
  <c r="F30" i="26"/>
  <c r="E30" i="26"/>
  <c r="D30" i="26"/>
  <c r="C30" i="26"/>
  <c r="B30" i="26"/>
  <c r="A30" i="26"/>
  <c r="F29" i="26"/>
  <c r="E29" i="26"/>
  <c r="D29" i="26"/>
  <c r="C29" i="26"/>
  <c r="B29" i="26"/>
  <c r="A29" i="26"/>
  <c r="F28" i="26"/>
  <c r="E28" i="26"/>
  <c r="D28" i="26"/>
  <c r="C28" i="26"/>
  <c r="B28" i="26"/>
  <c r="A28" i="26"/>
  <c r="F27" i="26"/>
  <c r="E27" i="26"/>
  <c r="D27" i="26"/>
  <c r="C27" i="26"/>
  <c r="B27" i="26"/>
  <c r="A27" i="26"/>
  <c r="F26" i="26"/>
  <c r="E26" i="26"/>
  <c r="D26" i="26"/>
  <c r="C26" i="26"/>
  <c r="B26" i="26"/>
  <c r="A26" i="26"/>
  <c r="F25" i="26"/>
  <c r="E25" i="26"/>
  <c r="D25" i="26"/>
  <c r="C25" i="26"/>
  <c r="B25" i="26"/>
  <c r="A25" i="26"/>
  <c r="F24" i="26"/>
  <c r="E24" i="26"/>
  <c r="D24" i="26"/>
  <c r="C24" i="26"/>
  <c r="B24" i="26"/>
  <c r="A24" i="26"/>
  <c r="F23" i="26"/>
  <c r="E23" i="26"/>
  <c r="D23" i="26"/>
  <c r="C23" i="26"/>
  <c r="B23" i="26"/>
  <c r="A23" i="26"/>
  <c r="F22" i="26"/>
  <c r="E22" i="26"/>
  <c r="D22" i="26"/>
  <c r="C22" i="26"/>
  <c r="B22" i="26"/>
  <c r="A22" i="26"/>
  <c r="F21" i="26"/>
  <c r="E21" i="26"/>
  <c r="D21" i="26"/>
  <c r="C21" i="26"/>
  <c r="B21" i="26"/>
  <c r="A21" i="26"/>
  <c r="F20" i="26"/>
  <c r="E20" i="26"/>
  <c r="D20" i="26"/>
  <c r="C20" i="26"/>
  <c r="B20" i="26"/>
  <c r="A20" i="26"/>
  <c r="F19" i="26"/>
  <c r="E19" i="26"/>
  <c r="D19" i="26"/>
  <c r="C19" i="26"/>
  <c r="B19" i="26"/>
  <c r="A19" i="26"/>
  <c r="F18" i="26"/>
  <c r="E18" i="26"/>
  <c r="D18" i="26"/>
  <c r="C18" i="26"/>
  <c r="B18" i="26"/>
  <c r="A18" i="26"/>
  <c r="F17" i="26"/>
  <c r="E17" i="26"/>
  <c r="D17" i="26"/>
  <c r="C17" i="26"/>
  <c r="B17" i="26"/>
  <c r="A17" i="26"/>
  <c r="D16" i="26"/>
  <c r="A16" i="26"/>
  <c r="I11" i="26"/>
  <c r="E11" i="26"/>
  <c r="Q10" i="26"/>
  <c r="O10" i="26"/>
  <c r="E9" i="26"/>
  <c r="P7" i="26"/>
  <c r="O7" i="26"/>
  <c r="M7" i="26"/>
  <c r="E7" i="26"/>
  <c r="P5" i="26"/>
  <c r="M5" i="26"/>
  <c r="E5" i="26"/>
  <c r="P3" i="26"/>
  <c r="O3" i="26"/>
  <c r="N3" i="26"/>
  <c r="E3" i="26"/>
  <c r="D3" i="26"/>
  <c r="J987" i="25"/>
  <c r="D987" i="25"/>
  <c r="J986" i="25"/>
  <c r="D986" i="25"/>
  <c r="J985" i="25"/>
  <c r="D985" i="25"/>
  <c r="J984" i="25"/>
  <c r="D984" i="25"/>
  <c r="F974" i="25"/>
  <c r="E974" i="25"/>
  <c r="D974" i="25"/>
  <c r="C974" i="25"/>
  <c r="B974" i="25"/>
  <c r="A974" i="25"/>
  <c r="F973" i="25"/>
  <c r="E973" i="25"/>
  <c r="D973" i="25"/>
  <c r="C973" i="25"/>
  <c r="B973" i="25"/>
  <c r="A973" i="25"/>
  <c r="F972" i="25"/>
  <c r="E972" i="25"/>
  <c r="D972" i="25"/>
  <c r="C972" i="25"/>
  <c r="B972" i="25"/>
  <c r="A972" i="25"/>
  <c r="F971" i="25"/>
  <c r="E971" i="25"/>
  <c r="D971" i="25"/>
  <c r="C971" i="25"/>
  <c r="B971" i="25"/>
  <c r="A971" i="25"/>
  <c r="F970" i="25"/>
  <c r="E970" i="25"/>
  <c r="D970" i="25"/>
  <c r="C970" i="25"/>
  <c r="B970" i="25"/>
  <c r="A970" i="25"/>
  <c r="F969" i="25"/>
  <c r="E969" i="25"/>
  <c r="D969" i="25"/>
  <c r="C969" i="25"/>
  <c r="B969" i="25"/>
  <c r="A969" i="25"/>
  <c r="F968" i="25"/>
  <c r="E968" i="25"/>
  <c r="D968" i="25"/>
  <c r="C968" i="25"/>
  <c r="B968" i="25"/>
  <c r="A968" i="25"/>
  <c r="F967" i="25"/>
  <c r="E967" i="25"/>
  <c r="D967" i="25"/>
  <c r="C967" i="25"/>
  <c r="B967" i="25"/>
  <c r="A967" i="25"/>
  <c r="F966" i="25"/>
  <c r="E966" i="25"/>
  <c r="D966" i="25"/>
  <c r="C966" i="25"/>
  <c r="B966" i="25"/>
  <c r="A966" i="25"/>
  <c r="F965" i="25"/>
  <c r="E965" i="25"/>
  <c r="D965" i="25"/>
  <c r="C965" i="25"/>
  <c r="B965" i="25"/>
  <c r="A965" i="25"/>
  <c r="F964" i="25"/>
  <c r="E964" i="25"/>
  <c r="D964" i="25"/>
  <c r="C964" i="25"/>
  <c r="B964" i="25"/>
  <c r="A964" i="25"/>
  <c r="F963" i="25"/>
  <c r="E963" i="25"/>
  <c r="D963" i="25"/>
  <c r="C963" i="25"/>
  <c r="B963" i="25"/>
  <c r="A963" i="25"/>
  <c r="F962" i="25"/>
  <c r="E962" i="25"/>
  <c r="D962" i="25"/>
  <c r="C962" i="25"/>
  <c r="B962" i="25"/>
  <c r="A962" i="25"/>
  <c r="F961" i="25"/>
  <c r="E961" i="25"/>
  <c r="D961" i="25"/>
  <c r="C961" i="25"/>
  <c r="B961" i="25"/>
  <c r="A961" i="25"/>
  <c r="F960" i="25"/>
  <c r="E960" i="25"/>
  <c r="D960" i="25"/>
  <c r="C960" i="25"/>
  <c r="B960" i="25"/>
  <c r="A960" i="25"/>
  <c r="F959" i="25"/>
  <c r="E959" i="25"/>
  <c r="D959" i="25"/>
  <c r="C959" i="25"/>
  <c r="B959" i="25"/>
  <c r="A959" i="25"/>
  <c r="F958" i="25"/>
  <c r="E958" i="25"/>
  <c r="D958" i="25"/>
  <c r="C958" i="25"/>
  <c r="B958" i="25"/>
  <c r="A958" i="25"/>
  <c r="F957" i="25"/>
  <c r="E957" i="25"/>
  <c r="D957" i="25"/>
  <c r="C957" i="25"/>
  <c r="B957" i="25"/>
  <c r="A957" i="25"/>
  <c r="F956" i="25"/>
  <c r="E956" i="25"/>
  <c r="D956" i="25"/>
  <c r="C956" i="25"/>
  <c r="B956" i="25"/>
  <c r="A956" i="25"/>
  <c r="F955" i="25"/>
  <c r="E955" i="25"/>
  <c r="D955" i="25"/>
  <c r="C955" i="25"/>
  <c r="B955" i="25"/>
  <c r="A955" i="25"/>
  <c r="F954" i="25"/>
  <c r="E954" i="25"/>
  <c r="D954" i="25"/>
  <c r="C954" i="25"/>
  <c r="B954" i="25"/>
  <c r="A954" i="25"/>
  <c r="F953" i="25"/>
  <c r="E953" i="25"/>
  <c r="D953" i="25"/>
  <c r="C953" i="25"/>
  <c r="B953" i="25"/>
  <c r="A953" i="25"/>
  <c r="F952" i="25"/>
  <c r="E952" i="25"/>
  <c r="D952" i="25"/>
  <c r="C952" i="25"/>
  <c r="B952" i="25"/>
  <c r="A952" i="25"/>
  <c r="F951" i="25"/>
  <c r="E951" i="25"/>
  <c r="D951" i="25"/>
  <c r="C951" i="25"/>
  <c r="B951" i="25"/>
  <c r="A951" i="25"/>
  <c r="F950" i="25"/>
  <c r="E950" i="25"/>
  <c r="D950" i="25"/>
  <c r="C950" i="25"/>
  <c r="B950" i="25"/>
  <c r="A950" i="25"/>
  <c r="F949" i="25"/>
  <c r="E949" i="25"/>
  <c r="D949" i="25"/>
  <c r="C949" i="25"/>
  <c r="B949" i="25"/>
  <c r="A949" i="25"/>
  <c r="F948" i="25"/>
  <c r="E948" i="25"/>
  <c r="D948" i="25"/>
  <c r="C948" i="25"/>
  <c r="B948" i="25"/>
  <c r="A948" i="25"/>
  <c r="F947" i="25"/>
  <c r="E947" i="25"/>
  <c r="D947" i="25"/>
  <c r="C947" i="25"/>
  <c r="B947" i="25"/>
  <c r="A947" i="25"/>
  <c r="F946" i="25"/>
  <c r="E946" i="25"/>
  <c r="D946" i="25"/>
  <c r="C946" i="25"/>
  <c r="B946" i="25"/>
  <c r="A946" i="25"/>
  <c r="F945" i="25"/>
  <c r="E945" i="25"/>
  <c r="D945" i="25"/>
  <c r="C945" i="25"/>
  <c r="B945" i="25"/>
  <c r="A945" i="25"/>
  <c r="D944" i="25"/>
  <c r="A944" i="25"/>
  <c r="F942" i="25"/>
  <c r="E942" i="25"/>
  <c r="D942" i="25"/>
  <c r="C942" i="25"/>
  <c r="B942" i="25"/>
  <c r="A942" i="25"/>
  <c r="F941" i="25"/>
  <c r="E941" i="25"/>
  <c r="D941" i="25"/>
  <c r="C941" i="25"/>
  <c r="B941" i="25"/>
  <c r="A941" i="25"/>
  <c r="F940" i="25"/>
  <c r="E940" i="25"/>
  <c r="D940" i="25"/>
  <c r="C940" i="25"/>
  <c r="B940" i="25"/>
  <c r="A940" i="25"/>
  <c r="F939" i="25"/>
  <c r="E939" i="25"/>
  <c r="D939" i="25"/>
  <c r="C939" i="25"/>
  <c r="B939" i="25"/>
  <c r="A939" i="25"/>
  <c r="F938" i="25"/>
  <c r="E938" i="25"/>
  <c r="D938" i="25"/>
  <c r="C938" i="25"/>
  <c r="B938" i="25"/>
  <c r="A938" i="25"/>
  <c r="F937" i="25"/>
  <c r="E937" i="25"/>
  <c r="D937" i="25"/>
  <c r="C937" i="25"/>
  <c r="B937" i="25"/>
  <c r="A937" i="25"/>
  <c r="F936" i="25"/>
  <c r="E936" i="25"/>
  <c r="D936" i="25"/>
  <c r="C936" i="25"/>
  <c r="B936" i="25"/>
  <c r="A936" i="25"/>
  <c r="F935" i="25"/>
  <c r="E935" i="25"/>
  <c r="D935" i="25"/>
  <c r="C935" i="25"/>
  <c r="B935" i="25"/>
  <c r="A935" i="25"/>
  <c r="F934" i="25"/>
  <c r="E934" i="25"/>
  <c r="D934" i="25"/>
  <c r="C934" i="25"/>
  <c r="B934" i="25"/>
  <c r="A934" i="25"/>
  <c r="F933" i="25"/>
  <c r="E933" i="25"/>
  <c r="D933" i="25"/>
  <c r="C933" i="25"/>
  <c r="B933" i="25"/>
  <c r="A933" i="25"/>
  <c r="F932" i="25"/>
  <c r="E932" i="25"/>
  <c r="D932" i="25"/>
  <c r="C932" i="25"/>
  <c r="B932" i="25"/>
  <c r="A932" i="25"/>
  <c r="F931" i="25"/>
  <c r="E931" i="25"/>
  <c r="D931" i="25"/>
  <c r="C931" i="25"/>
  <c r="B931" i="25"/>
  <c r="A931" i="25"/>
  <c r="F930" i="25"/>
  <c r="E930" i="25"/>
  <c r="D930" i="25"/>
  <c r="C930" i="25"/>
  <c r="B930" i="25"/>
  <c r="A930" i="25"/>
  <c r="F929" i="25"/>
  <c r="E929" i="25"/>
  <c r="D929" i="25"/>
  <c r="C929" i="25"/>
  <c r="B929" i="25"/>
  <c r="A929" i="25"/>
  <c r="F928" i="25"/>
  <c r="E928" i="25"/>
  <c r="D928" i="25"/>
  <c r="C928" i="25"/>
  <c r="B928" i="25"/>
  <c r="A928" i="25"/>
  <c r="F927" i="25"/>
  <c r="E927" i="25"/>
  <c r="D927" i="25"/>
  <c r="C927" i="25"/>
  <c r="B927" i="25"/>
  <c r="A927" i="25"/>
  <c r="F926" i="25"/>
  <c r="E926" i="25"/>
  <c r="D926" i="25"/>
  <c r="C926" i="25"/>
  <c r="B926" i="25"/>
  <c r="A926" i="25"/>
  <c r="F925" i="25"/>
  <c r="E925" i="25"/>
  <c r="D925" i="25"/>
  <c r="C925" i="25"/>
  <c r="B925" i="25"/>
  <c r="A925" i="25"/>
  <c r="F924" i="25"/>
  <c r="E924" i="25"/>
  <c r="D924" i="25"/>
  <c r="C924" i="25"/>
  <c r="B924" i="25"/>
  <c r="A924" i="25"/>
  <c r="F923" i="25"/>
  <c r="E923" i="25"/>
  <c r="D923" i="25"/>
  <c r="C923" i="25"/>
  <c r="B923" i="25"/>
  <c r="A923" i="25"/>
  <c r="F922" i="25"/>
  <c r="E922" i="25"/>
  <c r="D922" i="25"/>
  <c r="C922" i="25"/>
  <c r="B922" i="25"/>
  <c r="A922" i="25"/>
  <c r="F921" i="25"/>
  <c r="E921" i="25"/>
  <c r="D921" i="25"/>
  <c r="C921" i="25"/>
  <c r="B921" i="25"/>
  <c r="A921" i="25"/>
  <c r="F920" i="25"/>
  <c r="E920" i="25"/>
  <c r="D920" i="25"/>
  <c r="C920" i="25"/>
  <c r="B920" i="25"/>
  <c r="A920" i="25"/>
  <c r="F919" i="25"/>
  <c r="E919" i="25"/>
  <c r="D919" i="25"/>
  <c r="C919" i="25"/>
  <c r="B919" i="25"/>
  <c r="A919" i="25"/>
  <c r="F918" i="25"/>
  <c r="E918" i="25"/>
  <c r="D918" i="25"/>
  <c r="C918" i="25"/>
  <c r="B918" i="25"/>
  <c r="A918" i="25"/>
  <c r="F917" i="25"/>
  <c r="E917" i="25"/>
  <c r="D917" i="25"/>
  <c r="C917" i="25"/>
  <c r="B917" i="25"/>
  <c r="A917" i="25"/>
  <c r="F916" i="25"/>
  <c r="E916" i="25"/>
  <c r="D916" i="25"/>
  <c r="C916" i="25"/>
  <c r="B916" i="25"/>
  <c r="A916" i="25"/>
  <c r="F915" i="25"/>
  <c r="E915" i="25"/>
  <c r="D915" i="25"/>
  <c r="C915" i="25"/>
  <c r="B915" i="25"/>
  <c r="A915" i="25"/>
  <c r="F914" i="25"/>
  <c r="E914" i="25"/>
  <c r="D914" i="25"/>
  <c r="C914" i="25"/>
  <c r="B914" i="25"/>
  <c r="A914" i="25"/>
  <c r="F913" i="25"/>
  <c r="E913" i="25"/>
  <c r="D913" i="25"/>
  <c r="C913" i="25"/>
  <c r="B913" i="25"/>
  <c r="A913" i="25"/>
  <c r="D912" i="25"/>
  <c r="A912" i="25"/>
  <c r="F910" i="25"/>
  <c r="E910" i="25"/>
  <c r="D910" i="25"/>
  <c r="C910" i="25"/>
  <c r="B910" i="25"/>
  <c r="A910" i="25"/>
  <c r="F909" i="25"/>
  <c r="E909" i="25"/>
  <c r="D909" i="25"/>
  <c r="C909" i="25"/>
  <c r="B909" i="25"/>
  <c r="A909" i="25"/>
  <c r="F908" i="25"/>
  <c r="E908" i="25"/>
  <c r="D908" i="25"/>
  <c r="C908" i="25"/>
  <c r="B908" i="25"/>
  <c r="A908" i="25"/>
  <c r="F907" i="25"/>
  <c r="E907" i="25"/>
  <c r="D907" i="25"/>
  <c r="C907" i="25"/>
  <c r="B907" i="25"/>
  <c r="A907" i="25"/>
  <c r="F906" i="25"/>
  <c r="E906" i="25"/>
  <c r="D906" i="25"/>
  <c r="C906" i="25"/>
  <c r="B906" i="25"/>
  <c r="A906" i="25"/>
  <c r="F905" i="25"/>
  <c r="E905" i="25"/>
  <c r="D905" i="25"/>
  <c r="C905" i="25"/>
  <c r="B905" i="25"/>
  <c r="A905" i="25"/>
  <c r="F904" i="25"/>
  <c r="E904" i="25"/>
  <c r="D904" i="25"/>
  <c r="C904" i="25"/>
  <c r="B904" i="25"/>
  <c r="A904" i="25"/>
  <c r="F903" i="25"/>
  <c r="E903" i="25"/>
  <c r="D903" i="25"/>
  <c r="C903" i="25"/>
  <c r="B903" i="25"/>
  <c r="A903" i="25"/>
  <c r="F902" i="25"/>
  <c r="E902" i="25"/>
  <c r="D902" i="25"/>
  <c r="C902" i="25"/>
  <c r="B902" i="25"/>
  <c r="A902" i="25"/>
  <c r="F901" i="25"/>
  <c r="E901" i="25"/>
  <c r="D901" i="25"/>
  <c r="C901" i="25"/>
  <c r="B901" i="25"/>
  <c r="A901" i="25"/>
  <c r="F900" i="25"/>
  <c r="E900" i="25"/>
  <c r="D900" i="25"/>
  <c r="C900" i="25"/>
  <c r="B900" i="25"/>
  <c r="A900" i="25"/>
  <c r="F899" i="25"/>
  <c r="E899" i="25"/>
  <c r="D899" i="25"/>
  <c r="C899" i="25"/>
  <c r="B899" i="25"/>
  <c r="A899" i="25"/>
  <c r="F898" i="25"/>
  <c r="E898" i="25"/>
  <c r="D898" i="25"/>
  <c r="C898" i="25"/>
  <c r="B898" i="25"/>
  <c r="A898" i="25"/>
  <c r="F897" i="25"/>
  <c r="E897" i="25"/>
  <c r="D897" i="25"/>
  <c r="C897" i="25"/>
  <c r="B897" i="25"/>
  <c r="A897" i="25"/>
  <c r="F896" i="25"/>
  <c r="E896" i="25"/>
  <c r="D896" i="25"/>
  <c r="C896" i="25"/>
  <c r="B896" i="25"/>
  <c r="A896" i="25"/>
  <c r="F895" i="25"/>
  <c r="E895" i="25"/>
  <c r="D895" i="25"/>
  <c r="C895" i="25"/>
  <c r="B895" i="25"/>
  <c r="A895" i="25"/>
  <c r="F894" i="25"/>
  <c r="E894" i="25"/>
  <c r="D894" i="25"/>
  <c r="C894" i="25"/>
  <c r="B894" i="25"/>
  <c r="A894" i="25"/>
  <c r="F893" i="25"/>
  <c r="E893" i="25"/>
  <c r="D893" i="25"/>
  <c r="C893" i="25"/>
  <c r="B893" i="25"/>
  <c r="A893" i="25"/>
  <c r="F892" i="25"/>
  <c r="E892" i="25"/>
  <c r="D892" i="25"/>
  <c r="C892" i="25"/>
  <c r="B892" i="25"/>
  <c r="A892" i="25"/>
  <c r="F891" i="25"/>
  <c r="E891" i="25"/>
  <c r="D891" i="25"/>
  <c r="C891" i="25"/>
  <c r="B891" i="25"/>
  <c r="A891" i="25"/>
  <c r="F890" i="25"/>
  <c r="E890" i="25"/>
  <c r="D890" i="25"/>
  <c r="C890" i="25"/>
  <c r="B890" i="25"/>
  <c r="A890" i="25"/>
  <c r="F889" i="25"/>
  <c r="E889" i="25"/>
  <c r="D889" i="25"/>
  <c r="C889" i="25"/>
  <c r="B889" i="25"/>
  <c r="A889" i="25"/>
  <c r="F888" i="25"/>
  <c r="E888" i="25"/>
  <c r="D888" i="25"/>
  <c r="C888" i="25"/>
  <c r="B888" i="25"/>
  <c r="A888" i="25"/>
  <c r="F887" i="25"/>
  <c r="E887" i="25"/>
  <c r="D887" i="25"/>
  <c r="C887" i="25"/>
  <c r="B887" i="25"/>
  <c r="A887" i="25"/>
  <c r="F886" i="25"/>
  <c r="E886" i="25"/>
  <c r="D886" i="25"/>
  <c r="C886" i="25"/>
  <c r="B886" i="25"/>
  <c r="A886" i="25"/>
  <c r="F885" i="25"/>
  <c r="E885" i="25"/>
  <c r="D885" i="25"/>
  <c r="C885" i="25"/>
  <c r="B885" i="25"/>
  <c r="A885" i="25"/>
  <c r="F884" i="25"/>
  <c r="E884" i="25"/>
  <c r="D884" i="25"/>
  <c r="C884" i="25"/>
  <c r="B884" i="25"/>
  <c r="A884" i="25"/>
  <c r="F883" i="25"/>
  <c r="E883" i="25"/>
  <c r="D883" i="25"/>
  <c r="C883" i="25"/>
  <c r="B883" i="25"/>
  <c r="A883" i="25"/>
  <c r="F882" i="25"/>
  <c r="E882" i="25"/>
  <c r="D882" i="25"/>
  <c r="C882" i="25"/>
  <c r="B882" i="25"/>
  <c r="A882" i="25"/>
  <c r="F881" i="25"/>
  <c r="E881" i="25"/>
  <c r="D881" i="25"/>
  <c r="C881" i="25"/>
  <c r="B881" i="25"/>
  <c r="A881" i="25"/>
  <c r="D880" i="25"/>
  <c r="A880" i="25"/>
  <c r="F878" i="25"/>
  <c r="E878" i="25"/>
  <c r="D878" i="25"/>
  <c r="C878" i="25"/>
  <c r="B878" i="25"/>
  <c r="A878" i="25"/>
  <c r="F877" i="25"/>
  <c r="E877" i="25"/>
  <c r="D877" i="25"/>
  <c r="C877" i="25"/>
  <c r="B877" i="25"/>
  <c r="A877" i="25"/>
  <c r="F876" i="25"/>
  <c r="E876" i="25"/>
  <c r="D876" i="25"/>
  <c r="C876" i="25"/>
  <c r="B876" i="25"/>
  <c r="A876" i="25"/>
  <c r="F875" i="25"/>
  <c r="E875" i="25"/>
  <c r="D875" i="25"/>
  <c r="C875" i="25"/>
  <c r="B875" i="25"/>
  <c r="A875" i="25"/>
  <c r="F874" i="25"/>
  <c r="E874" i="25"/>
  <c r="D874" i="25"/>
  <c r="C874" i="25"/>
  <c r="B874" i="25"/>
  <c r="A874" i="25"/>
  <c r="F873" i="25"/>
  <c r="E873" i="25"/>
  <c r="D873" i="25"/>
  <c r="C873" i="25"/>
  <c r="B873" i="25"/>
  <c r="A873" i="25"/>
  <c r="F872" i="25"/>
  <c r="E872" i="25"/>
  <c r="D872" i="25"/>
  <c r="C872" i="25"/>
  <c r="B872" i="25"/>
  <c r="A872" i="25"/>
  <c r="F871" i="25"/>
  <c r="E871" i="25"/>
  <c r="D871" i="25"/>
  <c r="C871" i="25"/>
  <c r="B871" i="25"/>
  <c r="A871" i="25"/>
  <c r="F870" i="25"/>
  <c r="E870" i="25"/>
  <c r="D870" i="25"/>
  <c r="C870" i="25"/>
  <c r="B870" i="25"/>
  <c r="A870" i="25"/>
  <c r="F869" i="25"/>
  <c r="E869" i="25"/>
  <c r="D869" i="25"/>
  <c r="C869" i="25"/>
  <c r="B869" i="25"/>
  <c r="A869" i="25"/>
  <c r="F868" i="25"/>
  <c r="E868" i="25"/>
  <c r="D868" i="25"/>
  <c r="C868" i="25"/>
  <c r="B868" i="25"/>
  <c r="A868" i="25"/>
  <c r="F867" i="25"/>
  <c r="E867" i="25"/>
  <c r="D867" i="25"/>
  <c r="C867" i="25"/>
  <c r="B867" i="25"/>
  <c r="A867" i="25"/>
  <c r="F866" i="25"/>
  <c r="E866" i="25"/>
  <c r="D866" i="25"/>
  <c r="C866" i="25"/>
  <c r="B866" i="25"/>
  <c r="A866" i="25"/>
  <c r="F865" i="25"/>
  <c r="E865" i="25"/>
  <c r="D865" i="25"/>
  <c r="C865" i="25"/>
  <c r="B865" i="25"/>
  <c r="A865" i="25"/>
  <c r="F864" i="25"/>
  <c r="E864" i="25"/>
  <c r="D864" i="25"/>
  <c r="C864" i="25"/>
  <c r="B864" i="25"/>
  <c r="A864" i="25"/>
  <c r="F863" i="25"/>
  <c r="E863" i="25"/>
  <c r="D863" i="25"/>
  <c r="C863" i="25"/>
  <c r="B863" i="25"/>
  <c r="A863" i="25"/>
  <c r="F862" i="25"/>
  <c r="E862" i="25"/>
  <c r="D862" i="25"/>
  <c r="C862" i="25"/>
  <c r="B862" i="25"/>
  <c r="A862" i="25"/>
  <c r="F861" i="25"/>
  <c r="E861" i="25"/>
  <c r="D861" i="25"/>
  <c r="C861" i="25"/>
  <c r="B861" i="25"/>
  <c r="A861" i="25"/>
  <c r="F860" i="25"/>
  <c r="E860" i="25"/>
  <c r="D860" i="25"/>
  <c r="C860" i="25"/>
  <c r="B860" i="25"/>
  <c r="A860" i="25"/>
  <c r="F859" i="25"/>
  <c r="E859" i="25"/>
  <c r="D859" i="25"/>
  <c r="C859" i="25"/>
  <c r="B859" i="25"/>
  <c r="A859" i="25"/>
  <c r="F858" i="25"/>
  <c r="E858" i="25"/>
  <c r="D858" i="25"/>
  <c r="C858" i="25"/>
  <c r="B858" i="25"/>
  <c r="A858" i="25"/>
  <c r="F857" i="25"/>
  <c r="E857" i="25"/>
  <c r="D857" i="25"/>
  <c r="C857" i="25"/>
  <c r="B857" i="25"/>
  <c r="A857" i="25"/>
  <c r="F856" i="25"/>
  <c r="E856" i="25"/>
  <c r="D856" i="25"/>
  <c r="C856" i="25"/>
  <c r="B856" i="25"/>
  <c r="A856" i="25"/>
  <c r="F855" i="25"/>
  <c r="E855" i="25"/>
  <c r="D855" i="25"/>
  <c r="C855" i="25"/>
  <c r="B855" i="25"/>
  <c r="A855" i="25"/>
  <c r="F854" i="25"/>
  <c r="E854" i="25"/>
  <c r="D854" i="25"/>
  <c r="C854" i="25"/>
  <c r="B854" i="25"/>
  <c r="A854" i="25"/>
  <c r="F853" i="25"/>
  <c r="E853" i="25"/>
  <c r="D853" i="25"/>
  <c r="C853" i="25"/>
  <c r="B853" i="25"/>
  <c r="A853" i="25"/>
  <c r="F852" i="25"/>
  <c r="E852" i="25"/>
  <c r="D852" i="25"/>
  <c r="C852" i="25"/>
  <c r="B852" i="25"/>
  <c r="A852" i="25"/>
  <c r="F851" i="25"/>
  <c r="E851" i="25"/>
  <c r="D851" i="25"/>
  <c r="C851" i="25"/>
  <c r="B851" i="25"/>
  <c r="A851" i="25"/>
  <c r="F850" i="25"/>
  <c r="E850" i="25"/>
  <c r="D850" i="25"/>
  <c r="C850" i="25"/>
  <c r="B850" i="25"/>
  <c r="A850" i="25"/>
  <c r="F849" i="25"/>
  <c r="E849" i="25"/>
  <c r="D849" i="25"/>
  <c r="C849" i="25"/>
  <c r="B849" i="25"/>
  <c r="A849" i="25"/>
  <c r="D848" i="25"/>
  <c r="A848" i="25"/>
  <c r="F846" i="25"/>
  <c r="E846" i="25"/>
  <c r="D846" i="25"/>
  <c r="C846" i="25"/>
  <c r="B846" i="25"/>
  <c r="A846" i="25"/>
  <c r="F845" i="25"/>
  <c r="E845" i="25"/>
  <c r="D845" i="25"/>
  <c r="C845" i="25"/>
  <c r="B845" i="25"/>
  <c r="A845" i="25"/>
  <c r="F844" i="25"/>
  <c r="E844" i="25"/>
  <c r="D844" i="25"/>
  <c r="C844" i="25"/>
  <c r="B844" i="25"/>
  <c r="A844" i="25"/>
  <c r="F843" i="25"/>
  <c r="E843" i="25"/>
  <c r="D843" i="25"/>
  <c r="C843" i="25"/>
  <c r="B843" i="25"/>
  <c r="A843" i="25"/>
  <c r="F842" i="25"/>
  <c r="E842" i="25"/>
  <c r="D842" i="25"/>
  <c r="C842" i="25"/>
  <c r="B842" i="25"/>
  <c r="A842" i="25"/>
  <c r="F841" i="25"/>
  <c r="E841" i="25"/>
  <c r="D841" i="25"/>
  <c r="C841" i="25"/>
  <c r="B841" i="25"/>
  <c r="A841" i="25"/>
  <c r="F840" i="25"/>
  <c r="E840" i="25"/>
  <c r="D840" i="25"/>
  <c r="C840" i="25"/>
  <c r="B840" i="25"/>
  <c r="A840" i="25"/>
  <c r="F839" i="25"/>
  <c r="E839" i="25"/>
  <c r="D839" i="25"/>
  <c r="C839" i="25"/>
  <c r="B839" i="25"/>
  <c r="A839" i="25"/>
  <c r="F838" i="25"/>
  <c r="E838" i="25"/>
  <c r="D838" i="25"/>
  <c r="C838" i="25"/>
  <c r="B838" i="25"/>
  <c r="A838" i="25"/>
  <c r="F837" i="25"/>
  <c r="E837" i="25"/>
  <c r="D837" i="25"/>
  <c r="C837" i="25"/>
  <c r="B837" i="25"/>
  <c r="A837" i="25"/>
  <c r="F836" i="25"/>
  <c r="E836" i="25"/>
  <c r="D836" i="25"/>
  <c r="C836" i="25"/>
  <c r="B836" i="25"/>
  <c r="A836" i="25"/>
  <c r="F835" i="25"/>
  <c r="E835" i="25"/>
  <c r="D835" i="25"/>
  <c r="C835" i="25"/>
  <c r="B835" i="25"/>
  <c r="A835" i="25"/>
  <c r="F834" i="25"/>
  <c r="E834" i="25"/>
  <c r="D834" i="25"/>
  <c r="C834" i="25"/>
  <c r="B834" i="25"/>
  <c r="A834" i="25"/>
  <c r="F833" i="25"/>
  <c r="E833" i="25"/>
  <c r="D833" i="25"/>
  <c r="C833" i="25"/>
  <c r="B833" i="25"/>
  <c r="A833" i="25"/>
  <c r="F832" i="25"/>
  <c r="E832" i="25"/>
  <c r="D832" i="25"/>
  <c r="C832" i="25"/>
  <c r="B832" i="25"/>
  <c r="A832" i="25"/>
  <c r="F831" i="25"/>
  <c r="E831" i="25"/>
  <c r="D831" i="25"/>
  <c r="C831" i="25"/>
  <c r="B831" i="25"/>
  <c r="A831" i="25"/>
  <c r="F830" i="25"/>
  <c r="E830" i="25"/>
  <c r="D830" i="25"/>
  <c r="C830" i="25"/>
  <c r="B830" i="25"/>
  <c r="A830" i="25"/>
  <c r="F829" i="25"/>
  <c r="E829" i="25"/>
  <c r="D829" i="25"/>
  <c r="C829" i="25"/>
  <c r="B829" i="25"/>
  <c r="A829" i="25"/>
  <c r="F828" i="25"/>
  <c r="E828" i="25"/>
  <c r="D828" i="25"/>
  <c r="C828" i="25"/>
  <c r="B828" i="25"/>
  <c r="A828" i="25"/>
  <c r="F827" i="25"/>
  <c r="E827" i="25"/>
  <c r="D827" i="25"/>
  <c r="C827" i="25"/>
  <c r="B827" i="25"/>
  <c r="A827" i="25"/>
  <c r="F826" i="25"/>
  <c r="E826" i="25"/>
  <c r="D826" i="25"/>
  <c r="C826" i="25"/>
  <c r="B826" i="25"/>
  <c r="A826" i="25"/>
  <c r="F825" i="25"/>
  <c r="E825" i="25"/>
  <c r="D825" i="25"/>
  <c r="C825" i="25"/>
  <c r="B825" i="25"/>
  <c r="A825" i="25"/>
  <c r="F824" i="25"/>
  <c r="E824" i="25"/>
  <c r="D824" i="25"/>
  <c r="C824" i="25"/>
  <c r="B824" i="25"/>
  <c r="A824" i="25"/>
  <c r="F823" i="25"/>
  <c r="E823" i="25"/>
  <c r="D823" i="25"/>
  <c r="C823" i="25"/>
  <c r="B823" i="25"/>
  <c r="A823" i="25"/>
  <c r="F822" i="25"/>
  <c r="E822" i="25"/>
  <c r="D822" i="25"/>
  <c r="C822" i="25"/>
  <c r="B822" i="25"/>
  <c r="A822" i="25"/>
  <c r="F821" i="25"/>
  <c r="E821" i="25"/>
  <c r="D821" i="25"/>
  <c r="C821" i="25"/>
  <c r="B821" i="25"/>
  <c r="A821" i="25"/>
  <c r="F820" i="25"/>
  <c r="E820" i="25"/>
  <c r="D820" i="25"/>
  <c r="C820" i="25"/>
  <c r="B820" i="25"/>
  <c r="A820" i="25"/>
  <c r="F819" i="25"/>
  <c r="E819" i="25"/>
  <c r="D819" i="25"/>
  <c r="C819" i="25"/>
  <c r="B819" i="25"/>
  <c r="A819" i="25"/>
  <c r="F818" i="25"/>
  <c r="E818" i="25"/>
  <c r="D818" i="25"/>
  <c r="C818" i="25"/>
  <c r="B818" i="25"/>
  <c r="A818" i="25"/>
  <c r="F817" i="25"/>
  <c r="E817" i="25"/>
  <c r="D817" i="25"/>
  <c r="C817" i="25"/>
  <c r="B817" i="25"/>
  <c r="A817" i="25"/>
  <c r="D816" i="25"/>
  <c r="A816" i="25"/>
  <c r="F814" i="25"/>
  <c r="E814" i="25"/>
  <c r="D814" i="25"/>
  <c r="C814" i="25"/>
  <c r="B814" i="25"/>
  <c r="A814" i="25"/>
  <c r="F813" i="25"/>
  <c r="E813" i="25"/>
  <c r="D813" i="25"/>
  <c r="C813" i="25"/>
  <c r="B813" i="25"/>
  <c r="A813" i="25"/>
  <c r="F812" i="25"/>
  <c r="E812" i="25"/>
  <c r="D812" i="25"/>
  <c r="C812" i="25"/>
  <c r="B812" i="25"/>
  <c r="A812" i="25"/>
  <c r="F811" i="25"/>
  <c r="E811" i="25"/>
  <c r="D811" i="25"/>
  <c r="C811" i="25"/>
  <c r="B811" i="25"/>
  <c r="A811" i="25"/>
  <c r="F810" i="25"/>
  <c r="E810" i="25"/>
  <c r="D810" i="25"/>
  <c r="C810" i="25"/>
  <c r="B810" i="25"/>
  <c r="A810" i="25"/>
  <c r="F809" i="25"/>
  <c r="E809" i="25"/>
  <c r="D809" i="25"/>
  <c r="C809" i="25"/>
  <c r="B809" i="25"/>
  <c r="A809" i="25"/>
  <c r="F808" i="25"/>
  <c r="E808" i="25"/>
  <c r="D808" i="25"/>
  <c r="C808" i="25"/>
  <c r="B808" i="25"/>
  <c r="A808" i="25"/>
  <c r="F807" i="25"/>
  <c r="E807" i="25"/>
  <c r="D807" i="25"/>
  <c r="C807" i="25"/>
  <c r="B807" i="25"/>
  <c r="A807" i="25"/>
  <c r="F806" i="25"/>
  <c r="E806" i="25"/>
  <c r="D806" i="25"/>
  <c r="C806" i="25"/>
  <c r="B806" i="25"/>
  <c r="A806" i="25"/>
  <c r="F805" i="25"/>
  <c r="E805" i="25"/>
  <c r="D805" i="25"/>
  <c r="C805" i="25"/>
  <c r="B805" i="25"/>
  <c r="A805" i="25"/>
  <c r="F804" i="25"/>
  <c r="E804" i="25"/>
  <c r="D804" i="25"/>
  <c r="C804" i="25"/>
  <c r="B804" i="25"/>
  <c r="A804" i="25"/>
  <c r="F803" i="25"/>
  <c r="E803" i="25"/>
  <c r="D803" i="25"/>
  <c r="C803" i="25"/>
  <c r="B803" i="25"/>
  <c r="A803" i="25"/>
  <c r="F802" i="25"/>
  <c r="E802" i="25"/>
  <c r="D802" i="25"/>
  <c r="C802" i="25"/>
  <c r="B802" i="25"/>
  <c r="A802" i="25"/>
  <c r="F801" i="25"/>
  <c r="E801" i="25"/>
  <c r="D801" i="25"/>
  <c r="C801" i="25"/>
  <c r="B801" i="25"/>
  <c r="A801" i="25"/>
  <c r="F800" i="25"/>
  <c r="E800" i="25"/>
  <c r="D800" i="25"/>
  <c r="C800" i="25"/>
  <c r="B800" i="25"/>
  <c r="A800" i="25"/>
  <c r="F799" i="25"/>
  <c r="E799" i="25"/>
  <c r="D799" i="25"/>
  <c r="C799" i="25"/>
  <c r="B799" i="25"/>
  <c r="A799" i="25"/>
  <c r="F798" i="25"/>
  <c r="E798" i="25"/>
  <c r="D798" i="25"/>
  <c r="C798" i="25"/>
  <c r="B798" i="25"/>
  <c r="A798" i="25"/>
  <c r="F797" i="25"/>
  <c r="E797" i="25"/>
  <c r="D797" i="25"/>
  <c r="C797" i="25"/>
  <c r="B797" i="25"/>
  <c r="A797" i="25"/>
  <c r="F796" i="25"/>
  <c r="E796" i="25"/>
  <c r="D796" i="25"/>
  <c r="C796" i="25"/>
  <c r="B796" i="25"/>
  <c r="A796" i="25"/>
  <c r="F795" i="25"/>
  <c r="E795" i="25"/>
  <c r="D795" i="25"/>
  <c r="C795" i="25"/>
  <c r="B795" i="25"/>
  <c r="A795" i="25"/>
  <c r="F794" i="25"/>
  <c r="E794" i="25"/>
  <c r="D794" i="25"/>
  <c r="C794" i="25"/>
  <c r="B794" i="25"/>
  <c r="A794" i="25"/>
  <c r="F793" i="25"/>
  <c r="E793" i="25"/>
  <c r="D793" i="25"/>
  <c r="C793" i="25"/>
  <c r="B793" i="25"/>
  <c r="A793" i="25"/>
  <c r="F792" i="25"/>
  <c r="E792" i="25"/>
  <c r="D792" i="25"/>
  <c r="C792" i="25"/>
  <c r="B792" i="25"/>
  <c r="A792" i="25"/>
  <c r="F791" i="25"/>
  <c r="E791" i="25"/>
  <c r="D791" i="25"/>
  <c r="C791" i="25"/>
  <c r="B791" i="25"/>
  <c r="A791" i="25"/>
  <c r="F790" i="25"/>
  <c r="E790" i="25"/>
  <c r="D790" i="25"/>
  <c r="C790" i="25"/>
  <c r="B790" i="25"/>
  <c r="A790" i="25"/>
  <c r="F789" i="25"/>
  <c r="E789" i="25"/>
  <c r="D789" i="25"/>
  <c r="C789" i="25"/>
  <c r="B789" i="25"/>
  <c r="A789" i="25"/>
  <c r="F788" i="25"/>
  <c r="E788" i="25"/>
  <c r="D788" i="25"/>
  <c r="C788" i="25"/>
  <c r="B788" i="25"/>
  <c r="A788" i="25"/>
  <c r="F787" i="25"/>
  <c r="E787" i="25"/>
  <c r="D787" i="25"/>
  <c r="C787" i="25"/>
  <c r="B787" i="25"/>
  <c r="A787" i="25"/>
  <c r="F786" i="25"/>
  <c r="E786" i="25"/>
  <c r="D786" i="25"/>
  <c r="C786" i="25"/>
  <c r="B786" i="25"/>
  <c r="A786" i="25"/>
  <c r="F785" i="25"/>
  <c r="E785" i="25"/>
  <c r="D785" i="25"/>
  <c r="C785" i="25"/>
  <c r="B785" i="25"/>
  <c r="A785" i="25"/>
  <c r="D784" i="25"/>
  <c r="A784" i="25"/>
  <c r="F782" i="25"/>
  <c r="E782" i="25"/>
  <c r="D782" i="25"/>
  <c r="C782" i="25"/>
  <c r="B782" i="25"/>
  <c r="A782" i="25"/>
  <c r="F781" i="25"/>
  <c r="E781" i="25"/>
  <c r="D781" i="25"/>
  <c r="C781" i="25"/>
  <c r="B781" i="25"/>
  <c r="A781" i="25"/>
  <c r="F780" i="25"/>
  <c r="E780" i="25"/>
  <c r="D780" i="25"/>
  <c r="C780" i="25"/>
  <c r="B780" i="25"/>
  <c r="A780" i="25"/>
  <c r="F779" i="25"/>
  <c r="E779" i="25"/>
  <c r="D779" i="25"/>
  <c r="C779" i="25"/>
  <c r="B779" i="25"/>
  <c r="A779" i="25"/>
  <c r="F778" i="25"/>
  <c r="E778" i="25"/>
  <c r="D778" i="25"/>
  <c r="C778" i="25"/>
  <c r="B778" i="25"/>
  <c r="A778" i="25"/>
  <c r="F777" i="25"/>
  <c r="E777" i="25"/>
  <c r="D777" i="25"/>
  <c r="C777" i="25"/>
  <c r="B777" i="25"/>
  <c r="A777" i="25"/>
  <c r="F776" i="25"/>
  <c r="E776" i="25"/>
  <c r="D776" i="25"/>
  <c r="C776" i="25"/>
  <c r="B776" i="25"/>
  <c r="A776" i="25"/>
  <c r="F775" i="25"/>
  <c r="E775" i="25"/>
  <c r="D775" i="25"/>
  <c r="C775" i="25"/>
  <c r="B775" i="25"/>
  <c r="A775" i="25"/>
  <c r="F774" i="25"/>
  <c r="E774" i="25"/>
  <c r="D774" i="25"/>
  <c r="C774" i="25"/>
  <c r="B774" i="25"/>
  <c r="A774" i="25"/>
  <c r="F773" i="25"/>
  <c r="E773" i="25"/>
  <c r="D773" i="25"/>
  <c r="C773" i="25"/>
  <c r="B773" i="25"/>
  <c r="A773" i="25"/>
  <c r="F772" i="25"/>
  <c r="E772" i="25"/>
  <c r="D772" i="25"/>
  <c r="C772" i="25"/>
  <c r="B772" i="25"/>
  <c r="A772" i="25"/>
  <c r="F771" i="25"/>
  <c r="E771" i="25"/>
  <c r="D771" i="25"/>
  <c r="C771" i="25"/>
  <c r="B771" i="25"/>
  <c r="A771" i="25"/>
  <c r="F770" i="25"/>
  <c r="E770" i="25"/>
  <c r="D770" i="25"/>
  <c r="C770" i="25"/>
  <c r="B770" i="25"/>
  <c r="A770" i="25"/>
  <c r="F769" i="25"/>
  <c r="E769" i="25"/>
  <c r="D769" i="25"/>
  <c r="C769" i="25"/>
  <c r="B769" i="25"/>
  <c r="A769" i="25"/>
  <c r="F768" i="25"/>
  <c r="E768" i="25"/>
  <c r="D768" i="25"/>
  <c r="C768" i="25"/>
  <c r="B768" i="25"/>
  <c r="A768" i="25"/>
  <c r="F767" i="25"/>
  <c r="E767" i="25"/>
  <c r="D767" i="25"/>
  <c r="C767" i="25"/>
  <c r="B767" i="25"/>
  <c r="A767" i="25"/>
  <c r="F766" i="25"/>
  <c r="E766" i="25"/>
  <c r="D766" i="25"/>
  <c r="C766" i="25"/>
  <c r="B766" i="25"/>
  <c r="A766" i="25"/>
  <c r="F765" i="25"/>
  <c r="E765" i="25"/>
  <c r="D765" i="25"/>
  <c r="C765" i="25"/>
  <c r="B765" i="25"/>
  <c r="A765" i="25"/>
  <c r="F764" i="25"/>
  <c r="E764" i="25"/>
  <c r="D764" i="25"/>
  <c r="C764" i="25"/>
  <c r="B764" i="25"/>
  <c r="A764" i="25"/>
  <c r="F763" i="25"/>
  <c r="E763" i="25"/>
  <c r="D763" i="25"/>
  <c r="C763" i="25"/>
  <c r="B763" i="25"/>
  <c r="A763" i="25"/>
  <c r="F762" i="25"/>
  <c r="E762" i="25"/>
  <c r="D762" i="25"/>
  <c r="C762" i="25"/>
  <c r="B762" i="25"/>
  <c r="A762" i="25"/>
  <c r="F761" i="25"/>
  <c r="E761" i="25"/>
  <c r="D761" i="25"/>
  <c r="C761" i="25"/>
  <c r="B761" i="25"/>
  <c r="A761" i="25"/>
  <c r="F760" i="25"/>
  <c r="E760" i="25"/>
  <c r="D760" i="25"/>
  <c r="C760" i="25"/>
  <c r="B760" i="25"/>
  <c r="A760" i="25"/>
  <c r="F759" i="25"/>
  <c r="E759" i="25"/>
  <c r="D759" i="25"/>
  <c r="C759" i="25"/>
  <c r="B759" i="25"/>
  <c r="A759" i="25"/>
  <c r="F758" i="25"/>
  <c r="E758" i="25"/>
  <c r="D758" i="25"/>
  <c r="C758" i="25"/>
  <c r="B758" i="25"/>
  <c r="A758" i="25"/>
  <c r="F757" i="25"/>
  <c r="E757" i="25"/>
  <c r="D757" i="25"/>
  <c r="C757" i="25"/>
  <c r="B757" i="25"/>
  <c r="A757" i="25"/>
  <c r="F756" i="25"/>
  <c r="E756" i="25"/>
  <c r="D756" i="25"/>
  <c r="C756" i="25"/>
  <c r="B756" i="25"/>
  <c r="A756" i="25"/>
  <c r="F755" i="25"/>
  <c r="E755" i="25"/>
  <c r="D755" i="25"/>
  <c r="C755" i="25"/>
  <c r="B755" i="25"/>
  <c r="A755" i="25"/>
  <c r="F754" i="25"/>
  <c r="E754" i="25"/>
  <c r="D754" i="25"/>
  <c r="C754" i="25"/>
  <c r="B754" i="25"/>
  <c r="A754" i="25"/>
  <c r="F753" i="25"/>
  <c r="E753" i="25"/>
  <c r="D753" i="25"/>
  <c r="C753" i="25"/>
  <c r="B753" i="25"/>
  <c r="A753" i="25"/>
  <c r="D752" i="25"/>
  <c r="A752" i="25"/>
  <c r="F750" i="25"/>
  <c r="E750" i="25"/>
  <c r="D750" i="25"/>
  <c r="C750" i="25"/>
  <c r="B750" i="25"/>
  <c r="A750" i="25"/>
  <c r="F749" i="25"/>
  <c r="E749" i="25"/>
  <c r="D749" i="25"/>
  <c r="C749" i="25"/>
  <c r="B749" i="25"/>
  <c r="A749" i="25"/>
  <c r="F748" i="25"/>
  <c r="E748" i="25"/>
  <c r="D748" i="25"/>
  <c r="C748" i="25"/>
  <c r="B748" i="25"/>
  <c r="A748" i="25"/>
  <c r="F747" i="25"/>
  <c r="E747" i="25"/>
  <c r="D747" i="25"/>
  <c r="C747" i="25"/>
  <c r="B747" i="25"/>
  <c r="A747" i="25"/>
  <c r="F746" i="25"/>
  <c r="E746" i="25"/>
  <c r="D746" i="25"/>
  <c r="C746" i="25"/>
  <c r="B746" i="25"/>
  <c r="A746" i="25"/>
  <c r="F745" i="25"/>
  <c r="E745" i="25"/>
  <c r="D745" i="25"/>
  <c r="C745" i="25"/>
  <c r="B745" i="25"/>
  <c r="A745" i="25"/>
  <c r="F744" i="25"/>
  <c r="E744" i="25"/>
  <c r="D744" i="25"/>
  <c r="C744" i="25"/>
  <c r="B744" i="25"/>
  <c r="A744" i="25"/>
  <c r="F743" i="25"/>
  <c r="E743" i="25"/>
  <c r="D743" i="25"/>
  <c r="C743" i="25"/>
  <c r="B743" i="25"/>
  <c r="A743" i="25"/>
  <c r="F742" i="25"/>
  <c r="E742" i="25"/>
  <c r="D742" i="25"/>
  <c r="C742" i="25"/>
  <c r="B742" i="25"/>
  <c r="A742" i="25"/>
  <c r="F741" i="25"/>
  <c r="E741" i="25"/>
  <c r="D741" i="25"/>
  <c r="C741" i="25"/>
  <c r="B741" i="25"/>
  <c r="A741" i="25"/>
  <c r="F740" i="25"/>
  <c r="E740" i="25"/>
  <c r="D740" i="25"/>
  <c r="C740" i="25"/>
  <c r="B740" i="25"/>
  <c r="A740" i="25"/>
  <c r="F739" i="25"/>
  <c r="E739" i="25"/>
  <c r="D739" i="25"/>
  <c r="C739" i="25"/>
  <c r="B739" i="25"/>
  <c r="A739" i="25"/>
  <c r="F738" i="25"/>
  <c r="E738" i="25"/>
  <c r="D738" i="25"/>
  <c r="C738" i="25"/>
  <c r="B738" i="25"/>
  <c r="A738" i="25"/>
  <c r="F737" i="25"/>
  <c r="E737" i="25"/>
  <c r="D737" i="25"/>
  <c r="C737" i="25"/>
  <c r="B737" i="25"/>
  <c r="A737" i="25"/>
  <c r="F736" i="25"/>
  <c r="E736" i="25"/>
  <c r="D736" i="25"/>
  <c r="C736" i="25"/>
  <c r="B736" i="25"/>
  <c r="A736" i="25"/>
  <c r="F735" i="25"/>
  <c r="E735" i="25"/>
  <c r="D735" i="25"/>
  <c r="C735" i="25"/>
  <c r="B735" i="25"/>
  <c r="A735" i="25"/>
  <c r="F734" i="25"/>
  <c r="E734" i="25"/>
  <c r="D734" i="25"/>
  <c r="C734" i="25"/>
  <c r="B734" i="25"/>
  <c r="A734" i="25"/>
  <c r="F733" i="25"/>
  <c r="E733" i="25"/>
  <c r="D733" i="25"/>
  <c r="C733" i="25"/>
  <c r="B733" i="25"/>
  <c r="A733" i="25"/>
  <c r="F732" i="25"/>
  <c r="E732" i="25"/>
  <c r="D732" i="25"/>
  <c r="C732" i="25"/>
  <c r="B732" i="25"/>
  <c r="A732" i="25"/>
  <c r="F731" i="25"/>
  <c r="E731" i="25"/>
  <c r="D731" i="25"/>
  <c r="C731" i="25"/>
  <c r="B731" i="25"/>
  <c r="A731" i="25"/>
  <c r="F730" i="25"/>
  <c r="E730" i="25"/>
  <c r="D730" i="25"/>
  <c r="C730" i="25"/>
  <c r="B730" i="25"/>
  <c r="A730" i="25"/>
  <c r="F729" i="25"/>
  <c r="E729" i="25"/>
  <c r="D729" i="25"/>
  <c r="C729" i="25"/>
  <c r="B729" i="25"/>
  <c r="A729" i="25"/>
  <c r="F728" i="25"/>
  <c r="E728" i="25"/>
  <c r="D728" i="25"/>
  <c r="C728" i="25"/>
  <c r="B728" i="25"/>
  <c r="A728" i="25"/>
  <c r="F727" i="25"/>
  <c r="E727" i="25"/>
  <c r="D727" i="25"/>
  <c r="C727" i="25"/>
  <c r="B727" i="25"/>
  <c r="A727" i="25"/>
  <c r="F726" i="25"/>
  <c r="E726" i="25"/>
  <c r="D726" i="25"/>
  <c r="C726" i="25"/>
  <c r="B726" i="25"/>
  <c r="A726" i="25"/>
  <c r="F725" i="25"/>
  <c r="E725" i="25"/>
  <c r="D725" i="25"/>
  <c r="C725" i="25"/>
  <c r="B725" i="25"/>
  <c r="A725" i="25"/>
  <c r="F724" i="25"/>
  <c r="E724" i="25"/>
  <c r="D724" i="25"/>
  <c r="C724" i="25"/>
  <c r="B724" i="25"/>
  <c r="A724" i="25"/>
  <c r="F723" i="25"/>
  <c r="E723" i="25"/>
  <c r="D723" i="25"/>
  <c r="C723" i="25"/>
  <c r="B723" i="25"/>
  <c r="A723" i="25"/>
  <c r="F722" i="25"/>
  <c r="E722" i="25"/>
  <c r="D722" i="25"/>
  <c r="C722" i="25"/>
  <c r="B722" i="25"/>
  <c r="A722" i="25"/>
  <c r="F721" i="25"/>
  <c r="E721" i="25"/>
  <c r="D721" i="25"/>
  <c r="C721" i="25"/>
  <c r="B721" i="25"/>
  <c r="A721" i="25"/>
  <c r="D720" i="25"/>
  <c r="A720" i="25"/>
  <c r="F718" i="25"/>
  <c r="E718" i="25"/>
  <c r="D718" i="25"/>
  <c r="C718" i="25"/>
  <c r="B718" i="25"/>
  <c r="A718" i="25"/>
  <c r="F717" i="25"/>
  <c r="E717" i="25"/>
  <c r="D717" i="25"/>
  <c r="C717" i="25"/>
  <c r="B717" i="25"/>
  <c r="A717" i="25"/>
  <c r="F716" i="25"/>
  <c r="E716" i="25"/>
  <c r="D716" i="25"/>
  <c r="C716" i="25"/>
  <c r="B716" i="25"/>
  <c r="A716" i="25"/>
  <c r="F715" i="25"/>
  <c r="E715" i="25"/>
  <c r="D715" i="25"/>
  <c r="C715" i="25"/>
  <c r="B715" i="25"/>
  <c r="A715" i="25"/>
  <c r="F714" i="25"/>
  <c r="E714" i="25"/>
  <c r="D714" i="25"/>
  <c r="C714" i="25"/>
  <c r="B714" i="25"/>
  <c r="A714" i="25"/>
  <c r="F713" i="25"/>
  <c r="E713" i="25"/>
  <c r="D713" i="25"/>
  <c r="C713" i="25"/>
  <c r="B713" i="25"/>
  <c r="A713" i="25"/>
  <c r="F712" i="25"/>
  <c r="E712" i="25"/>
  <c r="D712" i="25"/>
  <c r="C712" i="25"/>
  <c r="B712" i="25"/>
  <c r="A712" i="25"/>
  <c r="F711" i="25"/>
  <c r="E711" i="25"/>
  <c r="D711" i="25"/>
  <c r="C711" i="25"/>
  <c r="B711" i="25"/>
  <c r="A711" i="25"/>
  <c r="F710" i="25"/>
  <c r="E710" i="25"/>
  <c r="D710" i="25"/>
  <c r="C710" i="25"/>
  <c r="B710" i="25"/>
  <c r="A710" i="25"/>
  <c r="F709" i="25"/>
  <c r="E709" i="25"/>
  <c r="D709" i="25"/>
  <c r="C709" i="25"/>
  <c r="B709" i="25"/>
  <c r="A709" i="25"/>
  <c r="F708" i="25"/>
  <c r="E708" i="25"/>
  <c r="D708" i="25"/>
  <c r="C708" i="25"/>
  <c r="B708" i="25"/>
  <c r="A708" i="25"/>
  <c r="F707" i="25"/>
  <c r="E707" i="25"/>
  <c r="D707" i="25"/>
  <c r="C707" i="25"/>
  <c r="B707" i="25"/>
  <c r="A707" i="25"/>
  <c r="F706" i="25"/>
  <c r="E706" i="25"/>
  <c r="D706" i="25"/>
  <c r="C706" i="25"/>
  <c r="B706" i="25"/>
  <c r="A706" i="25"/>
  <c r="F705" i="25"/>
  <c r="E705" i="25"/>
  <c r="D705" i="25"/>
  <c r="C705" i="25"/>
  <c r="B705" i="25"/>
  <c r="A705" i="25"/>
  <c r="F704" i="25"/>
  <c r="E704" i="25"/>
  <c r="D704" i="25"/>
  <c r="C704" i="25"/>
  <c r="B704" i="25"/>
  <c r="A704" i="25"/>
  <c r="F703" i="25"/>
  <c r="E703" i="25"/>
  <c r="D703" i="25"/>
  <c r="C703" i="25"/>
  <c r="B703" i="25"/>
  <c r="A703" i="25"/>
  <c r="F702" i="25"/>
  <c r="E702" i="25"/>
  <c r="D702" i="25"/>
  <c r="C702" i="25"/>
  <c r="B702" i="25"/>
  <c r="A702" i="25"/>
  <c r="F701" i="25"/>
  <c r="E701" i="25"/>
  <c r="D701" i="25"/>
  <c r="C701" i="25"/>
  <c r="B701" i="25"/>
  <c r="A701" i="25"/>
  <c r="F700" i="25"/>
  <c r="E700" i="25"/>
  <c r="D700" i="25"/>
  <c r="C700" i="25"/>
  <c r="B700" i="25"/>
  <c r="A700" i="25"/>
  <c r="F699" i="25"/>
  <c r="E699" i="25"/>
  <c r="D699" i="25"/>
  <c r="C699" i="25"/>
  <c r="B699" i="25"/>
  <c r="A699" i="25"/>
  <c r="F698" i="25"/>
  <c r="E698" i="25"/>
  <c r="D698" i="25"/>
  <c r="C698" i="25"/>
  <c r="B698" i="25"/>
  <c r="A698" i="25"/>
  <c r="F697" i="25"/>
  <c r="E697" i="25"/>
  <c r="D697" i="25"/>
  <c r="C697" i="25"/>
  <c r="B697" i="25"/>
  <c r="A697" i="25"/>
  <c r="F696" i="25"/>
  <c r="E696" i="25"/>
  <c r="D696" i="25"/>
  <c r="C696" i="25"/>
  <c r="B696" i="25"/>
  <c r="A696" i="25"/>
  <c r="F695" i="25"/>
  <c r="E695" i="25"/>
  <c r="D695" i="25"/>
  <c r="C695" i="25"/>
  <c r="B695" i="25"/>
  <c r="A695" i="25"/>
  <c r="F694" i="25"/>
  <c r="E694" i="25"/>
  <c r="D694" i="25"/>
  <c r="C694" i="25"/>
  <c r="B694" i="25"/>
  <c r="A694" i="25"/>
  <c r="F693" i="25"/>
  <c r="E693" i="25"/>
  <c r="D693" i="25"/>
  <c r="C693" i="25"/>
  <c r="B693" i="25"/>
  <c r="A693" i="25"/>
  <c r="F692" i="25"/>
  <c r="E692" i="25"/>
  <c r="D692" i="25"/>
  <c r="C692" i="25"/>
  <c r="B692" i="25"/>
  <c r="A692" i="25"/>
  <c r="F691" i="25"/>
  <c r="E691" i="25"/>
  <c r="D691" i="25"/>
  <c r="C691" i="25"/>
  <c r="B691" i="25"/>
  <c r="A691" i="25"/>
  <c r="F690" i="25"/>
  <c r="E690" i="25"/>
  <c r="D690" i="25"/>
  <c r="C690" i="25"/>
  <c r="B690" i="25"/>
  <c r="A690" i="25"/>
  <c r="F689" i="25"/>
  <c r="E689" i="25"/>
  <c r="D689" i="25"/>
  <c r="C689" i="25"/>
  <c r="B689" i="25"/>
  <c r="A689" i="25"/>
  <c r="D688" i="25"/>
  <c r="A688" i="25"/>
  <c r="F686" i="25"/>
  <c r="E686" i="25"/>
  <c r="D686" i="25"/>
  <c r="C686" i="25"/>
  <c r="B686" i="25"/>
  <c r="A686" i="25"/>
  <c r="F685" i="25"/>
  <c r="E685" i="25"/>
  <c r="D685" i="25"/>
  <c r="C685" i="25"/>
  <c r="B685" i="25"/>
  <c r="A685" i="25"/>
  <c r="F684" i="25"/>
  <c r="E684" i="25"/>
  <c r="D684" i="25"/>
  <c r="C684" i="25"/>
  <c r="B684" i="25"/>
  <c r="A684" i="25"/>
  <c r="F683" i="25"/>
  <c r="E683" i="25"/>
  <c r="D683" i="25"/>
  <c r="C683" i="25"/>
  <c r="B683" i="25"/>
  <c r="A683" i="25"/>
  <c r="F682" i="25"/>
  <c r="E682" i="25"/>
  <c r="D682" i="25"/>
  <c r="C682" i="25"/>
  <c r="B682" i="25"/>
  <c r="A682" i="25"/>
  <c r="F681" i="25"/>
  <c r="E681" i="25"/>
  <c r="D681" i="25"/>
  <c r="C681" i="25"/>
  <c r="B681" i="25"/>
  <c r="A681" i="25"/>
  <c r="F680" i="25"/>
  <c r="E680" i="25"/>
  <c r="D680" i="25"/>
  <c r="C680" i="25"/>
  <c r="B680" i="25"/>
  <c r="A680" i="25"/>
  <c r="F679" i="25"/>
  <c r="E679" i="25"/>
  <c r="D679" i="25"/>
  <c r="C679" i="25"/>
  <c r="B679" i="25"/>
  <c r="A679" i="25"/>
  <c r="F678" i="25"/>
  <c r="E678" i="25"/>
  <c r="D678" i="25"/>
  <c r="C678" i="25"/>
  <c r="B678" i="25"/>
  <c r="A678" i="25"/>
  <c r="F677" i="25"/>
  <c r="E677" i="25"/>
  <c r="D677" i="25"/>
  <c r="C677" i="25"/>
  <c r="B677" i="25"/>
  <c r="A677" i="25"/>
  <c r="F676" i="25"/>
  <c r="E676" i="25"/>
  <c r="D676" i="25"/>
  <c r="C676" i="25"/>
  <c r="B676" i="25"/>
  <c r="A676" i="25"/>
  <c r="F675" i="25"/>
  <c r="E675" i="25"/>
  <c r="D675" i="25"/>
  <c r="C675" i="25"/>
  <c r="B675" i="25"/>
  <c r="A675" i="25"/>
  <c r="F674" i="25"/>
  <c r="E674" i="25"/>
  <c r="D674" i="25"/>
  <c r="C674" i="25"/>
  <c r="B674" i="25"/>
  <c r="A674" i="25"/>
  <c r="F673" i="25"/>
  <c r="E673" i="25"/>
  <c r="D673" i="25"/>
  <c r="C673" i="25"/>
  <c r="B673" i="25"/>
  <c r="A673" i="25"/>
  <c r="F672" i="25"/>
  <c r="E672" i="25"/>
  <c r="D672" i="25"/>
  <c r="C672" i="25"/>
  <c r="B672" i="25"/>
  <c r="A672" i="25"/>
  <c r="F671" i="25"/>
  <c r="E671" i="25"/>
  <c r="D671" i="25"/>
  <c r="C671" i="25"/>
  <c r="B671" i="25"/>
  <c r="A671" i="25"/>
  <c r="F670" i="25"/>
  <c r="E670" i="25"/>
  <c r="D670" i="25"/>
  <c r="C670" i="25"/>
  <c r="B670" i="25"/>
  <c r="A670" i="25"/>
  <c r="F669" i="25"/>
  <c r="E669" i="25"/>
  <c r="D669" i="25"/>
  <c r="C669" i="25"/>
  <c r="B669" i="25"/>
  <c r="A669" i="25"/>
  <c r="F668" i="25"/>
  <c r="E668" i="25"/>
  <c r="D668" i="25"/>
  <c r="C668" i="25"/>
  <c r="B668" i="25"/>
  <c r="A668" i="25"/>
  <c r="F667" i="25"/>
  <c r="E667" i="25"/>
  <c r="D667" i="25"/>
  <c r="C667" i="25"/>
  <c r="B667" i="25"/>
  <c r="A667" i="25"/>
  <c r="F666" i="25"/>
  <c r="E666" i="25"/>
  <c r="D666" i="25"/>
  <c r="C666" i="25"/>
  <c r="B666" i="25"/>
  <c r="A666" i="25"/>
  <c r="F665" i="25"/>
  <c r="E665" i="25"/>
  <c r="D665" i="25"/>
  <c r="C665" i="25"/>
  <c r="B665" i="25"/>
  <c r="A665" i="25"/>
  <c r="F664" i="25"/>
  <c r="E664" i="25"/>
  <c r="D664" i="25"/>
  <c r="C664" i="25"/>
  <c r="B664" i="25"/>
  <c r="A664" i="25"/>
  <c r="F663" i="25"/>
  <c r="E663" i="25"/>
  <c r="D663" i="25"/>
  <c r="C663" i="25"/>
  <c r="B663" i="25"/>
  <c r="A663" i="25"/>
  <c r="F662" i="25"/>
  <c r="E662" i="25"/>
  <c r="D662" i="25"/>
  <c r="C662" i="25"/>
  <c r="B662" i="25"/>
  <c r="A662" i="25"/>
  <c r="F661" i="25"/>
  <c r="E661" i="25"/>
  <c r="D661" i="25"/>
  <c r="C661" i="25"/>
  <c r="B661" i="25"/>
  <c r="A661" i="25"/>
  <c r="F660" i="25"/>
  <c r="E660" i="25"/>
  <c r="D660" i="25"/>
  <c r="C660" i="25"/>
  <c r="B660" i="25"/>
  <c r="A660" i="25"/>
  <c r="F659" i="25"/>
  <c r="E659" i="25"/>
  <c r="D659" i="25"/>
  <c r="C659" i="25"/>
  <c r="B659" i="25"/>
  <c r="A659" i="25"/>
  <c r="F658" i="25"/>
  <c r="E658" i="25"/>
  <c r="D658" i="25"/>
  <c r="C658" i="25"/>
  <c r="B658" i="25"/>
  <c r="A658" i="25"/>
  <c r="F657" i="25"/>
  <c r="E657" i="25"/>
  <c r="D657" i="25"/>
  <c r="C657" i="25"/>
  <c r="B657" i="25"/>
  <c r="A657" i="25"/>
  <c r="D656" i="25"/>
  <c r="A656" i="25"/>
  <c r="F654" i="25"/>
  <c r="E654" i="25"/>
  <c r="D654" i="25"/>
  <c r="C654" i="25"/>
  <c r="B654" i="25"/>
  <c r="A654" i="25"/>
  <c r="F653" i="25"/>
  <c r="E653" i="25"/>
  <c r="D653" i="25"/>
  <c r="C653" i="25"/>
  <c r="B653" i="25"/>
  <c r="A653" i="25"/>
  <c r="F652" i="25"/>
  <c r="E652" i="25"/>
  <c r="D652" i="25"/>
  <c r="C652" i="25"/>
  <c r="B652" i="25"/>
  <c r="A652" i="25"/>
  <c r="F651" i="25"/>
  <c r="E651" i="25"/>
  <c r="D651" i="25"/>
  <c r="C651" i="25"/>
  <c r="B651" i="25"/>
  <c r="A651" i="25"/>
  <c r="F650" i="25"/>
  <c r="E650" i="25"/>
  <c r="D650" i="25"/>
  <c r="C650" i="25"/>
  <c r="B650" i="25"/>
  <c r="A650" i="25"/>
  <c r="F649" i="25"/>
  <c r="E649" i="25"/>
  <c r="D649" i="25"/>
  <c r="C649" i="25"/>
  <c r="B649" i="25"/>
  <c r="A649" i="25"/>
  <c r="F648" i="25"/>
  <c r="E648" i="25"/>
  <c r="D648" i="25"/>
  <c r="C648" i="25"/>
  <c r="B648" i="25"/>
  <c r="A648" i="25"/>
  <c r="F647" i="25"/>
  <c r="E647" i="25"/>
  <c r="D647" i="25"/>
  <c r="C647" i="25"/>
  <c r="B647" i="25"/>
  <c r="A647" i="25"/>
  <c r="F646" i="25"/>
  <c r="E646" i="25"/>
  <c r="D646" i="25"/>
  <c r="C646" i="25"/>
  <c r="B646" i="25"/>
  <c r="A646" i="25"/>
  <c r="F645" i="25"/>
  <c r="E645" i="25"/>
  <c r="D645" i="25"/>
  <c r="C645" i="25"/>
  <c r="B645" i="25"/>
  <c r="A645" i="25"/>
  <c r="F644" i="25"/>
  <c r="E644" i="25"/>
  <c r="D644" i="25"/>
  <c r="C644" i="25"/>
  <c r="B644" i="25"/>
  <c r="A644" i="25"/>
  <c r="F643" i="25"/>
  <c r="E643" i="25"/>
  <c r="D643" i="25"/>
  <c r="C643" i="25"/>
  <c r="B643" i="25"/>
  <c r="A643" i="25"/>
  <c r="F642" i="25"/>
  <c r="E642" i="25"/>
  <c r="D642" i="25"/>
  <c r="C642" i="25"/>
  <c r="B642" i="25"/>
  <c r="A642" i="25"/>
  <c r="F641" i="25"/>
  <c r="E641" i="25"/>
  <c r="D641" i="25"/>
  <c r="C641" i="25"/>
  <c r="B641" i="25"/>
  <c r="A641" i="25"/>
  <c r="F640" i="25"/>
  <c r="E640" i="25"/>
  <c r="D640" i="25"/>
  <c r="C640" i="25"/>
  <c r="B640" i="25"/>
  <c r="A640" i="25"/>
  <c r="F639" i="25"/>
  <c r="E639" i="25"/>
  <c r="D639" i="25"/>
  <c r="C639" i="25"/>
  <c r="B639" i="25"/>
  <c r="A639" i="25"/>
  <c r="F638" i="25"/>
  <c r="E638" i="25"/>
  <c r="D638" i="25"/>
  <c r="C638" i="25"/>
  <c r="B638" i="25"/>
  <c r="A638" i="25"/>
  <c r="F637" i="25"/>
  <c r="E637" i="25"/>
  <c r="D637" i="25"/>
  <c r="C637" i="25"/>
  <c r="B637" i="25"/>
  <c r="A637" i="25"/>
  <c r="F636" i="25"/>
  <c r="E636" i="25"/>
  <c r="D636" i="25"/>
  <c r="C636" i="25"/>
  <c r="B636" i="25"/>
  <c r="A636" i="25"/>
  <c r="F635" i="25"/>
  <c r="E635" i="25"/>
  <c r="D635" i="25"/>
  <c r="C635" i="25"/>
  <c r="B635" i="25"/>
  <c r="A635" i="25"/>
  <c r="F634" i="25"/>
  <c r="E634" i="25"/>
  <c r="D634" i="25"/>
  <c r="C634" i="25"/>
  <c r="B634" i="25"/>
  <c r="A634" i="25"/>
  <c r="F633" i="25"/>
  <c r="E633" i="25"/>
  <c r="D633" i="25"/>
  <c r="C633" i="25"/>
  <c r="B633" i="25"/>
  <c r="A633" i="25"/>
  <c r="F632" i="25"/>
  <c r="E632" i="25"/>
  <c r="D632" i="25"/>
  <c r="C632" i="25"/>
  <c r="B632" i="25"/>
  <c r="A632" i="25"/>
  <c r="F631" i="25"/>
  <c r="E631" i="25"/>
  <c r="D631" i="25"/>
  <c r="C631" i="25"/>
  <c r="B631" i="25"/>
  <c r="A631" i="25"/>
  <c r="F630" i="25"/>
  <c r="E630" i="25"/>
  <c r="D630" i="25"/>
  <c r="C630" i="25"/>
  <c r="B630" i="25"/>
  <c r="A630" i="25"/>
  <c r="F629" i="25"/>
  <c r="E629" i="25"/>
  <c r="D629" i="25"/>
  <c r="C629" i="25"/>
  <c r="B629" i="25"/>
  <c r="A629" i="25"/>
  <c r="F628" i="25"/>
  <c r="E628" i="25"/>
  <c r="D628" i="25"/>
  <c r="C628" i="25"/>
  <c r="B628" i="25"/>
  <c r="A628" i="25"/>
  <c r="F627" i="25"/>
  <c r="E627" i="25"/>
  <c r="D627" i="25"/>
  <c r="C627" i="25"/>
  <c r="B627" i="25"/>
  <c r="A627" i="25"/>
  <c r="F626" i="25"/>
  <c r="E626" i="25"/>
  <c r="D626" i="25"/>
  <c r="C626" i="25"/>
  <c r="B626" i="25"/>
  <c r="A626" i="25"/>
  <c r="F625" i="25"/>
  <c r="E625" i="25"/>
  <c r="D625" i="25"/>
  <c r="C625" i="25"/>
  <c r="B625" i="25"/>
  <c r="A625" i="25"/>
  <c r="D624" i="25"/>
  <c r="A624" i="25"/>
  <c r="F622" i="25"/>
  <c r="E622" i="25"/>
  <c r="D622" i="25"/>
  <c r="C622" i="25"/>
  <c r="B622" i="25"/>
  <c r="A622" i="25"/>
  <c r="F621" i="25"/>
  <c r="E621" i="25"/>
  <c r="D621" i="25"/>
  <c r="C621" i="25"/>
  <c r="B621" i="25"/>
  <c r="A621" i="25"/>
  <c r="F620" i="25"/>
  <c r="E620" i="25"/>
  <c r="D620" i="25"/>
  <c r="C620" i="25"/>
  <c r="B620" i="25"/>
  <c r="A620" i="25"/>
  <c r="F619" i="25"/>
  <c r="E619" i="25"/>
  <c r="D619" i="25"/>
  <c r="C619" i="25"/>
  <c r="B619" i="25"/>
  <c r="A619" i="25"/>
  <c r="F618" i="25"/>
  <c r="E618" i="25"/>
  <c r="D618" i="25"/>
  <c r="C618" i="25"/>
  <c r="B618" i="25"/>
  <c r="A618" i="25"/>
  <c r="F617" i="25"/>
  <c r="E617" i="25"/>
  <c r="D617" i="25"/>
  <c r="C617" i="25"/>
  <c r="B617" i="25"/>
  <c r="A617" i="25"/>
  <c r="F616" i="25"/>
  <c r="E616" i="25"/>
  <c r="D616" i="25"/>
  <c r="C616" i="25"/>
  <c r="B616" i="25"/>
  <c r="A616" i="25"/>
  <c r="F615" i="25"/>
  <c r="E615" i="25"/>
  <c r="D615" i="25"/>
  <c r="C615" i="25"/>
  <c r="B615" i="25"/>
  <c r="A615" i="25"/>
  <c r="F614" i="25"/>
  <c r="E614" i="25"/>
  <c r="D614" i="25"/>
  <c r="C614" i="25"/>
  <c r="B614" i="25"/>
  <c r="A614" i="25"/>
  <c r="F613" i="25"/>
  <c r="E613" i="25"/>
  <c r="D613" i="25"/>
  <c r="C613" i="25"/>
  <c r="B613" i="25"/>
  <c r="A613" i="25"/>
  <c r="F612" i="25"/>
  <c r="E612" i="25"/>
  <c r="D612" i="25"/>
  <c r="C612" i="25"/>
  <c r="B612" i="25"/>
  <c r="A612" i="25"/>
  <c r="F611" i="25"/>
  <c r="E611" i="25"/>
  <c r="D611" i="25"/>
  <c r="C611" i="25"/>
  <c r="B611" i="25"/>
  <c r="A611" i="25"/>
  <c r="F610" i="25"/>
  <c r="E610" i="25"/>
  <c r="D610" i="25"/>
  <c r="C610" i="25"/>
  <c r="B610" i="25"/>
  <c r="A610" i="25"/>
  <c r="F609" i="25"/>
  <c r="E609" i="25"/>
  <c r="D609" i="25"/>
  <c r="C609" i="25"/>
  <c r="B609" i="25"/>
  <c r="A609" i="25"/>
  <c r="F608" i="25"/>
  <c r="E608" i="25"/>
  <c r="D608" i="25"/>
  <c r="C608" i="25"/>
  <c r="B608" i="25"/>
  <c r="A608" i="25"/>
  <c r="F607" i="25"/>
  <c r="E607" i="25"/>
  <c r="D607" i="25"/>
  <c r="C607" i="25"/>
  <c r="B607" i="25"/>
  <c r="A607" i="25"/>
  <c r="F606" i="25"/>
  <c r="E606" i="25"/>
  <c r="D606" i="25"/>
  <c r="C606" i="25"/>
  <c r="B606" i="25"/>
  <c r="A606" i="25"/>
  <c r="F605" i="25"/>
  <c r="E605" i="25"/>
  <c r="D605" i="25"/>
  <c r="C605" i="25"/>
  <c r="B605" i="25"/>
  <c r="A605" i="25"/>
  <c r="F604" i="25"/>
  <c r="E604" i="25"/>
  <c r="D604" i="25"/>
  <c r="C604" i="25"/>
  <c r="B604" i="25"/>
  <c r="A604" i="25"/>
  <c r="F603" i="25"/>
  <c r="E603" i="25"/>
  <c r="D603" i="25"/>
  <c r="C603" i="25"/>
  <c r="B603" i="25"/>
  <c r="A603" i="25"/>
  <c r="F602" i="25"/>
  <c r="E602" i="25"/>
  <c r="D602" i="25"/>
  <c r="C602" i="25"/>
  <c r="B602" i="25"/>
  <c r="A602" i="25"/>
  <c r="F601" i="25"/>
  <c r="E601" i="25"/>
  <c r="D601" i="25"/>
  <c r="C601" i="25"/>
  <c r="B601" i="25"/>
  <c r="A601" i="25"/>
  <c r="F600" i="25"/>
  <c r="E600" i="25"/>
  <c r="D600" i="25"/>
  <c r="C600" i="25"/>
  <c r="B600" i="25"/>
  <c r="A600" i="25"/>
  <c r="F599" i="25"/>
  <c r="E599" i="25"/>
  <c r="D599" i="25"/>
  <c r="C599" i="25"/>
  <c r="B599" i="25"/>
  <c r="A599" i="25"/>
  <c r="F598" i="25"/>
  <c r="E598" i="25"/>
  <c r="D598" i="25"/>
  <c r="C598" i="25"/>
  <c r="B598" i="25"/>
  <c r="A598" i="25"/>
  <c r="F597" i="25"/>
  <c r="E597" i="25"/>
  <c r="D597" i="25"/>
  <c r="C597" i="25"/>
  <c r="B597" i="25"/>
  <c r="A597" i="25"/>
  <c r="F596" i="25"/>
  <c r="E596" i="25"/>
  <c r="D596" i="25"/>
  <c r="C596" i="25"/>
  <c r="B596" i="25"/>
  <c r="A596" i="25"/>
  <c r="F595" i="25"/>
  <c r="E595" i="25"/>
  <c r="D595" i="25"/>
  <c r="C595" i="25"/>
  <c r="B595" i="25"/>
  <c r="A595" i="25"/>
  <c r="F594" i="25"/>
  <c r="E594" i="25"/>
  <c r="D594" i="25"/>
  <c r="C594" i="25"/>
  <c r="B594" i="25"/>
  <c r="A594" i="25"/>
  <c r="F593" i="25"/>
  <c r="E593" i="25"/>
  <c r="D593" i="25"/>
  <c r="C593" i="25"/>
  <c r="B593" i="25"/>
  <c r="A593" i="25"/>
  <c r="D592" i="25"/>
  <c r="A592" i="25"/>
  <c r="F590" i="25"/>
  <c r="E590" i="25"/>
  <c r="D590" i="25"/>
  <c r="C590" i="25"/>
  <c r="B590" i="25"/>
  <c r="A590" i="25"/>
  <c r="F589" i="25"/>
  <c r="E589" i="25"/>
  <c r="D589" i="25"/>
  <c r="C589" i="25"/>
  <c r="B589" i="25"/>
  <c r="A589" i="25"/>
  <c r="F588" i="25"/>
  <c r="E588" i="25"/>
  <c r="D588" i="25"/>
  <c r="C588" i="25"/>
  <c r="B588" i="25"/>
  <c r="A588" i="25"/>
  <c r="F587" i="25"/>
  <c r="E587" i="25"/>
  <c r="D587" i="25"/>
  <c r="C587" i="25"/>
  <c r="B587" i="25"/>
  <c r="A587" i="25"/>
  <c r="F586" i="25"/>
  <c r="E586" i="25"/>
  <c r="D586" i="25"/>
  <c r="C586" i="25"/>
  <c r="B586" i="25"/>
  <c r="A586" i="25"/>
  <c r="F585" i="25"/>
  <c r="E585" i="25"/>
  <c r="D585" i="25"/>
  <c r="C585" i="25"/>
  <c r="B585" i="25"/>
  <c r="A585" i="25"/>
  <c r="F584" i="25"/>
  <c r="E584" i="25"/>
  <c r="D584" i="25"/>
  <c r="C584" i="25"/>
  <c r="B584" i="25"/>
  <c r="A584" i="25"/>
  <c r="F583" i="25"/>
  <c r="E583" i="25"/>
  <c r="D583" i="25"/>
  <c r="C583" i="25"/>
  <c r="B583" i="25"/>
  <c r="A583" i="25"/>
  <c r="F582" i="25"/>
  <c r="E582" i="25"/>
  <c r="D582" i="25"/>
  <c r="C582" i="25"/>
  <c r="B582" i="25"/>
  <c r="A582" i="25"/>
  <c r="F581" i="25"/>
  <c r="E581" i="25"/>
  <c r="D581" i="25"/>
  <c r="C581" i="25"/>
  <c r="B581" i="25"/>
  <c r="A581" i="25"/>
  <c r="F580" i="25"/>
  <c r="E580" i="25"/>
  <c r="D580" i="25"/>
  <c r="C580" i="25"/>
  <c r="B580" i="25"/>
  <c r="A580" i="25"/>
  <c r="F579" i="25"/>
  <c r="E579" i="25"/>
  <c r="D579" i="25"/>
  <c r="C579" i="25"/>
  <c r="B579" i="25"/>
  <c r="A579" i="25"/>
  <c r="F578" i="25"/>
  <c r="E578" i="25"/>
  <c r="D578" i="25"/>
  <c r="C578" i="25"/>
  <c r="B578" i="25"/>
  <c r="A578" i="25"/>
  <c r="F577" i="25"/>
  <c r="E577" i="25"/>
  <c r="D577" i="25"/>
  <c r="C577" i="25"/>
  <c r="B577" i="25"/>
  <c r="A577" i="25"/>
  <c r="F576" i="25"/>
  <c r="E576" i="25"/>
  <c r="D576" i="25"/>
  <c r="C576" i="25"/>
  <c r="B576" i="25"/>
  <c r="A576" i="25"/>
  <c r="F575" i="25"/>
  <c r="E575" i="25"/>
  <c r="D575" i="25"/>
  <c r="C575" i="25"/>
  <c r="B575" i="25"/>
  <c r="A575" i="25"/>
  <c r="F574" i="25"/>
  <c r="E574" i="25"/>
  <c r="D574" i="25"/>
  <c r="C574" i="25"/>
  <c r="B574" i="25"/>
  <c r="A574" i="25"/>
  <c r="F573" i="25"/>
  <c r="E573" i="25"/>
  <c r="D573" i="25"/>
  <c r="C573" i="25"/>
  <c r="B573" i="25"/>
  <c r="A573" i="25"/>
  <c r="F572" i="25"/>
  <c r="E572" i="25"/>
  <c r="D572" i="25"/>
  <c r="C572" i="25"/>
  <c r="B572" i="25"/>
  <c r="A572" i="25"/>
  <c r="F571" i="25"/>
  <c r="E571" i="25"/>
  <c r="D571" i="25"/>
  <c r="C571" i="25"/>
  <c r="B571" i="25"/>
  <c r="A571" i="25"/>
  <c r="F570" i="25"/>
  <c r="E570" i="25"/>
  <c r="D570" i="25"/>
  <c r="C570" i="25"/>
  <c r="B570" i="25"/>
  <c r="A570" i="25"/>
  <c r="F569" i="25"/>
  <c r="E569" i="25"/>
  <c r="D569" i="25"/>
  <c r="C569" i="25"/>
  <c r="B569" i="25"/>
  <c r="A569" i="25"/>
  <c r="F568" i="25"/>
  <c r="E568" i="25"/>
  <c r="D568" i="25"/>
  <c r="C568" i="25"/>
  <c r="B568" i="25"/>
  <c r="A568" i="25"/>
  <c r="F567" i="25"/>
  <c r="E567" i="25"/>
  <c r="D567" i="25"/>
  <c r="C567" i="25"/>
  <c r="B567" i="25"/>
  <c r="A567" i="25"/>
  <c r="F566" i="25"/>
  <c r="E566" i="25"/>
  <c r="D566" i="25"/>
  <c r="C566" i="25"/>
  <c r="B566" i="25"/>
  <c r="A566" i="25"/>
  <c r="F565" i="25"/>
  <c r="E565" i="25"/>
  <c r="D565" i="25"/>
  <c r="C565" i="25"/>
  <c r="B565" i="25"/>
  <c r="A565" i="25"/>
  <c r="F564" i="25"/>
  <c r="E564" i="25"/>
  <c r="D564" i="25"/>
  <c r="C564" i="25"/>
  <c r="B564" i="25"/>
  <c r="A564" i="25"/>
  <c r="F563" i="25"/>
  <c r="E563" i="25"/>
  <c r="D563" i="25"/>
  <c r="C563" i="25"/>
  <c r="B563" i="25"/>
  <c r="A563" i="25"/>
  <c r="F562" i="25"/>
  <c r="E562" i="25"/>
  <c r="D562" i="25"/>
  <c r="C562" i="25"/>
  <c r="B562" i="25"/>
  <c r="A562" i="25"/>
  <c r="F561" i="25"/>
  <c r="E561" i="25"/>
  <c r="D561" i="25"/>
  <c r="C561" i="25"/>
  <c r="B561" i="25"/>
  <c r="A561" i="25"/>
  <c r="D560" i="25"/>
  <c r="A560" i="25"/>
  <c r="F558" i="25"/>
  <c r="E558" i="25"/>
  <c r="D558" i="25"/>
  <c r="C558" i="25"/>
  <c r="B558" i="25"/>
  <c r="A558" i="25"/>
  <c r="F557" i="25"/>
  <c r="E557" i="25"/>
  <c r="D557" i="25"/>
  <c r="C557" i="25"/>
  <c r="B557" i="25"/>
  <c r="A557" i="25"/>
  <c r="F556" i="25"/>
  <c r="E556" i="25"/>
  <c r="D556" i="25"/>
  <c r="C556" i="25"/>
  <c r="B556" i="25"/>
  <c r="A556" i="25"/>
  <c r="F555" i="25"/>
  <c r="E555" i="25"/>
  <c r="D555" i="25"/>
  <c r="C555" i="25"/>
  <c r="B555" i="25"/>
  <c r="A555" i="25"/>
  <c r="F554" i="25"/>
  <c r="E554" i="25"/>
  <c r="D554" i="25"/>
  <c r="C554" i="25"/>
  <c r="B554" i="25"/>
  <c r="A554" i="25"/>
  <c r="F553" i="25"/>
  <c r="E553" i="25"/>
  <c r="D553" i="25"/>
  <c r="C553" i="25"/>
  <c r="B553" i="25"/>
  <c r="A553" i="25"/>
  <c r="F552" i="25"/>
  <c r="E552" i="25"/>
  <c r="D552" i="25"/>
  <c r="C552" i="25"/>
  <c r="B552" i="25"/>
  <c r="A552" i="25"/>
  <c r="F551" i="25"/>
  <c r="E551" i="25"/>
  <c r="D551" i="25"/>
  <c r="C551" i="25"/>
  <c r="B551" i="25"/>
  <c r="A551" i="25"/>
  <c r="F550" i="25"/>
  <c r="E550" i="25"/>
  <c r="D550" i="25"/>
  <c r="C550" i="25"/>
  <c r="B550" i="25"/>
  <c r="A550" i="25"/>
  <c r="F549" i="25"/>
  <c r="E549" i="25"/>
  <c r="D549" i="25"/>
  <c r="C549" i="25"/>
  <c r="B549" i="25"/>
  <c r="A549" i="25"/>
  <c r="F548" i="25"/>
  <c r="E548" i="25"/>
  <c r="D548" i="25"/>
  <c r="C548" i="25"/>
  <c r="B548" i="25"/>
  <c r="A548" i="25"/>
  <c r="F547" i="25"/>
  <c r="E547" i="25"/>
  <c r="D547" i="25"/>
  <c r="C547" i="25"/>
  <c r="B547" i="25"/>
  <c r="A547" i="25"/>
  <c r="F546" i="25"/>
  <c r="E546" i="25"/>
  <c r="D546" i="25"/>
  <c r="C546" i="25"/>
  <c r="B546" i="25"/>
  <c r="A546" i="25"/>
  <c r="F545" i="25"/>
  <c r="E545" i="25"/>
  <c r="D545" i="25"/>
  <c r="C545" i="25"/>
  <c r="B545" i="25"/>
  <c r="A545" i="25"/>
  <c r="F544" i="25"/>
  <c r="E544" i="25"/>
  <c r="D544" i="25"/>
  <c r="C544" i="25"/>
  <c r="B544" i="25"/>
  <c r="A544" i="25"/>
  <c r="F543" i="25"/>
  <c r="E543" i="25"/>
  <c r="D543" i="25"/>
  <c r="C543" i="25"/>
  <c r="B543" i="25"/>
  <c r="A543" i="25"/>
  <c r="F542" i="25"/>
  <c r="E542" i="25"/>
  <c r="D542" i="25"/>
  <c r="C542" i="25"/>
  <c r="B542" i="25"/>
  <c r="A542" i="25"/>
  <c r="F541" i="25"/>
  <c r="E541" i="25"/>
  <c r="D541" i="25"/>
  <c r="C541" i="25"/>
  <c r="B541" i="25"/>
  <c r="A541" i="25"/>
  <c r="F540" i="25"/>
  <c r="E540" i="25"/>
  <c r="D540" i="25"/>
  <c r="C540" i="25"/>
  <c r="B540" i="25"/>
  <c r="A540" i="25"/>
  <c r="F539" i="25"/>
  <c r="E539" i="25"/>
  <c r="D539" i="25"/>
  <c r="C539" i="25"/>
  <c r="B539" i="25"/>
  <c r="A539" i="25"/>
  <c r="F538" i="25"/>
  <c r="E538" i="25"/>
  <c r="D538" i="25"/>
  <c r="C538" i="25"/>
  <c r="B538" i="25"/>
  <c r="A538" i="25"/>
  <c r="F537" i="25"/>
  <c r="E537" i="25"/>
  <c r="D537" i="25"/>
  <c r="C537" i="25"/>
  <c r="B537" i="25"/>
  <c r="A537" i="25"/>
  <c r="F536" i="25"/>
  <c r="E536" i="25"/>
  <c r="D536" i="25"/>
  <c r="C536" i="25"/>
  <c r="B536" i="25"/>
  <c r="A536" i="25"/>
  <c r="F535" i="25"/>
  <c r="E535" i="25"/>
  <c r="D535" i="25"/>
  <c r="C535" i="25"/>
  <c r="B535" i="25"/>
  <c r="A535" i="25"/>
  <c r="F534" i="25"/>
  <c r="E534" i="25"/>
  <c r="D534" i="25"/>
  <c r="C534" i="25"/>
  <c r="B534" i="25"/>
  <c r="A534" i="25"/>
  <c r="F533" i="25"/>
  <c r="E533" i="25"/>
  <c r="D533" i="25"/>
  <c r="C533" i="25"/>
  <c r="B533" i="25"/>
  <c r="A533" i="25"/>
  <c r="F532" i="25"/>
  <c r="E532" i="25"/>
  <c r="D532" i="25"/>
  <c r="C532" i="25"/>
  <c r="B532" i="25"/>
  <c r="A532" i="25"/>
  <c r="F531" i="25"/>
  <c r="E531" i="25"/>
  <c r="D531" i="25"/>
  <c r="C531" i="25"/>
  <c r="B531" i="25"/>
  <c r="A531" i="25"/>
  <c r="F530" i="25"/>
  <c r="E530" i="25"/>
  <c r="D530" i="25"/>
  <c r="C530" i="25"/>
  <c r="B530" i="25"/>
  <c r="A530" i="25"/>
  <c r="F529" i="25"/>
  <c r="E529" i="25"/>
  <c r="D529" i="25"/>
  <c r="C529" i="25"/>
  <c r="B529" i="25"/>
  <c r="A529" i="25"/>
  <c r="D528" i="25"/>
  <c r="A528" i="25"/>
  <c r="F526" i="25"/>
  <c r="E526" i="25"/>
  <c r="D526" i="25"/>
  <c r="C526" i="25"/>
  <c r="B526" i="25"/>
  <c r="A526" i="25"/>
  <c r="F525" i="25"/>
  <c r="E525" i="25"/>
  <c r="D525" i="25"/>
  <c r="C525" i="25"/>
  <c r="B525" i="25"/>
  <c r="A525" i="25"/>
  <c r="F524" i="25"/>
  <c r="E524" i="25"/>
  <c r="D524" i="25"/>
  <c r="C524" i="25"/>
  <c r="B524" i="25"/>
  <c r="A524" i="25"/>
  <c r="F523" i="25"/>
  <c r="E523" i="25"/>
  <c r="D523" i="25"/>
  <c r="C523" i="25"/>
  <c r="B523" i="25"/>
  <c r="A523" i="25"/>
  <c r="F522" i="25"/>
  <c r="E522" i="25"/>
  <c r="D522" i="25"/>
  <c r="C522" i="25"/>
  <c r="B522" i="25"/>
  <c r="A522" i="25"/>
  <c r="F521" i="25"/>
  <c r="E521" i="25"/>
  <c r="D521" i="25"/>
  <c r="C521" i="25"/>
  <c r="B521" i="25"/>
  <c r="A521" i="25"/>
  <c r="F520" i="25"/>
  <c r="E520" i="25"/>
  <c r="D520" i="25"/>
  <c r="C520" i="25"/>
  <c r="B520" i="25"/>
  <c r="A520" i="25"/>
  <c r="F519" i="25"/>
  <c r="E519" i="25"/>
  <c r="D519" i="25"/>
  <c r="C519" i="25"/>
  <c r="B519" i="25"/>
  <c r="A519" i="25"/>
  <c r="F518" i="25"/>
  <c r="E518" i="25"/>
  <c r="D518" i="25"/>
  <c r="C518" i="25"/>
  <c r="B518" i="25"/>
  <c r="A518" i="25"/>
  <c r="F517" i="25"/>
  <c r="E517" i="25"/>
  <c r="D517" i="25"/>
  <c r="C517" i="25"/>
  <c r="B517" i="25"/>
  <c r="A517" i="25"/>
  <c r="F516" i="25"/>
  <c r="E516" i="25"/>
  <c r="D516" i="25"/>
  <c r="C516" i="25"/>
  <c r="B516" i="25"/>
  <c r="A516" i="25"/>
  <c r="F515" i="25"/>
  <c r="E515" i="25"/>
  <c r="D515" i="25"/>
  <c r="C515" i="25"/>
  <c r="B515" i="25"/>
  <c r="A515" i="25"/>
  <c r="F514" i="25"/>
  <c r="E514" i="25"/>
  <c r="D514" i="25"/>
  <c r="C514" i="25"/>
  <c r="B514" i="25"/>
  <c r="A514" i="25"/>
  <c r="F513" i="25"/>
  <c r="E513" i="25"/>
  <c r="D513" i="25"/>
  <c r="C513" i="25"/>
  <c r="B513" i="25"/>
  <c r="A513" i="25"/>
  <c r="F512" i="25"/>
  <c r="E512" i="25"/>
  <c r="D512" i="25"/>
  <c r="C512" i="25"/>
  <c r="B512" i="25"/>
  <c r="A512" i="25"/>
  <c r="F511" i="25"/>
  <c r="E511" i="25"/>
  <c r="D511" i="25"/>
  <c r="C511" i="25"/>
  <c r="B511" i="25"/>
  <c r="A511" i="25"/>
  <c r="F510" i="25"/>
  <c r="E510" i="25"/>
  <c r="D510" i="25"/>
  <c r="C510" i="25"/>
  <c r="B510" i="25"/>
  <c r="A510" i="25"/>
  <c r="F509" i="25"/>
  <c r="E509" i="25"/>
  <c r="D509" i="25"/>
  <c r="C509" i="25"/>
  <c r="B509" i="25"/>
  <c r="A509" i="25"/>
  <c r="F508" i="25"/>
  <c r="E508" i="25"/>
  <c r="D508" i="25"/>
  <c r="C508" i="25"/>
  <c r="B508" i="25"/>
  <c r="A508" i="25"/>
  <c r="F507" i="25"/>
  <c r="E507" i="25"/>
  <c r="D507" i="25"/>
  <c r="C507" i="25"/>
  <c r="B507" i="25"/>
  <c r="A507" i="25"/>
  <c r="F506" i="25"/>
  <c r="E506" i="25"/>
  <c r="D506" i="25"/>
  <c r="C506" i="25"/>
  <c r="B506" i="25"/>
  <c r="A506" i="25"/>
  <c r="F505" i="25"/>
  <c r="E505" i="25"/>
  <c r="D505" i="25"/>
  <c r="C505" i="25"/>
  <c r="B505" i="25"/>
  <c r="A505" i="25"/>
  <c r="F504" i="25"/>
  <c r="E504" i="25"/>
  <c r="D504" i="25"/>
  <c r="C504" i="25"/>
  <c r="B504" i="25"/>
  <c r="A504" i="25"/>
  <c r="F503" i="25"/>
  <c r="E503" i="25"/>
  <c r="D503" i="25"/>
  <c r="C503" i="25"/>
  <c r="B503" i="25"/>
  <c r="A503" i="25"/>
  <c r="F502" i="25"/>
  <c r="E502" i="25"/>
  <c r="D502" i="25"/>
  <c r="C502" i="25"/>
  <c r="B502" i="25"/>
  <c r="A502" i="25"/>
  <c r="F501" i="25"/>
  <c r="E501" i="25"/>
  <c r="D501" i="25"/>
  <c r="C501" i="25"/>
  <c r="B501" i="25"/>
  <c r="A501" i="25"/>
  <c r="F500" i="25"/>
  <c r="E500" i="25"/>
  <c r="D500" i="25"/>
  <c r="C500" i="25"/>
  <c r="B500" i="25"/>
  <c r="A500" i="25"/>
  <c r="F499" i="25"/>
  <c r="E499" i="25"/>
  <c r="D499" i="25"/>
  <c r="C499" i="25"/>
  <c r="B499" i="25"/>
  <c r="A499" i="25"/>
  <c r="F498" i="25"/>
  <c r="E498" i="25"/>
  <c r="D498" i="25"/>
  <c r="C498" i="25"/>
  <c r="B498" i="25"/>
  <c r="A498" i="25"/>
  <c r="F497" i="25"/>
  <c r="E497" i="25"/>
  <c r="D497" i="25"/>
  <c r="C497" i="25"/>
  <c r="B497" i="25"/>
  <c r="A497" i="25"/>
  <c r="D496" i="25"/>
  <c r="A496" i="25"/>
  <c r="F494" i="25"/>
  <c r="E494" i="25"/>
  <c r="D494" i="25"/>
  <c r="C494" i="25"/>
  <c r="B494" i="25"/>
  <c r="A494" i="25"/>
  <c r="F493" i="25"/>
  <c r="E493" i="25"/>
  <c r="D493" i="25"/>
  <c r="C493" i="25"/>
  <c r="B493" i="25"/>
  <c r="A493" i="25"/>
  <c r="F492" i="25"/>
  <c r="E492" i="25"/>
  <c r="D492" i="25"/>
  <c r="C492" i="25"/>
  <c r="B492" i="25"/>
  <c r="A492" i="25"/>
  <c r="F491" i="25"/>
  <c r="E491" i="25"/>
  <c r="D491" i="25"/>
  <c r="C491" i="25"/>
  <c r="B491" i="25"/>
  <c r="A491" i="25"/>
  <c r="F490" i="25"/>
  <c r="E490" i="25"/>
  <c r="D490" i="25"/>
  <c r="C490" i="25"/>
  <c r="B490" i="25"/>
  <c r="A490" i="25"/>
  <c r="F489" i="25"/>
  <c r="E489" i="25"/>
  <c r="D489" i="25"/>
  <c r="C489" i="25"/>
  <c r="B489" i="25"/>
  <c r="A489" i="25"/>
  <c r="F488" i="25"/>
  <c r="E488" i="25"/>
  <c r="D488" i="25"/>
  <c r="C488" i="25"/>
  <c r="B488" i="25"/>
  <c r="A488" i="25"/>
  <c r="F487" i="25"/>
  <c r="E487" i="25"/>
  <c r="D487" i="25"/>
  <c r="C487" i="25"/>
  <c r="B487" i="25"/>
  <c r="A487" i="25"/>
  <c r="F486" i="25"/>
  <c r="E486" i="25"/>
  <c r="D486" i="25"/>
  <c r="C486" i="25"/>
  <c r="B486" i="25"/>
  <c r="A486" i="25"/>
  <c r="F485" i="25"/>
  <c r="E485" i="25"/>
  <c r="D485" i="25"/>
  <c r="C485" i="25"/>
  <c r="B485" i="25"/>
  <c r="A485" i="25"/>
  <c r="F484" i="25"/>
  <c r="E484" i="25"/>
  <c r="D484" i="25"/>
  <c r="C484" i="25"/>
  <c r="B484" i="25"/>
  <c r="A484" i="25"/>
  <c r="F483" i="25"/>
  <c r="E483" i="25"/>
  <c r="D483" i="25"/>
  <c r="C483" i="25"/>
  <c r="B483" i="25"/>
  <c r="A483" i="25"/>
  <c r="F482" i="25"/>
  <c r="E482" i="25"/>
  <c r="D482" i="25"/>
  <c r="C482" i="25"/>
  <c r="B482" i="25"/>
  <c r="A482" i="25"/>
  <c r="F481" i="25"/>
  <c r="E481" i="25"/>
  <c r="D481" i="25"/>
  <c r="C481" i="25"/>
  <c r="B481" i="25"/>
  <c r="A481" i="25"/>
  <c r="F480" i="25"/>
  <c r="E480" i="25"/>
  <c r="D480" i="25"/>
  <c r="C480" i="25"/>
  <c r="B480" i="25"/>
  <c r="A480" i="25"/>
  <c r="F479" i="25"/>
  <c r="E479" i="25"/>
  <c r="D479" i="25"/>
  <c r="C479" i="25"/>
  <c r="B479" i="25"/>
  <c r="A479" i="25"/>
  <c r="F478" i="25"/>
  <c r="E478" i="25"/>
  <c r="D478" i="25"/>
  <c r="C478" i="25"/>
  <c r="B478" i="25"/>
  <c r="A478" i="25"/>
  <c r="F477" i="25"/>
  <c r="E477" i="25"/>
  <c r="D477" i="25"/>
  <c r="C477" i="25"/>
  <c r="B477" i="25"/>
  <c r="A477" i="25"/>
  <c r="F476" i="25"/>
  <c r="E476" i="25"/>
  <c r="D476" i="25"/>
  <c r="C476" i="25"/>
  <c r="B476" i="25"/>
  <c r="A476" i="25"/>
  <c r="F475" i="25"/>
  <c r="E475" i="25"/>
  <c r="D475" i="25"/>
  <c r="C475" i="25"/>
  <c r="B475" i="25"/>
  <c r="A475" i="25"/>
  <c r="F474" i="25"/>
  <c r="E474" i="25"/>
  <c r="D474" i="25"/>
  <c r="C474" i="25"/>
  <c r="B474" i="25"/>
  <c r="A474" i="25"/>
  <c r="F473" i="25"/>
  <c r="E473" i="25"/>
  <c r="D473" i="25"/>
  <c r="C473" i="25"/>
  <c r="B473" i="25"/>
  <c r="A473" i="25"/>
  <c r="F472" i="25"/>
  <c r="E472" i="25"/>
  <c r="D472" i="25"/>
  <c r="C472" i="25"/>
  <c r="B472" i="25"/>
  <c r="A472" i="25"/>
  <c r="F471" i="25"/>
  <c r="E471" i="25"/>
  <c r="D471" i="25"/>
  <c r="C471" i="25"/>
  <c r="B471" i="25"/>
  <c r="A471" i="25"/>
  <c r="F470" i="25"/>
  <c r="E470" i="25"/>
  <c r="D470" i="25"/>
  <c r="C470" i="25"/>
  <c r="B470" i="25"/>
  <c r="A470" i="25"/>
  <c r="F469" i="25"/>
  <c r="E469" i="25"/>
  <c r="D469" i="25"/>
  <c r="C469" i="25"/>
  <c r="B469" i="25"/>
  <c r="A469" i="25"/>
  <c r="F468" i="25"/>
  <c r="E468" i="25"/>
  <c r="D468" i="25"/>
  <c r="C468" i="25"/>
  <c r="B468" i="25"/>
  <c r="A468" i="25"/>
  <c r="F467" i="25"/>
  <c r="E467" i="25"/>
  <c r="D467" i="25"/>
  <c r="C467" i="25"/>
  <c r="B467" i="25"/>
  <c r="A467" i="25"/>
  <c r="F466" i="25"/>
  <c r="E466" i="25"/>
  <c r="D466" i="25"/>
  <c r="C466" i="25"/>
  <c r="B466" i="25"/>
  <c r="A466" i="25"/>
  <c r="F465" i="25"/>
  <c r="E465" i="25"/>
  <c r="D465" i="25"/>
  <c r="C465" i="25"/>
  <c r="B465" i="25"/>
  <c r="A465" i="25"/>
  <c r="D464" i="25"/>
  <c r="A464" i="25"/>
  <c r="F462" i="25"/>
  <c r="E462" i="25"/>
  <c r="D462" i="25"/>
  <c r="C462" i="25"/>
  <c r="B462" i="25"/>
  <c r="A462" i="25"/>
  <c r="F461" i="25"/>
  <c r="E461" i="25"/>
  <c r="D461" i="25"/>
  <c r="C461" i="25"/>
  <c r="B461" i="25"/>
  <c r="A461" i="25"/>
  <c r="F460" i="25"/>
  <c r="E460" i="25"/>
  <c r="D460" i="25"/>
  <c r="C460" i="25"/>
  <c r="B460" i="25"/>
  <c r="A460" i="25"/>
  <c r="F459" i="25"/>
  <c r="E459" i="25"/>
  <c r="D459" i="25"/>
  <c r="C459" i="25"/>
  <c r="B459" i="25"/>
  <c r="A459" i="25"/>
  <c r="F458" i="25"/>
  <c r="E458" i="25"/>
  <c r="D458" i="25"/>
  <c r="C458" i="25"/>
  <c r="B458" i="25"/>
  <c r="A458" i="25"/>
  <c r="F457" i="25"/>
  <c r="E457" i="25"/>
  <c r="D457" i="25"/>
  <c r="C457" i="25"/>
  <c r="B457" i="25"/>
  <c r="A457" i="25"/>
  <c r="F456" i="25"/>
  <c r="E456" i="25"/>
  <c r="D456" i="25"/>
  <c r="C456" i="25"/>
  <c r="B456" i="25"/>
  <c r="A456" i="25"/>
  <c r="F455" i="25"/>
  <c r="E455" i="25"/>
  <c r="D455" i="25"/>
  <c r="C455" i="25"/>
  <c r="B455" i="25"/>
  <c r="A455" i="25"/>
  <c r="F454" i="25"/>
  <c r="E454" i="25"/>
  <c r="D454" i="25"/>
  <c r="C454" i="25"/>
  <c r="B454" i="25"/>
  <c r="A454" i="25"/>
  <c r="F453" i="25"/>
  <c r="E453" i="25"/>
  <c r="D453" i="25"/>
  <c r="C453" i="25"/>
  <c r="B453" i="25"/>
  <c r="A453" i="25"/>
  <c r="F452" i="25"/>
  <c r="E452" i="25"/>
  <c r="D452" i="25"/>
  <c r="C452" i="25"/>
  <c r="B452" i="25"/>
  <c r="A452" i="25"/>
  <c r="F451" i="25"/>
  <c r="E451" i="25"/>
  <c r="D451" i="25"/>
  <c r="C451" i="25"/>
  <c r="B451" i="25"/>
  <c r="A451" i="25"/>
  <c r="F450" i="25"/>
  <c r="E450" i="25"/>
  <c r="D450" i="25"/>
  <c r="C450" i="25"/>
  <c r="B450" i="25"/>
  <c r="A450" i="25"/>
  <c r="F449" i="25"/>
  <c r="E449" i="25"/>
  <c r="D449" i="25"/>
  <c r="C449" i="25"/>
  <c r="B449" i="25"/>
  <c r="A449" i="25"/>
  <c r="F448" i="25"/>
  <c r="E448" i="25"/>
  <c r="D448" i="25"/>
  <c r="C448" i="25"/>
  <c r="B448" i="25"/>
  <c r="A448" i="25"/>
  <c r="F447" i="25"/>
  <c r="E447" i="25"/>
  <c r="D447" i="25"/>
  <c r="C447" i="25"/>
  <c r="B447" i="25"/>
  <c r="A447" i="25"/>
  <c r="F446" i="25"/>
  <c r="E446" i="25"/>
  <c r="D446" i="25"/>
  <c r="C446" i="25"/>
  <c r="B446" i="25"/>
  <c r="A446" i="25"/>
  <c r="F445" i="25"/>
  <c r="E445" i="25"/>
  <c r="D445" i="25"/>
  <c r="C445" i="25"/>
  <c r="B445" i="25"/>
  <c r="A445" i="25"/>
  <c r="F444" i="25"/>
  <c r="E444" i="25"/>
  <c r="D444" i="25"/>
  <c r="C444" i="25"/>
  <c r="B444" i="25"/>
  <c r="A444" i="25"/>
  <c r="F443" i="25"/>
  <c r="E443" i="25"/>
  <c r="D443" i="25"/>
  <c r="C443" i="25"/>
  <c r="B443" i="25"/>
  <c r="A443" i="25"/>
  <c r="F442" i="25"/>
  <c r="E442" i="25"/>
  <c r="D442" i="25"/>
  <c r="C442" i="25"/>
  <c r="B442" i="25"/>
  <c r="A442" i="25"/>
  <c r="F441" i="25"/>
  <c r="E441" i="25"/>
  <c r="D441" i="25"/>
  <c r="C441" i="25"/>
  <c r="B441" i="25"/>
  <c r="A441" i="25"/>
  <c r="F440" i="25"/>
  <c r="E440" i="25"/>
  <c r="D440" i="25"/>
  <c r="C440" i="25"/>
  <c r="B440" i="25"/>
  <c r="A440" i="25"/>
  <c r="F439" i="25"/>
  <c r="E439" i="25"/>
  <c r="D439" i="25"/>
  <c r="C439" i="25"/>
  <c r="B439" i="25"/>
  <c r="A439" i="25"/>
  <c r="F438" i="25"/>
  <c r="E438" i="25"/>
  <c r="D438" i="25"/>
  <c r="C438" i="25"/>
  <c r="B438" i="25"/>
  <c r="A438" i="25"/>
  <c r="F437" i="25"/>
  <c r="E437" i="25"/>
  <c r="D437" i="25"/>
  <c r="C437" i="25"/>
  <c r="B437" i="25"/>
  <c r="A437" i="25"/>
  <c r="F436" i="25"/>
  <c r="E436" i="25"/>
  <c r="D436" i="25"/>
  <c r="C436" i="25"/>
  <c r="B436" i="25"/>
  <c r="A436" i="25"/>
  <c r="F435" i="25"/>
  <c r="E435" i="25"/>
  <c r="D435" i="25"/>
  <c r="C435" i="25"/>
  <c r="B435" i="25"/>
  <c r="A435" i="25"/>
  <c r="F434" i="25"/>
  <c r="E434" i="25"/>
  <c r="D434" i="25"/>
  <c r="C434" i="25"/>
  <c r="B434" i="25"/>
  <c r="A434" i="25"/>
  <c r="F433" i="25"/>
  <c r="E433" i="25"/>
  <c r="D433" i="25"/>
  <c r="C433" i="25"/>
  <c r="B433" i="25"/>
  <c r="A433" i="25"/>
  <c r="D432" i="25"/>
  <c r="A432" i="25"/>
  <c r="F430" i="25"/>
  <c r="E430" i="25"/>
  <c r="D430" i="25"/>
  <c r="C430" i="25"/>
  <c r="B430" i="25"/>
  <c r="A430" i="25"/>
  <c r="F429" i="25"/>
  <c r="E429" i="25"/>
  <c r="D429" i="25"/>
  <c r="C429" i="25"/>
  <c r="B429" i="25"/>
  <c r="A429" i="25"/>
  <c r="F428" i="25"/>
  <c r="E428" i="25"/>
  <c r="D428" i="25"/>
  <c r="C428" i="25"/>
  <c r="B428" i="25"/>
  <c r="A428" i="25"/>
  <c r="F427" i="25"/>
  <c r="E427" i="25"/>
  <c r="D427" i="25"/>
  <c r="C427" i="25"/>
  <c r="B427" i="25"/>
  <c r="A427" i="25"/>
  <c r="F426" i="25"/>
  <c r="E426" i="25"/>
  <c r="D426" i="25"/>
  <c r="C426" i="25"/>
  <c r="B426" i="25"/>
  <c r="A426" i="25"/>
  <c r="F425" i="25"/>
  <c r="E425" i="25"/>
  <c r="D425" i="25"/>
  <c r="C425" i="25"/>
  <c r="B425" i="25"/>
  <c r="A425" i="25"/>
  <c r="F424" i="25"/>
  <c r="E424" i="25"/>
  <c r="D424" i="25"/>
  <c r="C424" i="25"/>
  <c r="B424" i="25"/>
  <c r="A424" i="25"/>
  <c r="F423" i="25"/>
  <c r="E423" i="25"/>
  <c r="D423" i="25"/>
  <c r="C423" i="25"/>
  <c r="B423" i="25"/>
  <c r="A423" i="25"/>
  <c r="F422" i="25"/>
  <c r="E422" i="25"/>
  <c r="D422" i="25"/>
  <c r="C422" i="25"/>
  <c r="B422" i="25"/>
  <c r="A422" i="25"/>
  <c r="F421" i="25"/>
  <c r="E421" i="25"/>
  <c r="D421" i="25"/>
  <c r="C421" i="25"/>
  <c r="B421" i="25"/>
  <c r="A421" i="25"/>
  <c r="F420" i="25"/>
  <c r="E420" i="25"/>
  <c r="D420" i="25"/>
  <c r="C420" i="25"/>
  <c r="B420" i="25"/>
  <c r="A420" i="25"/>
  <c r="F419" i="25"/>
  <c r="E419" i="25"/>
  <c r="D419" i="25"/>
  <c r="C419" i="25"/>
  <c r="B419" i="25"/>
  <c r="A419" i="25"/>
  <c r="F418" i="25"/>
  <c r="E418" i="25"/>
  <c r="D418" i="25"/>
  <c r="C418" i="25"/>
  <c r="B418" i="25"/>
  <c r="A418" i="25"/>
  <c r="F417" i="25"/>
  <c r="E417" i="25"/>
  <c r="D417" i="25"/>
  <c r="C417" i="25"/>
  <c r="B417" i="25"/>
  <c r="A417" i="25"/>
  <c r="F416" i="25"/>
  <c r="E416" i="25"/>
  <c r="D416" i="25"/>
  <c r="C416" i="25"/>
  <c r="B416" i="25"/>
  <c r="A416" i="25"/>
  <c r="F415" i="25"/>
  <c r="E415" i="25"/>
  <c r="D415" i="25"/>
  <c r="C415" i="25"/>
  <c r="B415" i="25"/>
  <c r="A415" i="25"/>
  <c r="F414" i="25"/>
  <c r="E414" i="25"/>
  <c r="D414" i="25"/>
  <c r="C414" i="25"/>
  <c r="B414" i="25"/>
  <c r="A414" i="25"/>
  <c r="F413" i="25"/>
  <c r="E413" i="25"/>
  <c r="D413" i="25"/>
  <c r="C413" i="25"/>
  <c r="B413" i="25"/>
  <c r="A413" i="25"/>
  <c r="F412" i="25"/>
  <c r="E412" i="25"/>
  <c r="D412" i="25"/>
  <c r="C412" i="25"/>
  <c r="B412" i="25"/>
  <c r="A412" i="25"/>
  <c r="F411" i="25"/>
  <c r="E411" i="25"/>
  <c r="D411" i="25"/>
  <c r="C411" i="25"/>
  <c r="B411" i="25"/>
  <c r="A411" i="25"/>
  <c r="F410" i="25"/>
  <c r="E410" i="25"/>
  <c r="D410" i="25"/>
  <c r="C410" i="25"/>
  <c r="B410" i="25"/>
  <c r="A410" i="25"/>
  <c r="F409" i="25"/>
  <c r="E409" i="25"/>
  <c r="D409" i="25"/>
  <c r="C409" i="25"/>
  <c r="B409" i="25"/>
  <c r="A409" i="25"/>
  <c r="F408" i="25"/>
  <c r="E408" i="25"/>
  <c r="D408" i="25"/>
  <c r="C408" i="25"/>
  <c r="B408" i="25"/>
  <c r="A408" i="25"/>
  <c r="F407" i="25"/>
  <c r="E407" i="25"/>
  <c r="D407" i="25"/>
  <c r="C407" i="25"/>
  <c r="B407" i="25"/>
  <c r="A407" i="25"/>
  <c r="F406" i="25"/>
  <c r="E406" i="25"/>
  <c r="D406" i="25"/>
  <c r="C406" i="25"/>
  <c r="B406" i="25"/>
  <c r="A406" i="25"/>
  <c r="F405" i="25"/>
  <c r="E405" i="25"/>
  <c r="D405" i="25"/>
  <c r="C405" i="25"/>
  <c r="B405" i="25"/>
  <c r="A405" i="25"/>
  <c r="F404" i="25"/>
  <c r="E404" i="25"/>
  <c r="D404" i="25"/>
  <c r="C404" i="25"/>
  <c r="B404" i="25"/>
  <c r="A404" i="25"/>
  <c r="F403" i="25"/>
  <c r="E403" i="25"/>
  <c r="D403" i="25"/>
  <c r="C403" i="25"/>
  <c r="B403" i="25"/>
  <c r="A403" i="25"/>
  <c r="F402" i="25"/>
  <c r="E402" i="25"/>
  <c r="D402" i="25"/>
  <c r="C402" i="25"/>
  <c r="B402" i="25"/>
  <c r="A402" i="25"/>
  <c r="F401" i="25"/>
  <c r="E401" i="25"/>
  <c r="D401" i="25"/>
  <c r="C401" i="25"/>
  <c r="B401" i="25"/>
  <c r="A401" i="25"/>
  <c r="D400" i="25"/>
  <c r="A400" i="25"/>
  <c r="F398" i="25"/>
  <c r="E398" i="25"/>
  <c r="D398" i="25"/>
  <c r="C398" i="25"/>
  <c r="B398" i="25"/>
  <c r="A398" i="25"/>
  <c r="F397" i="25"/>
  <c r="E397" i="25"/>
  <c r="D397" i="25"/>
  <c r="C397" i="25"/>
  <c r="B397" i="25"/>
  <c r="A397" i="25"/>
  <c r="F396" i="25"/>
  <c r="E396" i="25"/>
  <c r="D396" i="25"/>
  <c r="C396" i="25"/>
  <c r="B396" i="25"/>
  <c r="A396" i="25"/>
  <c r="F395" i="25"/>
  <c r="E395" i="25"/>
  <c r="D395" i="25"/>
  <c r="C395" i="25"/>
  <c r="B395" i="25"/>
  <c r="A395" i="25"/>
  <c r="F394" i="25"/>
  <c r="E394" i="25"/>
  <c r="D394" i="25"/>
  <c r="C394" i="25"/>
  <c r="B394" i="25"/>
  <c r="A394" i="25"/>
  <c r="F393" i="25"/>
  <c r="E393" i="25"/>
  <c r="D393" i="25"/>
  <c r="C393" i="25"/>
  <c r="B393" i="25"/>
  <c r="A393" i="25"/>
  <c r="F392" i="25"/>
  <c r="E392" i="25"/>
  <c r="D392" i="25"/>
  <c r="C392" i="25"/>
  <c r="B392" i="25"/>
  <c r="A392" i="25"/>
  <c r="F391" i="25"/>
  <c r="E391" i="25"/>
  <c r="D391" i="25"/>
  <c r="C391" i="25"/>
  <c r="B391" i="25"/>
  <c r="A391" i="25"/>
  <c r="F390" i="25"/>
  <c r="E390" i="25"/>
  <c r="D390" i="25"/>
  <c r="C390" i="25"/>
  <c r="B390" i="25"/>
  <c r="A390" i="25"/>
  <c r="F389" i="25"/>
  <c r="E389" i="25"/>
  <c r="D389" i="25"/>
  <c r="C389" i="25"/>
  <c r="B389" i="25"/>
  <c r="A389" i="25"/>
  <c r="F388" i="25"/>
  <c r="E388" i="25"/>
  <c r="D388" i="25"/>
  <c r="C388" i="25"/>
  <c r="B388" i="25"/>
  <c r="A388" i="25"/>
  <c r="F387" i="25"/>
  <c r="E387" i="25"/>
  <c r="D387" i="25"/>
  <c r="C387" i="25"/>
  <c r="B387" i="25"/>
  <c r="A387" i="25"/>
  <c r="F386" i="25"/>
  <c r="E386" i="25"/>
  <c r="D386" i="25"/>
  <c r="C386" i="25"/>
  <c r="B386" i="25"/>
  <c r="A386" i="25"/>
  <c r="F385" i="25"/>
  <c r="E385" i="25"/>
  <c r="D385" i="25"/>
  <c r="C385" i="25"/>
  <c r="B385" i="25"/>
  <c r="A385" i="25"/>
  <c r="F384" i="25"/>
  <c r="E384" i="25"/>
  <c r="D384" i="25"/>
  <c r="C384" i="25"/>
  <c r="B384" i="25"/>
  <c r="A384" i="25"/>
  <c r="F383" i="25"/>
  <c r="E383" i="25"/>
  <c r="D383" i="25"/>
  <c r="C383" i="25"/>
  <c r="B383" i="25"/>
  <c r="A383" i="25"/>
  <c r="F382" i="25"/>
  <c r="E382" i="25"/>
  <c r="D382" i="25"/>
  <c r="C382" i="25"/>
  <c r="B382" i="25"/>
  <c r="A382" i="25"/>
  <c r="F381" i="25"/>
  <c r="E381" i="25"/>
  <c r="D381" i="25"/>
  <c r="C381" i="25"/>
  <c r="B381" i="25"/>
  <c r="A381" i="25"/>
  <c r="F380" i="25"/>
  <c r="E380" i="25"/>
  <c r="D380" i="25"/>
  <c r="C380" i="25"/>
  <c r="B380" i="25"/>
  <c r="A380" i="25"/>
  <c r="F379" i="25"/>
  <c r="E379" i="25"/>
  <c r="D379" i="25"/>
  <c r="C379" i="25"/>
  <c r="B379" i="25"/>
  <c r="A379" i="25"/>
  <c r="F378" i="25"/>
  <c r="E378" i="25"/>
  <c r="D378" i="25"/>
  <c r="C378" i="25"/>
  <c r="B378" i="25"/>
  <c r="A378" i="25"/>
  <c r="F377" i="25"/>
  <c r="E377" i="25"/>
  <c r="D377" i="25"/>
  <c r="C377" i="25"/>
  <c r="B377" i="25"/>
  <c r="A377" i="25"/>
  <c r="F376" i="25"/>
  <c r="E376" i="25"/>
  <c r="D376" i="25"/>
  <c r="C376" i="25"/>
  <c r="B376" i="25"/>
  <c r="A376" i="25"/>
  <c r="F375" i="25"/>
  <c r="E375" i="25"/>
  <c r="D375" i="25"/>
  <c r="C375" i="25"/>
  <c r="B375" i="25"/>
  <c r="A375" i="25"/>
  <c r="F374" i="25"/>
  <c r="E374" i="25"/>
  <c r="D374" i="25"/>
  <c r="C374" i="25"/>
  <c r="B374" i="25"/>
  <c r="A374" i="25"/>
  <c r="F373" i="25"/>
  <c r="E373" i="25"/>
  <c r="D373" i="25"/>
  <c r="C373" i="25"/>
  <c r="B373" i="25"/>
  <c r="A373" i="25"/>
  <c r="F372" i="25"/>
  <c r="E372" i="25"/>
  <c r="D372" i="25"/>
  <c r="C372" i="25"/>
  <c r="B372" i="25"/>
  <c r="A372" i="25"/>
  <c r="F371" i="25"/>
  <c r="E371" i="25"/>
  <c r="D371" i="25"/>
  <c r="C371" i="25"/>
  <c r="B371" i="25"/>
  <c r="A371" i="25"/>
  <c r="F370" i="25"/>
  <c r="E370" i="25"/>
  <c r="D370" i="25"/>
  <c r="C370" i="25"/>
  <c r="B370" i="25"/>
  <c r="A370" i="25"/>
  <c r="F369" i="25"/>
  <c r="E369" i="25"/>
  <c r="D369" i="25"/>
  <c r="C369" i="25"/>
  <c r="B369" i="25"/>
  <c r="A369" i="25"/>
  <c r="D368" i="25"/>
  <c r="A368" i="25"/>
  <c r="F366" i="25"/>
  <c r="E366" i="25"/>
  <c r="D366" i="25"/>
  <c r="C366" i="25"/>
  <c r="B366" i="25"/>
  <c r="A366" i="25"/>
  <c r="F365" i="25"/>
  <c r="E365" i="25"/>
  <c r="D365" i="25"/>
  <c r="C365" i="25"/>
  <c r="B365" i="25"/>
  <c r="A365" i="25"/>
  <c r="F364" i="25"/>
  <c r="E364" i="25"/>
  <c r="D364" i="25"/>
  <c r="C364" i="25"/>
  <c r="B364" i="25"/>
  <c r="A364" i="25"/>
  <c r="F363" i="25"/>
  <c r="E363" i="25"/>
  <c r="D363" i="25"/>
  <c r="C363" i="25"/>
  <c r="B363" i="25"/>
  <c r="A363" i="25"/>
  <c r="F362" i="25"/>
  <c r="E362" i="25"/>
  <c r="D362" i="25"/>
  <c r="C362" i="25"/>
  <c r="B362" i="25"/>
  <c r="A362" i="25"/>
  <c r="F361" i="25"/>
  <c r="E361" i="25"/>
  <c r="D361" i="25"/>
  <c r="C361" i="25"/>
  <c r="B361" i="25"/>
  <c r="A361" i="25"/>
  <c r="F360" i="25"/>
  <c r="E360" i="25"/>
  <c r="D360" i="25"/>
  <c r="C360" i="25"/>
  <c r="B360" i="25"/>
  <c r="A360" i="25"/>
  <c r="F359" i="25"/>
  <c r="E359" i="25"/>
  <c r="D359" i="25"/>
  <c r="C359" i="25"/>
  <c r="B359" i="25"/>
  <c r="A359" i="25"/>
  <c r="F358" i="25"/>
  <c r="E358" i="25"/>
  <c r="D358" i="25"/>
  <c r="C358" i="25"/>
  <c r="B358" i="25"/>
  <c r="A358" i="25"/>
  <c r="F357" i="25"/>
  <c r="E357" i="25"/>
  <c r="D357" i="25"/>
  <c r="C357" i="25"/>
  <c r="B357" i="25"/>
  <c r="A357" i="25"/>
  <c r="F356" i="25"/>
  <c r="E356" i="25"/>
  <c r="D356" i="25"/>
  <c r="C356" i="25"/>
  <c r="B356" i="25"/>
  <c r="A356" i="25"/>
  <c r="F355" i="25"/>
  <c r="E355" i="25"/>
  <c r="D355" i="25"/>
  <c r="C355" i="25"/>
  <c r="B355" i="25"/>
  <c r="A355" i="25"/>
  <c r="F354" i="25"/>
  <c r="E354" i="25"/>
  <c r="D354" i="25"/>
  <c r="C354" i="25"/>
  <c r="B354" i="25"/>
  <c r="A354" i="25"/>
  <c r="F353" i="25"/>
  <c r="E353" i="25"/>
  <c r="D353" i="25"/>
  <c r="C353" i="25"/>
  <c r="B353" i="25"/>
  <c r="A353" i="25"/>
  <c r="F352" i="25"/>
  <c r="E352" i="25"/>
  <c r="D352" i="25"/>
  <c r="C352" i="25"/>
  <c r="B352" i="25"/>
  <c r="A352" i="25"/>
  <c r="F351" i="25"/>
  <c r="E351" i="25"/>
  <c r="D351" i="25"/>
  <c r="C351" i="25"/>
  <c r="B351" i="25"/>
  <c r="A351" i="25"/>
  <c r="F350" i="25"/>
  <c r="E350" i="25"/>
  <c r="D350" i="25"/>
  <c r="C350" i="25"/>
  <c r="B350" i="25"/>
  <c r="A350" i="25"/>
  <c r="F349" i="25"/>
  <c r="E349" i="25"/>
  <c r="D349" i="25"/>
  <c r="C349" i="25"/>
  <c r="B349" i="25"/>
  <c r="A349" i="25"/>
  <c r="F348" i="25"/>
  <c r="E348" i="25"/>
  <c r="D348" i="25"/>
  <c r="C348" i="25"/>
  <c r="B348" i="25"/>
  <c r="A348" i="25"/>
  <c r="F347" i="25"/>
  <c r="E347" i="25"/>
  <c r="D347" i="25"/>
  <c r="C347" i="25"/>
  <c r="B347" i="25"/>
  <c r="A347" i="25"/>
  <c r="F346" i="25"/>
  <c r="E346" i="25"/>
  <c r="D346" i="25"/>
  <c r="C346" i="25"/>
  <c r="B346" i="25"/>
  <c r="A346" i="25"/>
  <c r="F345" i="25"/>
  <c r="E345" i="25"/>
  <c r="D345" i="25"/>
  <c r="C345" i="25"/>
  <c r="B345" i="25"/>
  <c r="A345" i="25"/>
  <c r="F344" i="25"/>
  <c r="E344" i="25"/>
  <c r="D344" i="25"/>
  <c r="C344" i="25"/>
  <c r="B344" i="25"/>
  <c r="A344" i="25"/>
  <c r="F343" i="25"/>
  <c r="E343" i="25"/>
  <c r="D343" i="25"/>
  <c r="C343" i="25"/>
  <c r="B343" i="25"/>
  <c r="A343" i="25"/>
  <c r="F342" i="25"/>
  <c r="E342" i="25"/>
  <c r="D342" i="25"/>
  <c r="C342" i="25"/>
  <c r="B342" i="25"/>
  <c r="A342" i="25"/>
  <c r="F341" i="25"/>
  <c r="E341" i="25"/>
  <c r="D341" i="25"/>
  <c r="C341" i="25"/>
  <c r="B341" i="25"/>
  <c r="A341" i="25"/>
  <c r="F340" i="25"/>
  <c r="E340" i="25"/>
  <c r="D340" i="25"/>
  <c r="C340" i="25"/>
  <c r="B340" i="25"/>
  <c r="A340" i="25"/>
  <c r="F339" i="25"/>
  <c r="E339" i="25"/>
  <c r="D339" i="25"/>
  <c r="C339" i="25"/>
  <c r="B339" i="25"/>
  <c r="A339" i="25"/>
  <c r="F338" i="25"/>
  <c r="E338" i="25"/>
  <c r="D338" i="25"/>
  <c r="C338" i="25"/>
  <c r="B338" i="25"/>
  <c r="A338" i="25"/>
  <c r="F337" i="25"/>
  <c r="E337" i="25"/>
  <c r="D337" i="25"/>
  <c r="C337" i="25"/>
  <c r="B337" i="25"/>
  <c r="A337" i="25"/>
  <c r="D336" i="25"/>
  <c r="A336" i="25"/>
  <c r="F334" i="25"/>
  <c r="E334" i="25"/>
  <c r="D334" i="25"/>
  <c r="C334" i="25"/>
  <c r="B334" i="25"/>
  <c r="A334" i="25"/>
  <c r="F333" i="25"/>
  <c r="E333" i="25"/>
  <c r="D333" i="25"/>
  <c r="C333" i="25"/>
  <c r="B333" i="25"/>
  <c r="A333" i="25"/>
  <c r="F332" i="25"/>
  <c r="E332" i="25"/>
  <c r="D332" i="25"/>
  <c r="C332" i="25"/>
  <c r="B332" i="25"/>
  <c r="A332" i="25"/>
  <c r="F331" i="25"/>
  <c r="E331" i="25"/>
  <c r="D331" i="25"/>
  <c r="C331" i="25"/>
  <c r="B331" i="25"/>
  <c r="A331" i="25"/>
  <c r="F330" i="25"/>
  <c r="E330" i="25"/>
  <c r="D330" i="25"/>
  <c r="C330" i="25"/>
  <c r="B330" i="25"/>
  <c r="A330" i="25"/>
  <c r="F329" i="25"/>
  <c r="E329" i="25"/>
  <c r="D329" i="25"/>
  <c r="C329" i="25"/>
  <c r="B329" i="25"/>
  <c r="A329" i="25"/>
  <c r="F328" i="25"/>
  <c r="E328" i="25"/>
  <c r="D328" i="25"/>
  <c r="C328" i="25"/>
  <c r="B328" i="25"/>
  <c r="A328" i="25"/>
  <c r="F327" i="25"/>
  <c r="E327" i="25"/>
  <c r="D327" i="25"/>
  <c r="C327" i="25"/>
  <c r="B327" i="25"/>
  <c r="A327" i="25"/>
  <c r="F326" i="25"/>
  <c r="E326" i="25"/>
  <c r="D326" i="25"/>
  <c r="C326" i="25"/>
  <c r="B326" i="25"/>
  <c r="A326" i="25"/>
  <c r="F325" i="25"/>
  <c r="E325" i="25"/>
  <c r="D325" i="25"/>
  <c r="C325" i="25"/>
  <c r="B325" i="25"/>
  <c r="A325" i="25"/>
  <c r="F324" i="25"/>
  <c r="E324" i="25"/>
  <c r="D324" i="25"/>
  <c r="C324" i="25"/>
  <c r="B324" i="25"/>
  <c r="A324" i="25"/>
  <c r="F323" i="25"/>
  <c r="E323" i="25"/>
  <c r="D323" i="25"/>
  <c r="C323" i="25"/>
  <c r="B323" i="25"/>
  <c r="A323" i="25"/>
  <c r="F322" i="25"/>
  <c r="E322" i="25"/>
  <c r="D322" i="25"/>
  <c r="C322" i="25"/>
  <c r="B322" i="25"/>
  <c r="A322" i="25"/>
  <c r="F321" i="25"/>
  <c r="E321" i="25"/>
  <c r="D321" i="25"/>
  <c r="C321" i="25"/>
  <c r="B321" i="25"/>
  <c r="A321" i="25"/>
  <c r="F320" i="25"/>
  <c r="E320" i="25"/>
  <c r="D320" i="25"/>
  <c r="C320" i="25"/>
  <c r="B320" i="25"/>
  <c r="A320" i="25"/>
  <c r="F319" i="25"/>
  <c r="E319" i="25"/>
  <c r="D319" i="25"/>
  <c r="C319" i="25"/>
  <c r="B319" i="25"/>
  <c r="A319" i="25"/>
  <c r="F318" i="25"/>
  <c r="E318" i="25"/>
  <c r="D318" i="25"/>
  <c r="C318" i="25"/>
  <c r="B318" i="25"/>
  <c r="A318" i="25"/>
  <c r="F317" i="25"/>
  <c r="E317" i="25"/>
  <c r="D317" i="25"/>
  <c r="C317" i="25"/>
  <c r="B317" i="25"/>
  <c r="A317" i="25"/>
  <c r="F316" i="25"/>
  <c r="E316" i="25"/>
  <c r="D316" i="25"/>
  <c r="C316" i="25"/>
  <c r="B316" i="25"/>
  <c r="A316" i="25"/>
  <c r="F315" i="25"/>
  <c r="E315" i="25"/>
  <c r="D315" i="25"/>
  <c r="C315" i="25"/>
  <c r="B315" i="25"/>
  <c r="A315" i="25"/>
  <c r="F314" i="25"/>
  <c r="E314" i="25"/>
  <c r="D314" i="25"/>
  <c r="C314" i="25"/>
  <c r="B314" i="25"/>
  <c r="A314" i="25"/>
  <c r="F313" i="25"/>
  <c r="E313" i="25"/>
  <c r="D313" i="25"/>
  <c r="C313" i="25"/>
  <c r="B313" i="25"/>
  <c r="A313" i="25"/>
  <c r="F312" i="25"/>
  <c r="E312" i="25"/>
  <c r="D312" i="25"/>
  <c r="C312" i="25"/>
  <c r="B312" i="25"/>
  <c r="A312" i="25"/>
  <c r="F311" i="25"/>
  <c r="E311" i="25"/>
  <c r="D311" i="25"/>
  <c r="C311" i="25"/>
  <c r="B311" i="25"/>
  <c r="A311" i="25"/>
  <c r="F310" i="25"/>
  <c r="E310" i="25"/>
  <c r="D310" i="25"/>
  <c r="C310" i="25"/>
  <c r="B310" i="25"/>
  <c r="A310" i="25"/>
  <c r="F309" i="25"/>
  <c r="E309" i="25"/>
  <c r="D309" i="25"/>
  <c r="C309" i="25"/>
  <c r="B309" i="25"/>
  <c r="A309" i="25"/>
  <c r="F308" i="25"/>
  <c r="E308" i="25"/>
  <c r="D308" i="25"/>
  <c r="C308" i="25"/>
  <c r="B308" i="25"/>
  <c r="A308" i="25"/>
  <c r="F307" i="25"/>
  <c r="E307" i="25"/>
  <c r="D307" i="25"/>
  <c r="C307" i="25"/>
  <c r="B307" i="25"/>
  <c r="A307" i="25"/>
  <c r="F306" i="25"/>
  <c r="E306" i="25"/>
  <c r="D306" i="25"/>
  <c r="C306" i="25"/>
  <c r="B306" i="25"/>
  <c r="A306" i="25"/>
  <c r="F305" i="25"/>
  <c r="E305" i="25"/>
  <c r="D305" i="25"/>
  <c r="C305" i="25"/>
  <c r="B305" i="25"/>
  <c r="A305" i="25"/>
  <c r="D304" i="25"/>
  <c r="A304" i="25"/>
  <c r="F302" i="25"/>
  <c r="E302" i="25"/>
  <c r="D302" i="25"/>
  <c r="C302" i="25"/>
  <c r="B302" i="25"/>
  <c r="A302" i="25"/>
  <c r="F301" i="25"/>
  <c r="E301" i="25"/>
  <c r="D301" i="25"/>
  <c r="C301" i="25"/>
  <c r="B301" i="25"/>
  <c r="A301" i="25"/>
  <c r="F300" i="25"/>
  <c r="E300" i="25"/>
  <c r="D300" i="25"/>
  <c r="C300" i="25"/>
  <c r="B300" i="25"/>
  <c r="A300" i="25"/>
  <c r="F299" i="25"/>
  <c r="E299" i="25"/>
  <c r="D299" i="25"/>
  <c r="C299" i="25"/>
  <c r="B299" i="25"/>
  <c r="A299" i="25"/>
  <c r="F298" i="25"/>
  <c r="E298" i="25"/>
  <c r="D298" i="25"/>
  <c r="C298" i="25"/>
  <c r="B298" i="25"/>
  <c r="A298" i="25"/>
  <c r="F297" i="25"/>
  <c r="E297" i="25"/>
  <c r="D297" i="25"/>
  <c r="C297" i="25"/>
  <c r="B297" i="25"/>
  <c r="A297" i="25"/>
  <c r="F296" i="25"/>
  <c r="E296" i="25"/>
  <c r="D296" i="25"/>
  <c r="C296" i="25"/>
  <c r="B296" i="25"/>
  <c r="A296" i="25"/>
  <c r="F295" i="25"/>
  <c r="E295" i="25"/>
  <c r="D295" i="25"/>
  <c r="C295" i="25"/>
  <c r="B295" i="25"/>
  <c r="A295" i="25"/>
  <c r="F294" i="25"/>
  <c r="E294" i="25"/>
  <c r="D294" i="25"/>
  <c r="C294" i="25"/>
  <c r="B294" i="25"/>
  <c r="A294" i="25"/>
  <c r="F293" i="25"/>
  <c r="E293" i="25"/>
  <c r="D293" i="25"/>
  <c r="C293" i="25"/>
  <c r="B293" i="25"/>
  <c r="A293" i="25"/>
  <c r="F292" i="25"/>
  <c r="E292" i="25"/>
  <c r="D292" i="25"/>
  <c r="C292" i="25"/>
  <c r="B292" i="25"/>
  <c r="A292" i="25"/>
  <c r="F291" i="25"/>
  <c r="E291" i="25"/>
  <c r="D291" i="25"/>
  <c r="C291" i="25"/>
  <c r="B291" i="25"/>
  <c r="A291" i="25"/>
  <c r="F290" i="25"/>
  <c r="E290" i="25"/>
  <c r="D290" i="25"/>
  <c r="C290" i="25"/>
  <c r="B290" i="25"/>
  <c r="A290" i="25"/>
  <c r="F289" i="25"/>
  <c r="E289" i="25"/>
  <c r="D289" i="25"/>
  <c r="C289" i="25"/>
  <c r="B289" i="25"/>
  <c r="A289" i="25"/>
  <c r="F288" i="25"/>
  <c r="E288" i="25"/>
  <c r="D288" i="25"/>
  <c r="C288" i="25"/>
  <c r="B288" i="25"/>
  <c r="A288" i="25"/>
  <c r="F287" i="25"/>
  <c r="E287" i="25"/>
  <c r="D287" i="25"/>
  <c r="C287" i="25"/>
  <c r="B287" i="25"/>
  <c r="A287" i="25"/>
  <c r="F286" i="25"/>
  <c r="E286" i="25"/>
  <c r="D286" i="25"/>
  <c r="C286" i="25"/>
  <c r="B286" i="25"/>
  <c r="A286" i="25"/>
  <c r="F285" i="25"/>
  <c r="E285" i="25"/>
  <c r="D285" i="25"/>
  <c r="C285" i="25"/>
  <c r="B285" i="25"/>
  <c r="A285" i="25"/>
  <c r="F284" i="25"/>
  <c r="E284" i="25"/>
  <c r="D284" i="25"/>
  <c r="C284" i="25"/>
  <c r="B284" i="25"/>
  <c r="A284" i="25"/>
  <c r="F283" i="25"/>
  <c r="E283" i="25"/>
  <c r="D283" i="25"/>
  <c r="C283" i="25"/>
  <c r="B283" i="25"/>
  <c r="A283" i="25"/>
  <c r="F282" i="25"/>
  <c r="E282" i="25"/>
  <c r="D282" i="25"/>
  <c r="C282" i="25"/>
  <c r="B282" i="25"/>
  <c r="A282" i="25"/>
  <c r="F281" i="25"/>
  <c r="E281" i="25"/>
  <c r="D281" i="25"/>
  <c r="C281" i="25"/>
  <c r="B281" i="25"/>
  <c r="A281" i="25"/>
  <c r="F280" i="25"/>
  <c r="E280" i="25"/>
  <c r="D280" i="25"/>
  <c r="C280" i="25"/>
  <c r="B280" i="25"/>
  <c r="A280" i="25"/>
  <c r="F279" i="25"/>
  <c r="E279" i="25"/>
  <c r="D279" i="25"/>
  <c r="C279" i="25"/>
  <c r="B279" i="25"/>
  <c r="A279" i="25"/>
  <c r="F278" i="25"/>
  <c r="E278" i="25"/>
  <c r="D278" i="25"/>
  <c r="C278" i="25"/>
  <c r="B278" i="25"/>
  <c r="A278" i="25"/>
  <c r="F277" i="25"/>
  <c r="E277" i="25"/>
  <c r="D277" i="25"/>
  <c r="C277" i="25"/>
  <c r="B277" i="25"/>
  <c r="A277" i="25"/>
  <c r="F276" i="25"/>
  <c r="E276" i="25"/>
  <c r="D276" i="25"/>
  <c r="C276" i="25"/>
  <c r="B276" i="25"/>
  <c r="A276" i="25"/>
  <c r="F275" i="25"/>
  <c r="E275" i="25"/>
  <c r="D275" i="25"/>
  <c r="C275" i="25"/>
  <c r="B275" i="25"/>
  <c r="A275" i="25"/>
  <c r="F274" i="25"/>
  <c r="E274" i="25"/>
  <c r="D274" i="25"/>
  <c r="C274" i="25"/>
  <c r="B274" i="25"/>
  <c r="A274" i="25"/>
  <c r="F273" i="25"/>
  <c r="E273" i="25"/>
  <c r="D273" i="25"/>
  <c r="C273" i="25"/>
  <c r="B273" i="25"/>
  <c r="A273" i="25"/>
  <c r="D272" i="25"/>
  <c r="A272" i="25"/>
  <c r="F270" i="25"/>
  <c r="E270" i="25"/>
  <c r="D270" i="25"/>
  <c r="C270" i="25"/>
  <c r="B270" i="25"/>
  <c r="A270" i="25"/>
  <c r="F269" i="25"/>
  <c r="E269" i="25"/>
  <c r="D269" i="25"/>
  <c r="C269" i="25"/>
  <c r="B269" i="25"/>
  <c r="A269" i="25"/>
  <c r="F268" i="25"/>
  <c r="E268" i="25"/>
  <c r="D268" i="25"/>
  <c r="C268" i="25"/>
  <c r="B268" i="25"/>
  <c r="A268" i="25"/>
  <c r="F267" i="25"/>
  <c r="E267" i="25"/>
  <c r="D267" i="25"/>
  <c r="C267" i="25"/>
  <c r="B267" i="25"/>
  <c r="A267" i="25"/>
  <c r="F266" i="25"/>
  <c r="E266" i="25"/>
  <c r="D266" i="25"/>
  <c r="C266" i="25"/>
  <c r="B266" i="25"/>
  <c r="A266" i="25"/>
  <c r="F265" i="25"/>
  <c r="E265" i="25"/>
  <c r="D265" i="25"/>
  <c r="C265" i="25"/>
  <c r="B265" i="25"/>
  <c r="A265" i="25"/>
  <c r="F264" i="25"/>
  <c r="E264" i="25"/>
  <c r="D264" i="25"/>
  <c r="C264" i="25"/>
  <c r="B264" i="25"/>
  <c r="A264" i="25"/>
  <c r="F263" i="25"/>
  <c r="E263" i="25"/>
  <c r="D263" i="25"/>
  <c r="C263" i="25"/>
  <c r="B263" i="25"/>
  <c r="A263" i="25"/>
  <c r="F262" i="25"/>
  <c r="E262" i="25"/>
  <c r="D262" i="25"/>
  <c r="C262" i="25"/>
  <c r="B262" i="25"/>
  <c r="A262" i="25"/>
  <c r="F261" i="25"/>
  <c r="E261" i="25"/>
  <c r="D261" i="25"/>
  <c r="C261" i="25"/>
  <c r="B261" i="25"/>
  <c r="A261" i="25"/>
  <c r="F260" i="25"/>
  <c r="E260" i="25"/>
  <c r="D260" i="25"/>
  <c r="C260" i="25"/>
  <c r="B260" i="25"/>
  <c r="A260" i="25"/>
  <c r="F259" i="25"/>
  <c r="E259" i="25"/>
  <c r="D259" i="25"/>
  <c r="C259" i="25"/>
  <c r="B259" i="25"/>
  <c r="A259" i="25"/>
  <c r="F258" i="25"/>
  <c r="E258" i="25"/>
  <c r="D258" i="25"/>
  <c r="C258" i="25"/>
  <c r="B258" i="25"/>
  <c r="A258" i="25"/>
  <c r="F257" i="25"/>
  <c r="E257" i="25"/>
  <c r="D257" i="25"/>
  <c r="C257" i="25"/>
  <c r="B257" i="25"/>
  <c r="A257" i="25"/>
  <c r="F256" i="25"/>
  <c r="E256" i="25"/>
  <c r="D256" i="25"/>
  <c r="C256" i="25"/>
  <c r="B256" i="25"/>
  <c r="A256" i="25"/>
  <c r="F255" i="25"/>
  <c r="E255" i="25"/>
  <c r="D255" i="25"/>
  <c r="C255" i="25"/>
  <c r="B255" i="25"/>
  <c r="A255" i="25"/>
  <c r="F254" i="25"/>
  <c r="E254" i="25"/>
  <c r="D254" i="25"/>
  <c r="C254" i="25"/>
  <c r="B254" i="25"/>
  <c r="A254" i="25"/>
  <c r="F253" i="25"/>
  <c r="E253" i="25"/>
  <c r="D253" i="25"/>
  <c r="C253" i="25"/>
  <c r="B253" i="25"/>
  <c r="A253" i="25"/>
  <c r="F252" i="25"/>
  <c r="E252" i="25"/>
  <c r="D252" i="25"/>
  <c r="C252" i="25"/>
  <c r="B252" i="25"/>
  <c r="A252" i="25"/>
  <c r="F251" i="25"/>
  <c r="E251" i="25"/>
  <c r="D251" i="25"/>
  <c r="C251" i="25"/>
  <c r="B251" i="25"/>
  <c r="A251" i="25"/>
  <c r="F250" i="25"/>
  <c r="E250" i="25"/>
  <c r="D250" i="25"/>
  <c r="C250" i="25"/>
  <c r="B250" i="25"/>
  <c r="A250" i="25"/>
  <c r="F249" i="25"/>
  <c r="E249" i="25"/>
  <c r="D249" i="25"/>
  <c r="C249" i="25"/>
  <c r="B249" i="25"/>
  <c r="A249" i="25"/>
  <c r="F248" i="25"/>
  <c r="E248" i="25"/>
  <c r="D248" i="25"/>
  <c r="C248" i="25"/>
  <c r="B248" i="25"/>
  <c r="A248" i="25"/>
  <c r="F247" i="25"/>
  <c r="E247" i="25"/>
  <c r="D247" i="25"/>
  <c r="C247" i="25"/>
  <c r="B247" i="25"/>
  <c r="A247" i="25"/>
  <c r="F246" i="25"/>
  <c r="E246" i="25"/>
  <c r="D246" i="25"/>
  <c r="C246" i="25"/>
  <c r="B246" i="25"/>
  <c r="A246" i="25"/>
  <c r="F245" i="25"/>
  <c r="E245" i="25"/>
  <c r="D245" i="25"/>
  <c r="C245" i="25"/>
  <c r="B245" i="25"/>
  <c r="A245" i="25"/>
  <c r="F244" i="25"/>
  <c r="E244" i="25"/>
  <c r="D244" i="25"/>
  <c r="C244" i="25"/>
  <c r="B244" i="25"/>
  <c r="A244" i="25"/>
  <c r="F243" i="25"/>
  <c r="E243" i="25"/>
  <c r="D243" i="25"/>
  <c r="C243" i="25"/>
  <c r="B243" i="25"/>
  <c r="A243" i="25"/>
  <c r="F242" i="25"/>
  <c r="E242" i="25"/>
  <c r="D242" i="25"/>
  <c r="C242" i="25"/>
  <c r="B242" i="25"/>
  <c r="A242" i="25"/>
  <c r="F241" i="25"/>
  <c r="E241" i="25"/>
  <c r="D241" i="25"/>
  <c r="C241" i="25"/>
  <c r="B241" i="25"/>
  <c r="A241" i="25"/>
  <c r="D240" i="25"/>
  <c r="A240" i="25"/>
  <c r="F238" i="25"/>
  <c r="E238" i="25"/>
  <c r="D238" i="25"/>
  <c r="C238" i="25"/>
  <c r="B238" i="25"/>
  <c r="A238" i="25"/>
  <c r="F237" i="25"/>
  <c r="E237" i="25"/>
  <c r="D237" i="25"/>
  <c r="C237" i="25"/>
  <c r="B237" i="25"/>
  <c r="A237" i="25"/>
  <c r="F236" i="25"/>
  <c r="E236" i="25"/>
  <c r="D236" i="25"/>
  <c r="C236" i="25"/>
  <c r="B236" i="25"/>
  <c r="A236" i="25"/>
  <c r="F235" i="25"/>
  <c r="E235" i="25"/>
  <c r="D235" i="25"/>
  <c r="C235" i="25"/>
  <c r="B235" i="25"/>
  <c r="A235" i="25"/>
  <c r="F234" i="25"/>
  <c r="E234" i="25"/>
  <c r="D234" i="25"/>
  <c r="C234" i="25"/>
  <c r="B234" i="25"/>
  <c r="A234" i="25"/>
  <c r="F233" i="25"/>
  <c r="E233" i="25"/>
  <c r="D233" i="25"/>
  <c r="C233" i="25"/>
  <c r="B233" i="25"/>
  <c r="A233" i="25"/>
  <c r="F232" i="25"/>
  <c r="E232" i="25"/>
  <c r="D232" i="25"/>
  <c r="C232" i="25"/>
  <c r="B232" i="25"/>
  <c r="A232" i="25"/>
  <c r="F231" i="25"/>
  <c r="E231" i="25"/>
  <c r="D231" i="25"/>
  <c r="C231" i="25"/>
  <c r="B231" i="25"/>
  <c r="A231" i="25"/>
  <c r="F230" i="25"/>
  <c r="E230" i="25"/>
  <c r="D230" i="25"/>
  <c r="C230" i="25"/>
  <c r="B230" i="25"/>
  <c r="A230" i="25"/>
  <c r="F229" i="25"/>
  <c r="E229" i="25"/>
  <c r="D229" i="25"/>
  <c r="C229" i="25"/>
  <c r="B229" i="25"/>
  <c r="A229" i="25"/>
  <c r="F228" i="25"/>
  <c r="E228" i="25"/>
  <c r="D228" i="25"/>
  <c r="C228" i="25"/>
  <c r="B228" i="25"/>
  <c r="A228" i="25"/>
  <c r="F227" i="25"/>
  <c r="E227" i="25"/>
  <c r="D227" i="25"/>
  <c r="C227" i="25"/>
  <c r="B227" i="25"/>
  <c r="A227" i="25"/>
  <c r="F226" i="25"/>
  <c r="E226" i="25"/>
  <c r="D226" i="25"/>
  <c r="C226" i="25"/>
  <c r="B226" i="25"/>
  <c r="A226" i="25"/>
  <c r="F225" i="25"/>
  <c r="E225" i="25"/>
  <c r="D225" i="25"/>
  <c r="C225" i="25"/>
  <c r="B225" i="25"/>
  <c r="A225" i="25"/>
  <c r="F224" i="25"/>
  <c r="E224" i="25"/>
  <c r="D224" i="25"/>
  <c r="C224" i="25"/>
  <c r="B224" i="25"/>
  <c r="A224" i="25"/>
  <c r="F223" i="25"/>
  <c r="E223" i="25"/>
  <c r="D223" i="25"/>
  <c r="C223" i="25"/>
  <c r="B223" i="25"/>
  <c r="A223" i="25"/>
  <c r="F222" i="25"/>
  <c r="E222" i="25"/>
  <c r="D222" i="25"/>
  <c r="C222" i="25"/>
  <c r="B222" i="25"/>
  <c r="A222" i="25"/>
  <c r="F221" i="25"/>
  <c r="E221" i="25"/>
  <c r="D221" i="25"/>
  <c r="C221" i="25"/>
  <c r="B221" i="25"/>
  <c r="A221" i="25"/>
  <c r="F220" i="25"/>
  <c r="E220" i="25"/>
  <c r="D220" i="25"/>
  <c r="C220" i="25"/>
  <c r="B220" i="25"/>
  <c r="A220" i="25"/>
  <c r="F219" i="25"/>
  <c r="E219" i="25"/>
  <c r="D219" i="25"/>
  <c r="C219" i="25"/>
  <c r="B219" i="25"/>
  <c r="A219" i="25"/>
  <c r="F218" i="25"/>
  <c r="E218" i="25"/>
  <c r="D218" i="25"/>
  <c r="C218" i="25"/>
  <c r="B218" i="25"/>
  <c r="A218" i="25"/>
  <c r="F217" i="25"/>
  <c r="E217" i="25"/>
  <c r="D217" i="25"/>
  <c r="C217" i="25"/>
  <c r="B217" i="25"/>
  <c r="A217" i="25"/>
  <c r="F216" i="25"/>
  <c r="E216" i="25"/>
  <c r="D216" i="25"/>
  <c r="C216" i="25"/>
  <c r="B216" i="25"/>
  <c r="A216" i="25"/>
  <c r="F215" i="25"/>
  <c r="E215" i="25"/>
  <c r="D215" i="25"/>
  <c r="C215" i="25"/>
  <c r="B215" i="25"/>
  <c r="A215" i="25"/>
  <c r="F214" i="25"/>
  <c r="E214" i="25"/>
  <c r="D214" i="25"/>
  <c r="C214" i="25"/>
  <c r="B214" i="25"/>
  <c r="A214" i="25"/>
  <c r="F213" i="25"/>
  <c r="E213" i="25"/>
  <c r="D213" i="25"/>
  <c r="C213" i="25"/>
  <c r="B213" i="25"/>
  <c r="A213" i="25"/>
  <c r="F212" i="25"/>
  <c r="E212" i="25"/>
  <c r="D212" i="25"/>
  <c r="C212" i="25"/>
  <c r="B212" i="25"/>
  <c r="A212" i="25"/>
  <c r="F211" i="25"/>
  <c r="E211" i="25"/>
  <c r="D211" i="25"/>
  <c r="C211" i="25"/>
  <c r="B211" i="25"/>
  <c r="A211" i="25"/>
  <c r="F210" i="25"/>
  <c r="E210" i="25"/>
  <c r="D210" i="25"/>
  <c r="C210" i="25"/>
  <c r="B210" i="25"/>
  <c r="A210" i="25"/>
  <c r="F209" i="25"/>
  <c r="E209" i="25"/>
  <c r="D209" i="25"/>
  <c r="C209" i="25"/>
  <c r="B209" i="25"/>
  <c r="A209" i="25"/>
  <c r="D208" i="25"/>
  <c r="A208" i="25"/>
  <c r="F206" i="25"/>
  <c r="E206" i="25"/>
  <c r="D206" i="25"/>
  <c r="C206" i="25"/>
  <c r="B206" i="25"/>
  <c r="A206" i="25"/>
  <c r="F205" i="25"/>
  <c r="E205" i="25"/>
  <c r="D205" i="25"/>
  <c r="C205" i="25"/>
  <c r="B205" i="25"/>
  <c r="A205" i="25"/>
  <c r="F204" i="25"/>
  <c r="E204" i="25"/>
  <c r="D204" i="25"/>
  <c r="C204" i="25"/>
  <c r="B204" i="25"/>
  <c r="A204" i="25"/>
  <c r="F203" i="25"/>
  <c r="E203" i="25"/>
  <c r="D203" i="25"/>
  <c r="C203" i="25"/>
  <c r="B203" i="25"/>
  <c r="A203" i="25"/>
  <c r="F202" i="25"/>
  <c r="E202" i="25"/>
  <c r="D202" i="25"/>
  <c r="C202" i="25"/>
  <c r="B202" i="25"/>
  <c r="A202" i="25"/>
  <c r="F201" i="25"/>
  <c r="E201" i="25"/>
  <c r="D201" i="25"/>
  <c r="C201" i="25"/>
  <c r="B201" i="25"/>
  <c r="A201" i="25"/>
  <c r="F200" i="25"/>
  <c r="E200" i="25"/>
  <c r="D200" i="25"/>
  <c r="C200" i="25"/>
  <c r="B200" i="25"/>
  <c r="A200" i="25"/>
  <c r="F199" i="25"/>
  <c r="E199" i="25"/>
  <c r="D199" i="25"/>
  <c r="C199" i="25"/>
  <c r="B199" i="25"/>
  <c r="A199" i="25"/>
  <c r="F198" i="25"/>
  <c r="E198" i="25"/>
  <c r="D198" i="25"/>
  <c r="C198" i="25"/>
  <c r="B198" i="25"/>
  <c r="A198" i="25"/>
  <c r="F197" i="25"/>
  <c r="E197" i="25"/>
  <c r="D197" i="25"/>
  <c r="C197" i="25"/>
  <c r="B197" i="25"/>
  <c r="A197" i="25"/>
  <c r="F196" i="25"/>
  <c r="E196" i="25"/>
  <c r="D196" i="25"/>
  <c r="C196" i="25"/>
  <c r="B196" i="25"/>
  <c r="A196" i="25"/>
  <c r="F195" i="25"/>
  <c r="E195" i="25"/>
  <c r="D195" i="25"/>
  <c r="C195" i="25"/>
  <c r="B195" i="25"/>
  <c r="A195" i="25"/>
  <c r="F194" i="25"/>
  <c r="E194" i="25"/>
  <c r="D194" i="25"/>
  <c r="C194" i="25"/>
  <c r="B194" i="25"/>
  <c r="A194" i="25"/>
  <c r="F193" i="25"/>
  <c r="E193" i="25"/>
  <c r="D193" i="25"/>
  <c r="C193" i="25"/>
  <c r="B193" i="25"/>
  <c r="A193" i="25"/>
  <c r="F192" i="25"/>
  <c r="E192" i="25"/>
  <c r="D192" i="25"/>
  <c r="C192" i="25"/>
  <c r="B192" i="25"/>
  <c r="A192" i="25"/>
  <c r="F191" i="25"/>
  <c r="E191" i="25"/>
  <c r="D191" i="25"/>
  <c r="C191" i="25"/>
  <c r="B191" i="25"/>
  <c r="A191" i="25"/>
  <c r="F190" i="25"/>
  <c r="E190" i="25"/>
  <c r="D190" i="25"/>
  <c r="C190" i="25"/>
  <c r="B190" i="25"/>
  <c r="A190" i="25"/>
  <c r="F189" i="25"/>
  <c r="E189" i="25"/>
  <c r="D189" i="25"/>
  <c r="C189" i="25"/>
  <c r="B189" i="25"/>
  <c r="A189" i="25"/>
  <c r="F188" i="25"/>
  <c r="E188" i="25"/>
  <c r="D188" i="25"/>
  <c r="C188" i="25"/>
  <c r="B188" i="25"/>
  <c r="A188" i="25"/>
  <c r="F187" i="25"/>
  <c r="E187" i="25"/>
  <c r="D187" i="25"/>
  <c r="C187" i="25"/>
  <c r="B187" i="25"/>
  <c r="A187" i="25"/>
  <c r="F186" i="25"/>
  <c r="E186" i="25"/>
  <c r="D186" i="25"/>
  <c r="C186" i="25"/>
  <c r="B186" i="25"/>
  <c r="A186" i="25"/>
  <c r="F185" i="25"/>
  <c r="E185" i="25"/>
  <c r="D185" i="25"/>
  <c r="C185" i="25"/>
  <c r="B185" i="25"/>
  <c r="A185" i="25"/>
  <c r="F184" i="25"/>
  <c r="E184" i="25"/>
  <c r="D184" i="25"/>
  <c r="C184" i="25"/>
  <c r="B184" i="25"/>
  <c r="A184" i="25"/>
  <c r="F183" i="25"/>
  <c r="E183" i="25"/>
  <c r="D183" i="25"/>
  <c r="C183" i="25"/>
  <c r="B183" i="25"/>
  <c r="A183" i="25"/>
  <c r="F182" i="25"/>
  <c r="E182" i="25"/>
  <c r="D182" i="25"/>
  <c r="C182" i="25"/>
  <c r="B182" i="25"/>
  <c r="A182" i="25"/>
  <c r="F181" i="25"/>
  <c r="E181" i="25"/>
  <c r="D181" i="25"/>
  <c r="C181" i="25"/>
  <c r="B181" i="25"/>
  <c r="A181" i="25"/>
  <c r="F180" i="25"/>
  <c r="E180" i="25"/>
  <c r="D180" i="25"/>
  <c r="C180" i="25"/>
  <c r="B180" i="25"/>
  <c r="A180" i="25"/>
  <c r="F179" i="25"/>
  <c r="E179" i="25"/>
  <c r="D179" i="25"/>
  <c r="C179" i="25"/>
  <c r="B179" i="25"/>
  <c r="A179" i="25"/>
  <c r="F178" i="25"/>
  <c r="E178" i="25"/>
  <c r="D178" i="25"/>
  <c r="C178" i="25"/>
  <c r="B178" i="25"/>
  <c r="A178" i="25"/>
  <c r="F177" i="25"/>
  <c r="E177" i="25"/>
  <c r="D177" i="25"/>
  <c r="C177" i="25"/>
  <c r="B177" i="25"/>
  <c r="A177" i="25"/>
  <c r="D176" i="25"/>
  <c r="A176" i="25"/>
  <c r="F174" i="25"/>
  <c r="E174" i="25"/>
  <c r="D174" i="25"/>
  <c r="C174" i="25"/>
  <c r="B174" i="25"/>
  <c r="A174" i="25"/>
  <c r="F173" i="25"/>
  <c r="E173" i="25"/>
  <c r="D173" i="25"/>
  <c r="C173" i="25"/>
  <c r="B173" i="25"/>
  <c r="A173" i="25"/>
  <c r="F172" i="25"/>
  <c r="E172" i="25"/>
  <c r="D172" i="25"/>
  <c r="C172" i="25"/>
  <c r="B172" i="25"/>
  <c r="A172" i="25"/>
  <c r="F171" i="25"/>
  <c r="E171" i="25"/>
  <c r="D171" i="25"/>
  <c r="C171" i="25"/>
  <c r="B171" i="25"/>
  <c r="A171" i="25"/>
  <c r="F170" i="25"/>
  <c r="E170" i="25"/>
  <c r="D170" i="25"/>
  <c r="C170" i="25"/>
  <c r="B170" i="25"/>
  <c r="A170" i="25"/>
  <c r="F169" i="25"/>
  <c r="E169" i="25"/>
  <c r="D169" i="25"/>
  <c r="C169" i="25"/>
  <c r="B169" i="25"/>
  <c r="A169" i="25"/>
  <c r="F168" i="25"/>
  <c r="E168" i="25"/>
  <c r="D168" i="25"/>
  <c r="C168" i="25"/>
  <c r="B168" i="25"/>
  <c r="A168" i="25"/>
  <c r="F167" i="25"/>
  <c r="E167" i="25"/>
  <c r="D167" i="25"/>
  <c r="C167" i="25"/>
  <c r="B167" i="25"/>
  <c r="A167" i="25"/>
  <c r="F166" i="25"/>
  <c r="E166" i="25"/>
  <c r="D166" i="25"/>
  <c r="C166" i="25"/>
  <c r="B166" i="25"/>
  <c r="A166" i="25"/>
  <c r="F165" i="25"/>
  <c r="E165" i="25"/>
  <c r="D165" i="25"/>
  <c r="C165" i="25"/>
  <c r="B165" i="25"/>
  <c r="A165" i="25"/>
  <c r="F164" i="25"/>
  <c r="E164" i="25"/>
  <c r="D164" i="25"/>
  <c r="C164" i="25"/>
  <c r="B164" i="25"/>
  <c r="A164" i="25"/>
  <c r="F163" i="25"/>
  <c r="E163" i="25"/>
  <c r="D163" i="25"/>
  <c r="C163" i="25"/>
  <c r="B163" i="25"/>
  <c r="A163" i="25"/>
  <c r="F162" i="25"/>
  <c r="E162" i="25"/>
  <c r="D162" i="25"/>
  <c r="C162" i="25"/>
  <c r="B162" i="25"/>
  <c r="A162" i="25"/>
  <c r="F161" i="25"/>
  <c r="E161" i="25"/>
  <c r="D161" i="25"/>
  <c r="C161" i="25"/>
  <c r="B161" i="25"/>
  <c r="A161" i="25"/>
  <c r="F160" i="25"/>
  <c r="E160" i="25"/>
  <c r="D160" i="25"/>
  <c r="C160" i="25"/>
  <c r="B160" i="25"/>
  <c r="A160" i="25"/>
  <c r="F159" i="25"/>
  <c r="E159" i="25"/>
  <c r="D159" i="25"/>
  <c r="C159" i="25"/>
  <c r="B159" i="25"/>
  <c r="A159" i="25"/>
  <c r="F158" i="25"/>
  <c r="E158" i="25"/>
  <c r="D158" i="25"/>
  <c r="C158" i="25"/>
  <c r="B158" i="25"/>
  <c r="A158" i="25"/>
  <c r="F157" i="25"/>
  <c r="E157" i="25"/>
  <c r="D157" i="25"/>
  <c r="C157" i="25"/>
  <c r="B157" i="25"/>
  <c r="A157" i="25"/>
  <c r="F156" i="25"/>
  <c r="E156" i="25"/>
  <c r="D156" i="25"/>
  <c r="C156" i="25"/>
  <c r="B156" i="25"/>
  <c r="A156" i="25"/>
  <c r="F155" i="25"/>
  <c r="E155" i="25"/>
  <c r="D155" i="25"/>
  <c r="C155" i="25"/>
  <c r="B155" i="25"/>
  <c r="A155" i="25"/>
  <c r="F154" i="25"/>
  <c r="E154" i="25"/>
  <c r="D154" i="25"/>
  <c r="C154" i="25"/>
  <c r="B154" i="25"/>
  <c r="A154" i="25"/>
  <c r="F153" i="25"/>
  <c r="E153" i="25"/>
  <c r="D153" i="25"/>
  <c r="C153" i="25"/>
  <c r="B153" i="25"/>
  <c r="A153" i="25"/>
  <c r="F152" i="25"/>
  <c r="E152" i="25"/>
  <c r="D152" i="25"/>
  <c r="C152" i="25"/>
  <c r="B152" i="25"/>
  <c r="A152" i="25"/>
  <c r="F151" i="25"/>
  <c r="E151" i="25"/>
  <c r="D151" i="25"/>
  <c r="C151" i="25"/>
  <c r="B151" i="25"/>
  <c r="A151" i="25"/>
  <c r="F150" i="25"/>
  <c r="E150" i="25"/>
  <c r="D150" i="25"/>
  <c r="C150" i="25"/>
  <c r="B150" i="25"/>
  <c r="A150" i="25"/>
  <c r="F149" i="25"/>
  <c r="E149" i="25"/>
  <c r="D149" i="25"/>
  <c r="C149" i="25"/>
  <c r="B149" i="25"/>
  <c r="A149" i="25"/>
  <c r="F148" i="25"/>
  <c r="E148" i="25"/>
  <c r="D148" i="25"/>
  <c r="C148" i="25"/>
  <c r="B148" i="25"/>
  <c r="A148" i="25"/>
  <c r="F147" i="25"/>
  <c r="E147" i="25"/>
  <c r="D147" i="25"/>
  <c r="C147" i="25"/>
  <c r="B147" i="25"/>
  <c r="A147" i="25"/>
  <c r="F146" i="25"/>
  <c r="E146" i="25"/>
  <c r="D146" i="25"/>
  <c r="C146" i="25"/>
  <c r="B146" i="25"/>
  <c r="A146" i="25"/>
  <c r="F145" i="25"/>
  <c r="E145" i="25"/>
  <c r="D145" i="25"/>
  <c r="C145" i="25"/>
  <c r="B145" i="25"/>
  <c r="A145" i="25"/>
  <c r="D144" i="25"/>
  <c r="A144" i="25"/>
  <c r="F142" i="25"/>
  <c r="E142" i="25"/>
  <c r="D142" i="25"/>
  <c r="C142" i="25"/>
  <c r="B142" i="25"/>
  <c r="A142" i="25"/>
  <c r="F141" i="25"/>
  <c r="E141" i="25"/>
  <c r="D141" i="25"/>
  <c r="C141" i="25"/>
  <c r="B141" i="25"/>
  <c r="A141" i="25"/>
  <c r="F140" i="25"/>
  <c r="E140" i="25"/>
  <c r="D140" i="25"/>
  <c r="C140" i="25"/>
  <c r="B140" i="25"/>
  <c r="A140" i="25"/>
  <c r="F139" i="25"/>
  <c r="E139" i="25"/>
  <c r="D139" i="25"/>
  <c r="C139" i="25"/>
  <c r="B139" i="25"/>
  <c r="A139" i="25"/>
  <c r="F138" i="25"/>
  <c r="E138" i="25"/>
  <c r="D138" i="25"/>
  <c r="C138" i="25"/>
  <c r="B138" i="25"/>
  <c r="A138" i="25"/>
  <c r="F137" i="25"/>
  <c r="E137" i="25"/>
  <c r="D137" i="25"/>
  <c r="C137" i="25"/>
  <c r="B137" i="25"/>
  <c r="A137" i="25"/>
  <c r="F136" i="25"/>
  <c r="E136" i="25"/>
  <c r="D136" i="25"/>
  <c r="C136" i="25"/>
  <c r="B136" i="25"/>
  <c r="A136" i="25"/>
  <c r="F135" i="25"/>
  <c r="E135" i="25"/>
  <c r="D135" i="25"/>
  <c r="C135" i="25"/>
  <c r="B135" i="25"/>
  <c r="A135" i="25"/>
  <c r="F134" i="25"/>
  <c r="E134" i="25"/>
  <c r="D134" i="25"/>
  <c r="C134" i="25"/>
  <c r="B134" i="25"/>
  <c r="A134" i="25"/>
  <c r="F133" i="25"/>
  <c r="E133" i="25"/>
  <c r="D133" i="25"/>
  <c r="C133" i="25"/>
  <c r="B133" i="25"/>
  <c r="A133" i="25"/>
  <c r="F132" i="25"/>
  <c r="E132" i="25"/>
  <c r="D132" i="25"/>
  <c r="C132" i="25"/>
  <c r="B132" i="25"/>
  <c r="A132" i="25"/>
  <c r="F131" i="25"/>
  <c r="E131" i="25"/>
  <c r="D131" i="25"/>
  <c r="C131" i="25"/>
  <c r="B131" i="25"/>
  <c r="A131" i="25"/>
  <c r="F130" i="25"/>
  <c r="E130" i="25"/>
  <c r="D130" i="25"/>
  <c r="C130" i="25"/>
  <c r="B130" i="25"/>
  <c r="A130" i="25"/>
  <c r="F129" i="25"/>
  <c r="E129" i="25"/>
  <c r="D129" i="25"/>
  <c r="C129" i="25"/>
  <c r="B129" i="25"/>
  <c r="A129" i="25"/>
  <c r="F128" i="25"/>
  <c r="E128" i="25"/>
  <c r="D128" i="25"/>
  <c r="C128" i="25"/>
  <c r="B128" i="25"/>
  <c r="A128" i="25"/>
  <c r="F127" i="25"/>
  <c r="E127" i="25"/>
  <c r="D127" i="25"/>
  <c r="C127" i="25"/>
  <c r="B127" i="25"/>
  <c r="A127" i="25"/>
  <c r="F126" i="25"/>
  <c r="E126" i="25"/>
  <c r="D126" i="25"/>
  <c r="C126" i="25"/>
  <c r="B126" i="25"/>
  <c r="A126" i="25"/>
  <c r="F125" i="25"/>
  <c r="E125" i="25"/>
  <c r="D125" i="25"/>
  <c r="C125" i="25"/>
  <c r="B125" i="25"/>
  <c r="A125" i="25"/>
  <c r="F124" i="25"/>
  <c r="E124" i="25"/>
  <c r="D124" i="25"/>
  <c r="C124" i="25"/>
  <c r="B124" i="25"/>
  <c r="A124" i="25"/>
  <c r="F123" i="25"/>
  <c r="E123" i="25"/>
  <c r="D123" i="25"/>
  <c r="C123" i="25"/>
  <c r="B123" i="25"/>
  <c r="A123" i="25"/>
  <c r="F122" i="25"/>
  <c r="E122" i="25"/>
  <c r="D122" i="25"/>
  <c r="C122" i="25"/>
  <c r="B122" i="25"/>
  <c r="A122" i="25"/>
  <c r="F121" i="25"/>
  <c r="E121" i="25"/>
  <c r="D121" i="25"/>
  <c r="C121" i="25"/>
  <c r="B121" i="25"/>
  <c r="A121" i="25"/>
  <c r="F120" i="25"/>
  <c r="E120" i="25"/>
  <c r="D120" i="25"/>
  <c r="C120" i="25"/>
  <c r="B120" i="25"/>
  <c r="A120" i="25"/>
  <c r="F119" i="25"/>
  <c r="E119" i="25"/>
  <c r="D119" i="25"/>
  <c r="C119" i="25"/>
  <c r="B119" i="25"/>
  <c r="A119" i="25"/>
  <c r="F118" i="25"/>
  <c r="E118" i="25"/>
  <c r="D118" i="25"/>
  <c r="C118" i="25"/>
  <c r="B118" i="25"/>
  <c r="A118" i="25"/>
  <c r="F117" i="25"/>
  <c r="E117" i="25"/>
  <c r="D117" i="25"/>
  <c r="C117" i="25"/>
  <c r="B117" i="25"/>
  <c r="A117" i="25"/>
  <c r="F116" i="25"/>
  <c r="E116" i="25"/>
  <c r="D116" i="25"/>
  <c r="C116" i="25"/>
  <c r="B116" i="25"/>
  <c r="A116" i="25"/>
  <c r="F115" i="25"/>
  <c r="E115" i="25"/>
  <c r="D115" i="25"/>
  <c r="C115" i="25"/>
  <c r="B115" i="25"/>
  <c r="A115" i="25"/>
  <c r="F114" i="25"/>
  <c r="E114" i="25"/>
  <c r="D114" i="25"/>
  <c r="C114" i="25"/>
  <c r="B114" i="25"/>
  <c r="A114" i="25"/>
  <c r="F113" i="25"/>
  <c r="E113" i="25"/>
  <c r="D113" i="25"/>
  <c r="C113" i="25"/>
  <c r="B113" i="25"/>
  <c r="A113" i="25"/>
  <c r="D112" i="25"/>
  <c r="A112" i="25"/>
  <c r="F110" i="25"/>
  <c r="E110" i="25"/>
  <c r="D110" i="25"/>
  <c r="C110" i="25"/>
  <c r="B110" i="25"/>
  <c r="A110" i="25"/>
  <c r="F109" i="25"/>
  <c r="E109" i="25"/>
  <c r="D109" i="25"/>
  <c r="C109" i="25"/>
  <c r="B109" i="25"/>
  <c r="A109" i="25"/>
  <c r="F108" i="25"/>
  <c r="E108" i="25"/>
  <c r="D108" i="25"/>
  <c r="C108" i="25"/>
  <c r="B108" i="25"/>
  <c r="A108" i="25"/>
  <c r="F107" i="25"/>
  <c r="E107" i="25"/>
  <c r="D107" i="25"/>
  <c r="C107" i="25"/>
  <c r="B107" i="25"/>
  <c r="A107" i="25"/>
  <c r="F106" i="25"/>
  <c r="E106" i="25"/>
  <c r="D106" i="25"/>
  <c r="C106" i="25"/>
  <c r="B106" i="25"/>
  <c r="A106" i="25"/>
  <c r="F105" i="25"/>
  <c r="E105" i="25"/>
  <c r="D105" i="25"/>
  <c r="C105" i="25"/>
  <c r="B105" i="25"/>
  <c r="A105" i="25"/>
  <c r="F104" i="25"/>
  <c r="E104" i="25"/>
  <c r="D104" i="25"/>
  <c r="C104" i="25"/>
  <c r="B104" i="25"/>
  <c r="A104" i="25"/>
  <c r="F103" i="25"/>
  <c r="E103" i="25"/>
  <c r="D103" i="25"/>
  <c r="C103" i="25"/>
  <c r="B103" i="25"/>
  <c r="A103" i="25"/>
  <c r="F102" i="25"/>
  <c r="E102" i="25"/>
  <c r="D102" i="25"/>
  <c r="C102" i="25"/>
  <c r="B102" i="25"/>
  <c r="A102" i="25"/>
  <c r="F101" i="25"/>
  <c r="E101" i="25"/>
  <c r="D101" i="25"/>
  <c r="C101" i="25"/>
  <c r="B101" i="25"/>
  <c r="A101" i="25"/>
  <c r="F100" i="25"/>
  <c r="E100" i="25"/>
  <c r="D100" i="25"/>
  <c r="C100" i="25"/>
  <c r="B100" i="25"/>
  <c r="A100" i="25"/>
  <c r="F99" i="25"/>
  <c r="E99" i="25"/>
  <c r="D99" i="25"/>
  <c r="C99" i="25"/>
  <c r="B99" i="25"/>
  <c r="A99" i="25"/>
  <c r="F98" i="25"/>
  <c r="E98" i="25"/>
  <c r="D98" i="25"/>
  <c r="C98" i="25"/>
  <c r="B98" i="25"/>
  <c r="A98" i="25"/>
  <c r="F97" i="25"/>
  <c r="E97" i="25"/>
  <c r="D97" i="25"/>
  <c r="C97" i="25"/>
  <c r="B97" i="25"/>
  <c r="A97" i="25"/>
  <c r="F96" i="25"/>
  <c r="E96" i="25"/>
  <c r="D96" i="25"/>
  <c r="C96" i="25"/>
  <c r="B96" i="25"/>
  <c r="A96" i="25"/>
  <c r="F95" i="25"/>
  <c r="E95" i="25"/>
  <c r="D95" i="25"/>
  <c r="C95" i="25"/>
  <c r="B95" i="25"/>
  <c r="A95" i="25"/>
  <c r="F94" i="25"/>
  <c r="E94" i="25"/>
  <c r="D94" i="25"/>
  <c r="C94" i="25"/>
  <c r="B94" i="25"/>
  <c r="A94" i="25"/>
  <c r="F93" i="25"/>
  <c r="E93" i="25"/>
  <c r="D93" i="25"/>
  <c r="C93" i="25"/>
  <c r="B93" i="25"/>
  <c r="A93" i="25"/>
  <c r="F92" i="25"/>
  <c r="E92" i="25"/>
  <c r="D92" i="25"/>
  <c r="C92" i="25"/>
  <c r="B92" i="25"/>
  <c r="A92" i="25"/>
  <c r="F91" i="25"/>
  <c r="E91" i="25"/>
  <c r="D91" i="25"/>
  <c r="C91" i="25"/>
  <c r="B91" i="25"/>
  <c r="A91" i="25"/>
  <c r="F90" i="25"/>
  <c r="E90" i="25"/>
  <c r="D90" i="25"/>
  <c r="C90" i="25"/>
  <c r="B90" i="25"/>
  <c r="A90" i="25"/>
  <c r="F89" i="25"/>
  <c r="E89" i="25"/>
  <c r="D89" i="25"/>
  <c r="C89" i="25"/>
  <c r="B89" i="25"/>
  <c r="A89" i="25"/>
  <c r="F88" i="25"/>
  <c r="E88" i="25"/>
  <c r="D88" i="25"/>
  <c r="C88" i="25"/>
  <c r="B88" i="25"/>
  <c r="A88" i="25"/>
  <c r="F87" i="25"/>
  <c r="E87" i="25"/>
  <c r="D87" i="25"/>
  <c r="C87" i="25"/>
  <c r="B87" i="25"/>
  <c r="A87" i="25"/>
  <c r="F86" i="25"/>
  <c r="E86" i="25"/>
  <c r="D86" i="25"/>
  <c r="C86" i="25"/>
  <c r="B86" i="25"/>
  <c r="A86" i="25"/>
  <c r="F85" i="25"/>
  <c r="E85" i="25"/>
  <c r="D85" i="25"/>
  <c r="C85" i="25"/>
  <c r="B85" i="25"/>
  <c r="A85" i="25"/>
  <c r="F84" i="25"/>
  <c r="E84" i="25"/>
  <c r="D84" i="25"/>
  <c r="C84" i="25"/>
  <c r="B84" i="25"/>
  <c r="A84" i="25"/>
  <c r="F83" i="25"/>
  <c r="E83" i="25"/>
  <c r="D83" i="25"/>
  <c r="C83" i="25"/>
  <c r="B83" i="25"/>
  <c r="A83" i="25"/>
  <c r="F82" i="25"/>
  <c r="E82" i="25"/>
  <c r="D82" i="25"/>
  <c r="C82" i="25"/>
  <c r="B82" i="25"/>
  <c r="A82" i="25"/>
  <c r="F81" i="25"/>
  <c r="E81" i="25"/>
  <c r="D81" i="25"/>
  <c r="C81" i="25"/>
  <c r="B81" i="25"/>
  <c r="A81" i="25"/>
  <c r="D80" i="25"/>
  <c r="A80" i="25"/>
  <c r="F78" i="25"/>
  <c r="E78" i="25"/>
  <c r="D78" i="25"/>
  <c r="C78" i="25"/>
  <c r="B78" i="25"/>
  <c r="A78" i="25"/>
  <c r="F77" i="25"/>
  <c r="E77" i="25"/>
  <c r="D77" i="25"/>
  <c r="C77" i="25"/>
  <c r="B77" i="25"/>
  <c r="A77" i="25"/>
  <c r="F76" i="25"/>
  <c r="E76" i="25"/>
  <c r="D76" i="25"/>
  <c r="C76" i="25"/>
  <c r="B76" i="25"/>
  <c r="A76" i="25"/>
  <c r="F75" i="25"/>
  <c r="E75" i="25"/>
  <c r="D75" i="25"/>
  <c r="C75" i="25"/>
  <c r="B75" i="25"/>
  <c r="A75" i="25"/>
  <c r="F74" i="25"/>
  <c r="E74" i="25"/>
  <c r="D74" i="25"/>
  <c r="C74" i="25"/>
  <c r="B74" i="25"/>
  <c r="A74" i="25"/>
  <c r="F73" i="25"/>
  <c r="E73" i="25"/>
  <c r="D73" i="25"/>
  <c r="C73" i="25"/>
  <c r="B73" i="25"/>
  <c r="A73" i="25"/>
  <c r="F72" i="25"/>
  <c r="E72" i="25"/>
  <c r="D72" i="25"/>
  <c r="C72" i="25"/>
  <c r="B72" i="25"/>
  <c r="A72" i="25"/>
  <c r="F71" i="25"/>
  <c r="E71" i="25"/>
  <c r="D71" i="25"/>
  <c r="C71" i="25"/>
  <c r="B71" i="25"/>
  <c r="A71" i="25"/>
  <c r="F70" i="25"/>
  <c r="E70" i="25"/>
  <c r="D70" i="25"/>
  <c r="C70" i="25"/>
  <c r="B70" i="25"/>
  <c r="A70" i="25"/>
  <c r="F69" i="25"/>
  <c r="E69" i="25"/>
  <c r="D69" i="25"/>
  <c r="C69" i="25"/>
  <c r="B69" i="25"/>
  <c r="A69" i="25"/>
  <c r="F68" i="25"/>
  <c r="E68" i="25"/>
  <c r="D68" i="25"/>
  <c r="C68" i="25"/>
  <c r="B68" i="25"/>
  <c r="A68" i="25"/>
  <c r="F67" i="25"/>
  <c r="E67" i="25"/>
  <c r="D67" i="25"/>
  <c r="C67" i="25"/>
  <c r="B67" i="25"/>
  <c r="A67" i="25"/>
  <c r="F66" i="25"/>
  <c r="E66" i="25"/>
  <c r="D66" i="25"/>
  <c r="C66" i="25"/>
  <c r="B66" i="25"/>
  <c r="A66" i="25"/>
  <c r="F65" i="25"/>
  <c r="E65" i="25"/>
  <c r="D65" i="25"/>
  <c r="C65" i="25"/>
  <c r="B65" i="25"/>
  <c r="A65" i="25"/>
  <c r="F64" i="25"/>
  <c r="E64" i="25"/>
  <c r="D64" i="25"/>
  <c r="C64" i="25"/>
  <c r="B64" i="25"/>
  <c r="A64" i="25"/>
  <c r="F63" i="25"/>
  <c r="E63" i="25"/>
  <c r="D63" i="25"/>
  <c r="C63" i="25"/>
  <c r="B63" i="25"/>
  <c r="A63" i="25"/>
  <c r="F62" i="25"/>
  <c r="E62" i="25"/>
  <c r="D62" i="25"/>
  <c r="C62" i="25"/>
  <c r="B62" i="25"/>
  <c r="A62" i="25"/>
  <c r="F61" i="25"/>
  <c r="E61" i="25"/>
  <c r="D61" i="25"/>
  <c r="C61" i="25"/>
  <c r="B61" i="25"/>
  <c r="A61" i="25"/>
  <c r="F60" i="25"/>
  <c r="E60" i="25"/>
  <c r="D60" i="25"/>
  <c r="C60" i="25"/>
  <c r="B60" i="25"/>
  <c r="A60" i="25"/>
  <c r="F59" i="25"/>
  <c r="E59" i="25"/>
  <c r="D59" i="25"/>
  <c r="C59" i="25"/>
  <c r="B59" i="25"/>
  <c r="A59" i="25"/>
  <c r="F58" i="25"/>
  <c r="E58" i="25"/>
  <c r="D58" i="25"/>
  <c r="C58" i="25"/>
  <c r="B58" i="25"/>
  <c r="A58" i="25"/>
  <c r="F57" i="25"/>
  <c r="E57" i="25"/>
  <c r="D57" i="25"/>
  <c r="C57" i="25"/>
  <c r="B57" i="25"/>
  <c r="A57" i="25"/>
  <c r="F56" i="25"/>
  <c r="E56" i="25"/>
  <c r="D56" i="25"/>
  <c r="C56" i="25"/>
  <c r="B56" i="25"/>
  <c r="A56" i="25"/>
  <c r="F55" i="25"/>
  <c r="E55" i="25"/>
  <c r="D55" i="25"/>
  <c r="C55" i="25"/>
  <c r="B55" i="25"/>
  <c r="A55" i="25"/>
  <c r="F54" i="25"/>
  <c r="E54" i="25"/>
  <c r="D54" i="25"/>
  <c r="C54" i="25"/>
  <c r="B54" i="25"/>
  <c r="A54" i="25"/>
  <c r="F53" i="25"/>
  <c r="E53" i="25"/>
  <c r="D53" i="25"/>
  <c r="C53" i="25"/>
  <c r="B53" i="25"/>
  <c r="A53" i="25"/>
  <c r="F52" i="25"/>
  <c r="E52" i="25"/>
  <c r="D52" i="25"/>
  <c r="C52" i="25"/>
  <c r="B52" i="25"/>
  <c r="A52" i="25"/>
  <c r="F51" i="25"/>
  <c r="E51" i="25"/>
  <c r="D51" i="25"/>
  <c r="C51" i="25"/>
  <c r="B51" i="25"/>
  <c r="A51" i="25"/>
  <c r="F50" i="25"/>
  <c r="E50" i="25"/>
  <c r="D50" i="25"/>
  <c r="C50" i="25"/>
  <c r="B50" i="25"/>
  <c r="A50" i="25"/>
  <c r="F49" i="25"/>
  <c r="E49" i="25"/>
  <c r="D49" i="25"/>
  <c r="C49" i="25"/>
  <c r="B49" i="25"/>
  <c r="A49" i="25"/>
  <c r="D48" i="25"/>
  <c r="A48" i="25"/>
  <c r="F46" i="25"/>
  <c r="E46" i="25"/>
  <c r="D46" i="25"/>
  <c r="C46" i="25"/>
  <c r="B46" i="25"/>
  <c r="A46" i="25"/>
  <c r="F45" i="25"/>
  <c r="E45" i="25"/>
  <c r="D45" i="25"/>
  <c r="C45" i="25"/>
  <c r="B45" i="25"/>
  <c r="A45" i="25"/>
  <c r="F44" i="25"/>
  <c r="E44" i="25"/>
  <c r="D44" i="25"/>
  <c r="C44" i="25"/>
  <c r="B44" i="25"/>
  <c r="A44" i="25"/>
  <c r="F43" i="25"/>
  <c r="E43" i="25"/>
  <c r="D43" i="25"/>
  <c r="C43" i="25"/>
  <c r="B43" i="25"/>
  <c r="A43" i="25"/>
  <c r="F42" i="25"/>
  <c r="E42" i="25"/>
  <c r="D42" i="25"/>
  <c r="C42" i="25"/>
  <c r="B42" i="25"/>
  <c r="A42" i="25"/>
  <c r="F41" i="25"/>
  <c r="E41" i="25"/>
  <c r="D41" i="25"/>
  <c r="C41" i="25"/>
  <c r="B41" i="25"/>
  <c r="A41" i="25"/>
  <c r="F40" i="25"/>
  <c r="E40" i="25"/>
  <c r="D40" i="25"/>
  <c r="C40" i="25"/>
  <c r="B40" i="25"/>
  <c r="A40" i="25"/>
  <c r="F39" i="25"/>
  <c r="E39" i="25"/>
  <c r="D39" i="25"/>
  <c r="C39" i="25"/>
  <c r="B39" i="25"/>
  <c r="A39" i="25"/>
  <c r="F38" i="25"/>
  <c r="E38" i="25"/>
  <c r="D38" i="25"/>
  <c r="C38" i="25"/>
  <c r="B38" i="25"/>
  <c r="A38" i="25"/>
  <c r="F37" i="25"/>
  <c r="E37" i="25"/>
  <c r="D37" i="25"/>
  <c r="C37" i="25"/>
  <c r="B37" i="25"/>
  <c r="A37" i="25"/>
  <c r="F36" i="25"/>
  <c r="E36" i="25"/>
  <c r="D36" i="25"/>
  <c r="C36" i="25"/>
  <c r="B36" i="25"/>
  <c r="A36" i="25"/>
  <c r="F35" i="25"/>
  <c r="E35" i="25"/>
  <c r="D35" i="25"/>
  <c r="C35" i="25"/>
  <c r="B35" i="25"/>
  <c r="A35" i="25"/>
  <c r="F34" i="25"/>
  <c r="E34" i="25"/>
  <c r="D34" i="25"/>
  <c r="C34" i="25"/>
  <c r="B34" i="25"/>
  <c r="A34" i="25"/>
  <c r="F33" i="25"/>
  <c r="E33" i="25"/>
  <c r="D33" i="25"/>
  <c r="C33" i="25"/>
  <c r="B33" i="25"/>
  <c r="A33" i="25"/>
  <c r="F32" i="25"/>
  <c r="E32" i="25"/>
  <c r="D32" i="25"/>
  <c r="C32" i="25"/>
  <c r="B32" i="25"/>
  <c r="A32" i="25"/>
  <c r="F31" i="25"/>
  <c r="E31" i="25"/>
  <c r="D31" i="25"/>
  <c r="C31" i="25"/>
  <c r="B31" i="25"/>
  <c r="A31" i="25"/>
  <c r="F30" i="25"/>
  <c r="E30" i="25"/>
  <c r="D30" i="25"/>
  <c r="C30" i="25"/>
  <c r="B30" i="25"/>
  <c r="A30" i="25"/>
  <c r="F29" i="25"/>
  <c r="E29" i="25"/>
  <c r="D29" i="25"/>
  <c r="C29" i="25"/>
  <c r="B29" i="25"/>
  <c r="A29" i="25"/>
  <c r="F28" i="25"/>
  <c r="E28" i="25"/>
  <c r="D28" i="25"/>
  <c r="C28" i="25"/>
  <c r="B28" i="25"/>
  <c r="A28" i="25"/>
  <c r="F27" i="25"/>
  <c r="E27" i="25"/>
  <c r="D27" i="25"/>
  <c r="C27" i="25"/>
  <c r="B27" i="25"/>
  <c r="A27" i="25"/>
  <c r="F26" i="25"/>
  <c r="E26" i="25"/>
  <c r="D26" i="25"/>
  <c r="C26" i="25"/>
  <c r="B26" i="25"/>
  <c r="A26" i="25"/>
  <c r="F25" i="25"/>
  <c r="E25" i="25"/>
  <c r="D25" i="25"/>
  <c r="C25" i="25"/>
  <c r="B25" i="25"/>
  <c r="A25" i="25"/>
  <c r="F24" i="25"/>
  <c r="E24" i="25"/>
  <c r="D24" i="25"/>
  <c r="C24" i="25"/>
  <c r="B24" i="25"/>
  <c r="A24" i="25"/>
  <c r="F23" i="25"/>
  <c r="E23" i="25"/>
  <c r="D23" i="25"/>
  <c r="C23" i="25"/>
  <c r="B23" i="25"/>
  <c r="A23" i="25"/>
  <c r="F22" i="25"/>
  <c r="E22" i="25"/>
  <c r="D22" i="25"/>
  <c r="C22" i="25"/>
  <c r="B22" i="25"/>
  <c r="A22" i="25"/>
  <c r="F21" i="25"/>
  <c r="E21" i="25"/>
  <c r="D21" i="25"/>
  <c r="C21" i="25"/>
  <c r="B21" i="25"/>
  <c r="A21" i="25"/>
  <c r="F20" i="25"/>
  <c r="E20" i="25"/>
  <c r="D20" i="25"/>
  <c r="C20" i="25"/>
  <c r="B20" i="25"/>
  <c r="A20" i="25"/>
  <c r="F19" i="25"/>
  <c r="E19" i="25"/>
  <c r="D19" i="25"/>
  <c r="C19" i="25"/>
  <c r="B19" i="25"/>
  <c r="A19" i="25"/>
  <c r="F18" i="25"/>
  <c r="E18" i="25"/>
  <c r="D18" i="25"/>
  <c r="C18" i="25"/>
  <c r="B18" i="25"/>
  <c r="A18" i="25"/>
  <c r="F17" i="25"/>
  <c r="E17" i="25"/>
  <c r="D17" i="25"/>
  <c r="C17" i="25"/>
  <c r="B17" i="25"/>
  <c r="A17" i="25"/>
  <c r="D16" i="25"/>
  <c r="A16" i="25"/>
  <c r="I11" i="25"/>
  <c r="E11" i="25"/>
  <c r="Q10" i="25"/>
  <c r="O10" i="25"/>
  <c r="E9" i="25"/>
  <c r="P7" i="25"/>
  <c r="O7" i="25"/>
  <c r="M7" i="25"/>
  <c r="E7" i="25"/>
  <c r="P5" i="25"/>
  <c r="M5" i="25"/>
  <c r="E5" i="25"/>
  <c r="P3" i="25"/>
  <c r="O3" i="25"/>
  <c r="N3" i="25"/>
  <c r="E3" i="25"/>
  <c r="D3" i="25"/>
  <c r="P5" i="7"/>
  <c r="G17" i="30"/>
  <c r="Q43" i="22"/>
  <c r="Q42" i="22"/>
  <c r="Q41" i="22"/>
  <c r="Q40" i="22"/>
  <c r="Q39" i="22"/>
  <c r="Q38" i="22"/>
  <c r="Q37" i="22"/>
  <c r="Q36" i="22"/>
  <c r="Q35" i="22"/>
  <c r="Q34" i="22"/>
  <c r="Q33" i="22"/>
  <c r="Q32" i="22"/>
  <c r="Q31" i="22"/>
  <c r="Q30" i="22"/>
  <c r="Q29" i="22"/>
  <c r="Q28" i="22"/>
  <c r="Q27" i="22"/>
  <c r="Q26" i="22"/>
  <c r="Q25" i="22"/>
  <c r="Q24" i="22"/>
  <c r="Q23" i="22"/>
  <c r="Q22" i="22"/>
  <c r="Q21" i="22"/>
  <c r="Q20" i="22"/>
  <c r="Q19" i="22"/>
  <c r="Q18" i="22"/>
  <c r="Q17" i="22"/>
  <c r="Q16" i="22"/>
  <c r="Q15" i="22"/>
  <c r="O43" i="22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8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Q14" i="22"/>
  <c r="O14" i="22"/>
  <c r="M14" i="22"/>
  <c r="K14" i="22"/>
  <c r="I14" i="22"/>
  <c r="G17" i="29" l="1"/>
  <c r="G17" i="28"/>
  <c r="G17" i="27"/>
  <c r="G17" i="26"/>
  <c r="G17" i="25"/>
  <c r="F401" i="7"/>
  <c r="G17" i="5" l="1"/>
  <c r="G16" i="5"/>
  <c r="F17" i="5"/>
  <c r="F16" i="5"/>
  <c r="Q47" i="22"/>
  <c r="G35" i="36" s="1"/>
  <c r="C39" i="2" l="1"/>
  <c r="C38" i="2"/>
  <c r="C37" i="2"/>
  <c r="C36" i="2"/>
  <c r="G35" i="2"/>
  <c r="H897" i="33" l="1"/>
  <c r="I897" i="33" s="1"/>
  <c r="H881" i="33"/>
  <c r="I881" i="33" s="1"/>
  <c r="H700" i="33"/>
  <c r="I700" i="33" s="1"/>
  <c r="H540" i="33"/>
  <c r="I540" i="33" s="1"/>
  <c r="H466" i="33"/>
  <c r="I466" i="33" s="1"/>
  <c r="H386" i="33"/>
  <c r="I386" i="33" s="1"/>
  <c r="H350" i="33"/>
  <c r="I350" i="33" s="1"/>
  <c r="H332" i="33"/>
  <c r="I332" i="33" s="1"/>
  <c r="H315" i="33"/>
  <c r="I315" i="33" s="1"/>
  <c r="H299" i="33"/>
  <c r="I299" i="33" s="1"/>
  <c r="H278" i="33"/>
  <c r="I278" i="33" s="1"/>
  <c r="H262" i="33"/>
  <c r="I262" i="33" s="1"/>
  <c r="H246" i="33"/>
  <c r="I246" i="33" s="1"/>
  <c r="H230" i="33"/>
  <c r="I230" i="33" s="1"/>
  <c r="H214" i="33"/>
  <c r="I214" i="33" s="1"/>
  <c r="H198" i="33"/>
  <c r="I198" i="33" s="1"/>
  <c r="H182" i="33"/>
  <c r="I182" i="33" s="1"/>
  <c r="H166" i="33"/>
  <c r="I166" i="33" s="1"/>
  <c r="H150" i="33"/>
  <c r="I150" i="33" s="1"/>
  <c r="H131" i="33"/>
  <c r="I131" i="33" s="1"/>
  <c r="H119" i="33"/>
  <c r="I119" i="33" s="1"/>
  <c r="H111" i="33"/>
  <c r="I111" i="33" s="1"/>
  <c r="H103" i="33"/>
  <c r="I103" i="33" s="1"/>
  <c r="H95" i="33"/>
  <c r="I95" i="33" s="1"/>
  <c r="H87" i="33"/>
  <c r="I87" i="33" s="1"/>
  <c r="H79" i="33"/>
  <c r="I79" i="33" s="1"/>
  <c r="H69" i="33"/>
  <c r="I69" i="33" s="1"/>
  <c r="H61" i="33"/>
  <c r="I61" i="33" s="1"/>
  <c r="H53" i="33"/>
  <c r="I53" i="33" s="1"/>
  <c r="H45" i="33"/>
  <c r="I45" i="33" s="1"/>
  <c r="H37" i="33"/>
  <c r="I37" i="33" s="1"/>
  <c r="H29" i="33"/>
  <c r="I29" i="33" s="1"/>
  <c r="H21" i="33"/>
  <c r="I21" i="33" s="1"/>
  <c r="H732" i="33"/>
  <c r="I732" i="33" s="1"/>
  <c r="H358" i="33"/>
  <c r="I358" i="33" s="1"/>
  <c r="H302" i="33"/>
  <c r="I302" i="33" s="1"/>
  <c r="H251" i="33"/>
  <c r="I251" i="33" s="1"/>
  <c r="H203" i="33"/>
  <c r="I203" i="33" s="1"/>
  <c r="H171" i="33"/>
  <c r="I171" i="33" s="1"/>
  <c r="H113" i="33"/>
  <c r="I113" i="33" s="1"/>
  <c r="H89" i="33"/>
  <c r="I89" i="33" s="1"/>
  <c r="H63" i="33"/>
  <c r="I63" i="33" s="1"/>
  <c r="H39" i="33"/>
  <c r="I39" i="33" s="1"/>
  <c r="H817" i="33"/>
  <c r="I817" i="33" s="1"/>
  <c r="H668" i="33"/>
  <c r="I668" i="33" s="1"/>
  <c r="H514" i="33"/>
  <c r="I514" i="33" s="1"/>
  <c r="H450" i="33"/>
  <c r="I450" i="33" s="1"/>
  <c r="H374" i="33"/>
  <c r="I374" i="33" s="1"/>
  <c r="H346" i="33"/>
  <c r="I346" i="33" s="1"/>
  <c r="H326" i="33"/>
  <c r="I326" i="33" s="1"/>
  <c r="H310" i="33"/>
  <c r="I310" i="33" s="1"/>
  <c r="H291" i="33"/>
  <c r="I291" i="33" s="1"/>
  <c r="H275" i="33"/>
  <c r="I275" i="33" s="1"/>
  <c r="H259" i="33"/>
  <c r="I259" i="33" s="1"/>
  <c r="H243" i="33"/>
  <c r="I243" i="33" s="1"/>
  <c r="H227" i="33"/>
  <c r="I227" i="33" s="1"/>
  <c r="H211" i="33"/>
  <c r="I211" i="33" s="1"/>
  <c r="H195" i="33"/>
  <c r="I195" i="33" s="1"/>
  <c r="H179" i="33"/>
  <c r="I179" i="33" s="1"/>
  <c r="H163" i="33"/>
  <c r="I163" i="33" s="1"/>
  <c r="H147" i="33"/>
  <c r="I147" i="33" s="1"/>
  <c r="H126" i="33"/>
  <c r="I126" i="33" s="1"/>
  <c r="H117" i="33"/>
  <c r="I117" i="33" s="1"/>
  <c r="H109" i="33"/>
  <c r="I109" i="33" s="1"/>
  <c r="H101" i="33"/>
  <c r="I101" i="33" s="1"/>
  <c r="H93" i="33"/>
  <c r="I93" i="33" s="1"/>
  <c r="H85" i="33"/>
  <c r="I85" i="33" s="1"/>
  <c r="H75" i="33"/>
  <c r="I75" i="33" s="1"/>
  <c r="H67" i="33"/>
  <c r="I67" i="33" s="1"/>
  <c r="H59" i="33"/>
  <c r="I59" i="33" s="1"/>
  <c r="H51" i="33"/>
  <c r="I51" i="33" s="1"/>
  <c r="H43" i="33"/>
  <c r="I43" i="33" s="1"/>
  <c r="H35" i="33"/>
  <c r="I35" i="33" s="1"/>
  <c r="H27" i="33"/>
  <c r="I27" i="33" s="1"/>
  <c r="H19" i="33"/>
  <c r="I19" i="33" s="1"/>
  <c r="H572" i="33"/>
  <c r="I572" i="33" s="1"/>
  <c r="H335" i="33"/>
  <c r="I335" i="33" s="1"/>
  <c r="H283" i="33"/>
  <c r="I283" i="33" s="1"/>
  <c r="H235" i="33"/>
  <c r="I235" i="33" s="1"/>
  <c r="H187" i="33"/>
  <c r="I187" i="33" s="1"/>
  <c r="H134" i="33"/>
  <c r="I134" i="33" s="1"/>
  <c r="H105" i="33"/>
  <c r="I105" i="33" s="1"/>
  <c r="H81" i="33"/>
  <c r="I81" i="33" s="1"/>
  <c r="H55" i="33"/>
  <c r="I55" i="33" s="1"/>
  <c r="H31" i="33"/>
  <c r="I31" i="33" s="1"/>
  <c r="H764" i="33"/>
  <c r="I764" i="33" s="1"/>
  <c r="H636" i="33"/>
  <c r="I636" i="33" s="1"/>
  <c r="H498" i="33"/>
  <c r="I498" i="33" s="1"/>
  <c r="H434" i="33"/>
  <c r="I434" i="33" s="1"/>
  <c r="H366" i="33"/>
  <c r="I366" i="33" s="1"/>
  <c r="H339" i="33"/>
  <c r="I339" i="33" s="1"/>
  <c r="H323" i="33"/>
  <c r="I323" i="33" s="1"/>
  <c r="H307" i="33"/>
  <c r="I307" i="33" s="1"/>
  <c r="H286" i="33"/>
  <c r="I286" i="33" s="1"/>
  <c r="H270" i="33"/>
  <c r="I270" i="33" s="1"/>
  <c r="H254" i="33"/>
  <c r="I254" i="33" s="1"/>
  <c r="H238" i="33"/>
  <c r="I238" i="33" s="1"/>
  <c r="H222" i="33"/>
  <c r="I222" i="33" s="1"/>
  <c r="H206" i="33"/>
  <c r="I206" i="33" s="1"/>
  <c r="H190" i="33"/>
  <c r="I190" i="33" s="1"/>
  <c r="H174" i="33"/>
  <c r="I174" i="33" s="1"/>
  <c r="H158" i="33"/>
  <c r="I158" i="33" s="1"/>
  <c r="H142" i="33"/>
  <c r="I142" i="33" s="1"/>
  <c r="H123" i="33"/>
  <c r="I123" i="33" s="1"/>
  <c r="H115" i="33"/>
  <c r="I115" i="33" s="1"/>
  <c r="H107" i="33"/>
  <c r="I107" i="33" s="1"/>
  <c r="H99" i="33"/>
  <c r="I99" i="33" s="1"/>
  <c r="H91" i="33"/>
  <c r="I91" i="33" s="1"/>
  <c r="H83" i="33"/>
  <c r="H73" i="33"/>
  <c r="I73" i="33" s="1"/>
  <c r="H65" i="33"/>
  <c r="I65" i="33" s="1"/>
  <c r="H57" i="33"/>
  <c r="I57" i="33" s="1"/>
  <c r="H49" i="33"/>
  <c r="I49" i="33" s="1"/>
  <c r="H41" i="33"/>
  <c r="I41" i="33" s="1"/>
  <c r="H33" i="33"/>
  <c r="I33" i="33" s="1"/>
  <c r="H25" i="33"/>
  <c r="I25" i="33" s="1"/>
  <c r="H17" i="33"/>
  <c r="I17" i="33" s="1"/>
  <c r="H482" i="33"/>
  <c r="I482" i="33" s="1"/>
  <c r="H402" i="33"/>
  <c r="I402" i="33" s="1"/>
  <c r="H318" i="33"/>
  <c r="I318" i="33" s="1"/>
  <c r="H267" i="33"/>
  <c r="I267" i="33" s="1"/>
  <c r="H219" i="33"/>
  <c r="I219" i="33" s="1"/>
  <c r="H155" i="33"/>
  <c r="I155" i="33" s="1"/>
  <c r="H121" i="33"/>
  <c r="I121" i="33" s="1"/>
  <c r="H97" i="33"/>
  <c r="I97" i="33" s="1"/>
  <c r="H71" i="33"/>
  <c r="I71" i="33" s="1"/>
  <c r="H47" i="33"/>
  <c r="I47" i="33" s="1"/>
  <c r="H23" i="33"/>
  <c r="I23" i="33" s="1"/>
  <c r="H124" i="33"/>
  <c r="I124" i="33" s="1"/>
  <c r="H140" i="33"/>
  <c r="I140" i="33" s="1"/>
  <c r="H156" i="33"/>
  <c r="I156" i="33" s="1"/>
  <c r="H172" i="33"/>
  <c r="I172" i="33" s="1"/>
  <c r="H188" i="33"/>
  <c r="I188" i="33" s="1"/>
  <c r="H209" i="33"/>
  <c r="I209" i="33" s="1"/>
  <c r="H225" i="33"/>
  <c r="I225" i="33" s="1"/>
  <c r="H241" i="33"/>
  <c r="I241" i="33" s="1"/>
  <c r="H257" i="33"/>
  <c r="I257" i="33" s="1"/>
  <c r="H273" i="33"/>
  <c r="I273" i="33" s="1"/>
  <c r="H289" i="33"/>
  <c r="I289" i="33" s="1"/>
  <c r="H305" i="33"/>
  <c r="I305" i="33" s="1"/>
  <c r="H321" i="33"/>
  <c r="I321" i="33" s="1"/>
  <c r="H343" i="33"/>
  <c r="I343" i="33" s="1"/>
  <c r="H368" i="33"/>
  <c r="I368" i="33" s="1"/>
  <c r="H422" i="33"/>
  <c r="I422" i="33" s="1"/>
  <c r="H486" i="33"/>
  <c r="I486" i="33" s="1"/>
  <c r="H580" i="33"/>
  <c r="I580" i="33" s="1"/>
  <c r="H708" i="33"/>
  <c r="I708" i="33" s="1"/>
  <c r="H944" i="33"/>
  <c r="I944" i="33" s="1"/>
  <c r="H936" i="33"/>
  <c r="I936" i="33" s="1"/>
  <c r="H928" i="33"/>
  <c r="I928" i="33" s="1"/>
  <c r="H920" i="33"/>
  <c r="I920" i="33" s="1"/>
  <c r="H910" i="33"/>
  <c r="I910" i="33" s="1"/>
  <c r="H902" i="33"/>
  <c r="I902" i="33" s="1"/>
  <c r="H894" i="33"/>
  <c r="I894" i="33" s="1"/>
  <c r="H886" i="33"/>
  <c r="I886" i="33" s="1"/>
  <c r="H878" i="33"/>
  <c r="I878" i="33" s="1"/>
  <c r="H870" i="33"/>
  <c r="I870" i="33" s="1"/>
  <c r="H862" i="33"/>
  <c r="I862" i="33" s="1"/>
  <c r="H854" i="33"/>
  <c r="I854" i="33" s="1"/>
  <c r="H844" i="33"/>
  <c r="I844" i="33" s="1"/>
  <c r="H836" i="33"/>
  <c r="I836" i="33" s="1"/>
  <c r="H828" i="33"/>
  <c r="I828" i="33" s="1"/>
  <c r="H820" i="33"/>
  <c r="I820" i="33" s="1"/>
  <c r="H812" i="33"/>
  <c r="I812" i="33" s="1"/>
  <c r="H804" i="33"/>
  <c r="I804" i="33" s="1"/>
  <c r="H796" i="33"/>
  <c r="I796" i="33" s="1"/>
  <c r="H786" i="33"/>
  <c r="I786" i="33" s="1"/>
  <c r="H778" i="33"/>
  <c r="I778" i="33" s="1"/>
  <c r="H935" i="33"/>
  <c r="I935" i="33" s="1"/>
  <c r="H919" i="33"/>
  <c r="I919" i="33" s="1"/>
  <c r="H903" i="33"/>
  <c r="I903" i="33" s="1"/>
  <c r="H887" i="33"/>
  <c r="I887" i="33" s="1"/>
  <c r="H867" i="33"/>
  <c r="I867" i="33" s="1"/>
  <c r="H851" i="33"/>
  <c r="I851" i="33" s="1"/>
  <c r="H835" i="33"/>
  <c r="I835" i="33" s="1"/>
  <c r="H819" i="33"/>
  <c r="I819" i="33" s="1"/>
  <c r="H803" i="33"/>
  <c r="I803" i="33" s="1"/>
  <c r="H787" i="33"/>
  <c r="I787" i="33" s="1"/>
  <c r="H773" i="33"/>
  <c r="I773" i="33" s="1"/>
  <c r="H765" i="33"/>
  <c r="I765" i="33" s="1"/>
  <c r="H755" i="33"/>
  <c r="I755" i="33" s="1"/>
  <c r="H747" i="33"/>
  <c r="I747" i="33" s="1"/>
  <c r="H739" i="33"/>
  <c r="I739" i="33" s="1"/>
  <c r="H731" i="33"/>
  <c r="I731" i="33" s="1"/>
  <c r="H723" i="33"/>
  <c r="I723" i="33" s="1"/>
  <c r="H715" i="33"/>
  <c r="I715" i="33" s="1"/>
  <c r="H707" i="33"/>
  <c r="I707" i="33" s="1"/>
  <c r="H699" i="33"/>
  <c r="I699" i="33" s="1"/>
  <c r="H689" i="33"/>
  <c r="I689" i="33" s="1"/>
  <c r="H681" i="33"/>
  <c r="I681" i="33" s="1"/>
  <c r="H673" i="33"/>
  <c r="I673" i="33" s="1"/>
  <c r="H665" i="33"/>
  <c r="I665" i="33" s="1"/>
  <c r="H657" i="33"/>
  <c r="I657" i="33" s="1"/>
  <c r="H649" i="33"/>
  <c r="I649" i="33" s="1"/>
  <c r="H641" i="33"/>
  <c r="I641" i="33" s="1"/>
  <c r="H631" i="33"/>
  <c r="I631" i="33" s="1"/>
  <c r="H623" i="33"/>
  <c r="I623" i="33" s="1"/>
  <c r="H615" i="33"/>
  <c r="I615" i="33" s="1"/>
  <c r="H607" i="33"/>
  <c r="I607" i="33" s="1"/>
  <c r="H599" i="33"/>
  <c r="I599" i="33" s="1"/>
  <c r="H591" i="33"/>
  <c r="I591" i="33" s="1"/>
  <c r="H583" i="33"/>
  <c r="I583" i="33" s="1"/>
  <c r="H575" i="33"/>
  <c r="I575" i="33" s="1"/>
  <c r="H565" i="33"/>
  <c r="I565" i="33" s="1"/>
  <c r="H557" i="33"/>
  <c r="I557" i="33" s="1"/>
  <c r="H549" i="33"/>
  <c r="I549" i="33" s="1"/>
  <c r="H541" i="33"/>
  <c r="I541" i="33" s="1"/>
  <c r="H533" i="33"/>
  <c r="I533" i="33" s="1"/>
  <c r="H525" i="33"/>
  <c r="I525" i="33" s="1"/>
  <c r="H933" i="33"/>
  <c r="I933" i="33" s="1"/>
  <c r="H901" i="33"/>
  <c r="I901" i="33" s="1"/>
  <c r="H869" i="33"/>
  <c r="I869" i="33" s="1"/>
  <c r="H837" i="33"/>
  <c r="I837" i="33" s="1"/>
  <c r="H129" i="33"/>
  <c r="I129" i="33" s="1"/>
  <c r="H145" i="33"/>
  <c r="I145" i="33" s="1"/>
  <c r="H161" i="33"/>
  <c r="I161" i="33" s="1"/>
  <c r="H177" i="33"/>
  <c r="I177" i="33" s="1"/>
  <c r="H193" i="33"/>
  <c r="I193" i="33" s="1"/>
  <c r="H212" i="33"/>
  <c r="I212" i="33" s="1"/>
  <c r="H228" i="33"/>
  <c r="I228" i="33" s="1"/>
  <c r="H244" i="33"/>
  <c r="I244" i="33" s="1"/>
  <c r="H260" i="33"/>
  <c r="I260" i="33" s="1"/>
  <c r="H276" i="33"/>
  <c r="I276" i="33" s="1"/>
  <c r="H292" i="33"/>
  <c r="I292" i="33" s="1"/>
  <c r="H308" i="33"/>
  <c r="I308" i="33" s="1"/>
  <c r="H324" i="33"/>
  <c r="I324" i="33" s="1"/>
  <c r="H347" i="33"/>
  <c r="I347" i="33" s="1"/>
  <c r="H376" i="33"/>
  <c r="I376" i="33" s="1"/>
  <c r="H438" i="33"/>
  <c r="I438" i="33" s="1"/>
  <c r="H502" i="33"/>
  <c r="I502" i="33" s="1"/>
  <c r="H612" i="33"/>
  <c r="I612" i="33" s="1"/>
  <c r="H740" i="33"/>
  <c r="I740" i="33" s="1"/>
  <c r="H942" i="33"/>
  <c r="I942" i="33" s="1"/>
  <c r="H934" i="33"/>
  <c r="I934" i="33" s="1"/>
  <c r="H926" i="33"/>
  <c r="I926" i="33" s="1"/>
  <c r="H918" i="33"/>
  <c r="I918" i="33" s="1"/>
  <c r="H908" i="33"/>
  <c r="I908" i="33" s="1"/>
  <c r="H900" i="33"/>
  <c r="I900" i="33" s="1"/>
  <c r="H892" i="33"/>
  <c r="I892" i="33" s="1"/>
  <c r="H884" i="33"/>
  <c r="I884" i="33" s="1"/>
  <c r="H876" i="33"/>
  <c r="I876" i="33" s="1"/>
  <c r="H868" i="33"/>
  <c r="I868" i="33" s="1"/>
  <c r="H860" i="33"/>
  <c r="I860" i="33" s="1"/>
  <c r="H850" i="33"/>
  <c r="I850" i="33" s="1"/>
  <c r="H842" i="33"/>
  <c r="I842" i="33" s="1"/>
  <c r="H834" i="33"/>
  <c r="I834" i="33" s="1"/>
  <c r="H826" i="33"/>
  <c r="I826" i="33" s="1"/>
  <c r="H818" i="33"/>
  <c r="I818" i="33" s="1"/>
  <c r="H810" i="33"/>
  <c r="I810" i="33" s="1"/>
  <c r="H802" i="33"/>
  <c r="I802" i="33" s="1"/>
  <c r="H794" i="33"/>
  <c r="I794" i="33" s="1"/>
  <c r="H784" i="33"/>
  <c r="I784" i="33" s="1"/>
  <c r="H776" i="33"/>
  <c r="I776" i="33" s="1"/>
  <c r="H931" i="33"/>
  <c r="I931" i="33" s="1"/>
  <c r="H915" i="33"/>
  <c r="I915" i="33" s="1"/>
  <c r="H899" i="33"/>
  <c r="I899" i="33" s="1"/>
  <c r="H879" i="33"/>
  <c r="I879" i="33" s="1"/>
  <c r="H863" i="33"/>
  <c r="I863" i="33" s="1"/>
  <c r="H847" i="33"/>
  <c r="I847" i="33" s="1"/>
  <c r="H831" i="33"/>
  <c r="I831" i="33" s="1"/>
  <c r="H815" i="33"/>
  <c r="I815" i="33" s="1"/>
  <c r="H799" i="33"/>
  <c r="I799" i="33" s="1"/>
  <c r="H783" i="33"/>
  <c r="I783" i="33" s="1"/>
  <c r="H771" i="33"/>
  <c r="I771" i="33" s="1"/>
  <c r="H763" i="33"/>
  <c r="I763" i="33" s="1"/>
  <c r="H753" i="33"/>
  <c r="I753" i="33" s="1"/>
  <c r="H745" i="33"/>
  <c r="I745" i="33" s="1"/>
  <c r="H737" i="33"/>
  <c r="I737" i="33" s="1"/>
  <c r="H729" i="33"/>
  <c r="I729" i="33" s="1"/>
  <c r="H721" i="33"/>
  <c r="I721" i="33" s="1"/>
  <c r="H713" i="33"/>
  <c r="I713" i="33" s="1"/>
  <c r="H705" i="33"/>
  <c r="I705" i="33" s="1"/>
  <c r="H695" i="33"/>
  <c r="I695" i="33" s="1"/>
  <c r="H687" i="33"/>
  <c r="I687" i="33" s="1"/>
  <c r="H679" i="33"/>
  <c r="I679" i="33" s="1"/>
  <c r="H671" i="33"/>
  <c r="I671" i="33" s="1"/>
  <c r="H663" i="33"/>
  <c r="I663" i="33" s="1"/>
  <c r="H655" i="33"/>
  <c r="I655" i="33" s="1"/>
  <c r="H647" i="33"/>
  <c r="I647" i="33" s="1"/>
  <c r="H639" i="33"/>
  <c r="I639" i="33" s="1"/>
  <c r="H629" i="33"/>
  <c r="I629" i="33" s="1"/>
  <c r="H621" i="33"/>
  <c r="I621" i="33" s="1"/>
  <c r="H613" i="33"/>
  <c r="I613" i="33" s="1"/>
  <c r="H605" i="33"/>
  <c r="I605" i="33" s="1"/>
  <c r="H597" i="33"/>
  <c r="I597" i="33" s="1"/>
  <c r="H589" i="33"/>
  <c r="I589" i="33" s="1"/>
  <c r="H581" i="33"/>
  <c r="I581" i="33" s="1"/>
  <c r="H571" i="33"/>
  <c r="I571" i="33" s="1"/>
  <c r="H563" i="33"/>
  <c r="I563" i="33" s="1"/>
  <c r="H555" i="33"/>
  <c r="I555" i="33" s="1"/>
  <c r="H547" i="33"/>
  <c r="I547" i="33" s="1"/>
  <c r="H539" i="33"/>
  <c r="I539" i="33" s="1"/>
  <c r="H531" i="33"/>
  <c r="I531" i="33" s="1"/>
  <c r="H523" i="33"/>
  <c r="I523" i="33" s="1"/>
  <c r="H925" i="33"/>
  <c r="I925" i="33" s="1"/>
  <c r="H893" i="33"/>
  <c r="I893" i="33" s="1"/>
  <c r="H861" i="33"/>
  <c r="I861" i="33" s="1"/>
  <c r="H829" i="33"/>
  <c r="I829" i="33" s="1"/>
  <c r="H132" i="33"/>
  <c r="I132" i="33" s="1"/>
  <c r="H148" i="33"/>
  <c r="I148" i="33" s="1"/>
  <c r="H164" i="33"/>
  <c r="I164" i="33" s="1"/>
  <c r="H180" i="33"/>
  <c r="I180" i="33" s="1"/>
  <c r="H196" i="33"/>
  <c r="I196" i="33" s="1"/>
  <c r="H217" i="33"/>
  <c r="I217" i="33" s="1"/>
  <c r="H233" i="33"/>
  <c r="I233" i="33" s="1"/>
  <c r="H249" i="33"/>
  <c r="I249" i="33" s="1"/>
  <c r="H265" i="33"/>
  <c r="I265" i="33" s="1"/>
  <c r="H281" i="33"/>
  <c r="I281" i="33" s="1"/>
  <c r="H297" i="33"/>
  <c r="I297" i="33" s="1"/>
  <c r="H313" i="33"/>
  <c r="I313" i="33" s="1"/>
  <c r="H329" i="33"/>
  <c r="I329" i="33" s="1"/>
  <c r="H352" i="33"/>
  <c r="I352" i="33" s="1"/>
  <c r="H390" i="33"/>
  <c r="I390" i="33" s="1"/>
  <c r="H454" i="33"/>
  <c r="I454" i="33" s="1"/>
  <c r="H518" i="33"/>
  <c r="I518" i="33" s="1"/>
  <c r="H644" i="33"/>
  <c r="I644" i="33" s="1"/>
  <c r="H772" i="33"/>
  <c r="I772" i="33" s="1"/>
  <c r="H940" i="33"/>
  <c r="I940" i="33" s="1"/>
  <c r="H932" i="33"/>
  <c r="I932" i="33" s="1"/>
  <c r="H924" i="33"/>
  <c r="I924" i="33" s="1"/>
  <c r="H916" i="33"/>
  <c r="I916" i="33" s="1"/>
  <c r="H906" i="33"/>
  <c r="I906" i="33" s="1"/>
  <c r="H898" i="33"/>
  <c r="I898" i="33" s="1"/>
  <c r="H890" i="33"/>
  <c r="I890" i="33" s="1"/>
  <c r="H882" i="33"/>
  <c r="I882" i="33" s="1"/>
  <c r="H874" i="33"/>
  <c r="I874" i="33" s="1"/>
  <c r="H866" i="33"/>
  <c r="I866" i="33" s="1"/>
  <c r="H858" i="33"/>
  <c r="I858" i="33" s="1"/>
  <c r="H848" i="33"/>
  <c r="I848" i="33" s="1"/>
  <c r="H840" i="33"/>
  <c r="I840" i="33" s="1"/>
  <c r="H832" i="33"/>
  <c r="I832" i="33" s="1"/>
  <c r="H824" i="33"/>
  <c r="I824" i="33" s="1"/>
  <c r="H816" i="33"/>
  <c r="I816" i="33" s="1"/>
  <c r="H808" i="33"/>
  <c r="I808" i="33" s="1"/>
  <c r="H800" i="33"/>
  <c r="I800" i="33" s="1"/>
  <c r="H792" i="33"/>
  <c r="I792" i="33" s="1"/>
  <c r="H782" i="33"/>
  <c r="I782" i="33" s="1"/>
  <c r="H943" i="33"/>
  <c r="I943" i="33" s="1"/>
  <c r="H927" i="33"/>
  <c r="I927" i="33" s="1"/>
  <c r="H911" i="33"/>
  <c r="I911" i="33" s="1"/>
  <c r="H895" i="33"/>
  <c r="I895" i="33" s="1"/>
  <c r="H875" i="33"/>
  <c r="I875" i="33" s="1"/>
  <c r="H859" i="33"/>
  <c r="I859" i="33" s="1"/>
  <c r="H843" i="33"/>
  <c r="I843" i="33" s="1"/>
  <c r="H827" i="33"/>
  <c r="I827" i="33" s="1"/>
  <c r="H811" i="33"/>
  <c r="I811" i="33" s="1"/>
  <c r="H795" i="33"/>
  <c r="I795" i="33" s="1"/>
  <c r="H779" i="33"/>
  <c r="I779" i="33" s="1"/>
  <c r="H769" i="33"/>
  <c r="I769" i="33" s="1"/>
  <c r="H761" i="33"/>
  <c r="I761" i="33" s="1"/>
  <c r="H751" i="33"/>
  <c r="I751" i="33" s="1"/>
  <c r="H743" i="33"/>
  <c r="I743" i="33" s="1"/>
  <c r="H735" i="33"/>
  <c r="I735" i="33" s="1"/>
  <c r="H727" i="33"/>
  <c r="I727" i="33" s="1"/>
  <c r="H719" i="33"/>
  <c r="I719" i="33" s="1"/>
  <c r="H711" i="33"/>
  <c r="I711" i="33" s="1"/>
  <c r="H703" i="33"/>
  <c r="I703" i="33" s="1"/>
  <c r="H693" i="33"/>
  <c r="I693" i="33" s="1"/>
  <c r="H685" i="33"/>
  <c r="I685" i="33" s="1"/>
  <c r="H677" i="33"/>
  <c r="I677" i="33" s="1"/>
  <c r="H669" i="33"/>
  <c r="I669" i="33" s="1"/>
  <c r="H661" i="33"/>
  <c r="I661" i="33" s="1"/>
  <c r="H653" i="33"/>
  <c r="I653" i="33" s="1"/>
  <c r="H645" i="33"/>
  <c r="I645" i="33" s="1"/>
  <c r="H637" i="33"/>
  <c r="I637" i="33" s="1"/>
  <c r="H627" i="33"/>
  <c r="I627" i="33" s="1"/>
  <c r="H619" i="33"/>
  <c r="I619" i="33" s="1"/>
  <c r="H611" i="33"/>
  <c r="I611" i="33" s="1"/>
  <c r="H603" i="33"/>
  <c r="I603" i="33" s="1"/>
  <c r="H595" i="33"/>
  <c r="I595" i="33" s="1"/>
  <c r="H587" i="33"/>
  <c r="I587" i="33" s="1"/>
  <c r="H579" i="33"/>
  <c r="I579" i="33" s="1"/>
  <c r="H569" i="33"/>
  <c r="I569" i="33" s="1"/>
  <c r="H561" i="33"/>
  <c r="I561" i="33" s="1"/>
  <c r="H553" i="33"/>
  <c r="I553" i="33" s="1"/>
  <c r="H545" i="33"/>
  <c r="I545" i="33" s="1"/>
  <c r="H537" i="33"/>
  <c r="I537" i="33" s="1"/>
  <c r="H529" i="33"/>
  <c r="I529" i="33" s="1"/>
  <c r="H521" i="33"/>
  <c r="I521" i="33" s="1"/>
  <c r="H917" i="33"/>
  <c r="I917" i="33" s="1"/>
  <c r="H885" i="33"/>
  <c r="I885" i="33" s="1"/>
  <c r="H853" i="33"/>
  <c r="I853" i="33" s="1"/>
  <c r="H813" i="33"/>
  <c r="I813" i="33" s="1"/>
  <c r="H137" i="33"/>
  <c r="I137" i="33" s="1"/>
  <c r="H204" i="33"/>
  <c r="I204" i="33" s="1"/>
  <c r="H268" i="33"/>
  <c r="I268" i="33" s="1"/>
  <c r="H340" i="33"/>
  <c r="I340" i="33" s="1"/>
  <c r="H548" i="33"/>
  <c r="I548" i="33" s="1"/>
  <c r="H930" i="33"/>
  <c r="I930" i="33" s="1"/>
  <c r="H896" i="33"/>
  <c r="I896" i="33" s="1"/>
  <c r="H864" i="33"/>
  <c r="I864" i="33" s="1"/>
  <c r="H830" i="33"/>
  <c r="I830" i="33" s="1"/>
  <c r="H798" i="33"/>
  <c r="I798" i="33" s="1"/>
  <c r="H923" i="33"/>
  <c r="I923" i="33" s="1"/>
  <c r="H855" i="33"/>
  <c r="I855" i="33" s="1"/>
  <c r="H791" i="33"/>
  <c r="I791" i="33" s="1"/>
  <c r="H749" i="33"/>
  <c r="I749" i="33" s="1"/>
  <c r="H717" i="33"/>
  <c r="I717" i="33" s="1"/>
  <c r="H683" i="33"/>
  <c r="I683" i="33" s="1"/>
  <c r="H651" i="33"/>
  <c r="I651" i="33" s="1"/>
  <c r="H617" i="33"/>
  <c r="I617" i="33" s="1"/>
  <c r="H585" i="33"/>
  <c r="I585" i="33" s="1"/>
  <c r="H551" i="33"/>
  <c r="I551" i="33" s="1"/>
  <c r="H941" i="33"/>
  <c r="I941" i="33" s="1"/>
  <c r="H805" i="33"/>
  <c r="I805" i="33" s="1"/>
  <c r="H774" i="33"/>
  <c r="I774" i="33" s="1"/>
  <c r="H758" i="33"/>
  <c r="I758" i="33" s="1"/>
  <c r="H742" i="33"/>
  <c r="I742" i="33" s="1"/>
  <c r="H726" i="33"/>
  <c r="I726" i="33" s="1"/>
  <c r="H710" i="33"/>
  <c r="I710" i="33" s="1"/>
  <c r="H694" i="33"/>
  <c r="I694" i="33" s="1"/>
  <c r="H678" i="33"/>
  <c r="I678" i="33" s="1"/>
  <c r="H658" i="33"/>
  <c r="I658" i="33" s="1"/>
  <c r="H642" i="33"/>
  <c r="I642" i="33" s="1"/>
  <c r="H626" i="33"/>
  <c r="I626" i="33" s="1"/>
  <c r="H610" i="33"/>
  <c r="I610" i="33" s="1"/>
  <c r="H594" i="33"/>
  <c r="I594" i="33" s="1"/>
  <c r="H578" i="33"/>
  <c r="I578" i="33" s="1"/>
  <c r="H562" i="33"/>
  <c r="I562" i="33" s="1"/>
  <c r="H546" i="33"/>
  <c r="I546" i="33" s="1"/>
  <c r="H526" i="33"/>
  <c r="I526" i="33" s="1"/>
  <c r="H515" i="33"/>
  <c r="I515" i="33" s="1"/>
  <c r="H505" i="33"/>
  <c r="I505" i="33" s="1"/>
  <c r="H497" i="33"/>
  <c r="I497" i="33" s="1"/>
  <c r="H489" i="33"/>
  <c r="I489" i="33" s="1"/>
  <c r="H481" i="33"/>
  <c r="I481" i="33" s="1"/>
  <c r="H473" i="33"/>
  <c r="I473" i="33" s="1"/>
  <c r="H465" i="33"/>
  <c r="I465" i="33" s="1"/>
  <c r="H457" i="33"/>
  <c r="I457" i="33" s="1"/>
  <c r="H447" i="33"/>
  <c r="I447" i="33" s="1"/>
  <c r="H439" i="33"/>
  <c r="I439" i="33" s="1"/>
  <c r="H431" i="33"/>
  <c r="I431" i="33" s="1"/>
  <c r="H423" i="33"/>
  <c r="I423" i="33" s="1"/>
  <c r="H415" i="33"/>
  <c r="I415" i="33" s="1"/>
  <c r="H407" i="33"/>
  <c r="I407" i="33" s="1"/>
  <c r="H399" i="33"/>
  <c r="I399" i="33" s="1"/>
  <c r="H391" i="33"/>
  <c r="I391" i="33" s="1"/>
  <c r="H381" i="33"/>
  <c r="I381" i="33" s="1"/>
  <c r="H373" i="33"/>
  <c r="I373" i="33" s="1"/>
  <c r="H365" i="33"/>
  <c r="I365" i="33" s="1"/>
  <c r="H357" i="33"/>
  <c r="I357" i="33" s="1"/>
  <c r="H349" i="33"/>
  <c r="I349" i="33" s="1"/>
  <c r="H333" i="33"/>
  <c r="I333" i="33" s="1"/>
  <c r="H889" i="33"/>
  <c r="I889" i="33" s="1"/>
  <c r="H825" i="33"/>
  <c r="I825" i="33" s="1"/>
  <c r="H768" i="33"/>
  <c r="I768" i="33" s="1"/>
  <c r="H736" i="33"/>
  <c r="I736" i="33" s="1"/>
  <c r="H696" i="33"/>
  <c r="I696" i="33" s="1"/>
  <c r="H664" i="33"/>
  <c r="I664" i="33" s="1"/>
  <c r="H632" i="33"/>
  <c r="I632" i="33" s="1"/>
  <c r="H600" i="33"/>
  <c r="I600" i="33" s="1"/>
  <c r="H568" i="33"/>
  <c r="I568" i="33" s="1"/>
  <c r="H536" i="33"/>
  <c r="I536" i="33" s="1"/>
  <c r="H512" i="33"/>
  <c r="I512" i="33" s="1"/>
  <c r="H496" i="33"/>
  <c r="I496" i="33" s="1"/>
  <c r="H476" i="33"/>
  <c r="I476" i="33" s="1"/>
  <c r="H460" i="33"/>
  <c r="I460" i="33" s="1"/>
  <c r="H444" i="33"/>
  <c r="I444" i="33" s="1"/>
  <c r="H428" i="33"/>
  <c r="I428" i="33" s="1"/>
  <c r="H412" i="33"/>
  <c r="I412" i="33" s="1"/>
  <c r="H396" i="33"/>
  <c r="I396" i="33" s="1"/>
  <c r="H380" i="33"/>
  <c r="I380" i="33" s="1"/>
  <c r="H22" i="33"/>
  <c r="I22" i="33" s="1"/>
  <c r="H30" i="33"/>
  <c r="I30" i="33" s="1"/>
  <c r="H38" i="33"/>
  <c r="I38" i="33" s="1"/>
  <c r="H48" i="33"/>
  <c r="I48" i="33" s="1"/>
  <c r="H56" i="33"/>
  <c r="I56" i="33" s="1"/>
  <c r="H64" i="33"/>
  <c r="I64" i="33" s="1"/>
  <c r="H72" i="33"/>
  <c r="I72" i="33" s="1"/>
  <c r="H153" i="33"/>
  <c r="I153" i="33" s="1"/>
  <c r="H220" i="33"/>
  <c r="I220" i="33" s="1"/>
  <c r="H284" i="33"/>
  <c r="I284" i="33" s="1"/>
  <c r="H360" i="33"/>
  <c r="I360" i="33" s="1"/>
  <c r="H676" i="33"/>
  <c r="I676" i="33" s="1"/>
  <c r="H922" i="33"/>
  <c r="I922" i="33" s="1"/>
  <c r="H888" i="33"/>
  <c r="I888" i="33" s="1"/>
  <c r="H856" i="33"/>
  <c r="I856" i="33" s="1"/>
  <c r="H822" i="33"/>
  <c r="I822" i="33" s="1"/>
  <c r="H788" i="33"/>
  <c r="I788" i="33" s="1"/>
  <c r="H907" i="33"/>
  <c r="I907" i="33" s="1"/>
  <c r="H839" i="33"/>
  <c r="I839" i="33" s="1"/>
  <c r="H775" i="33"/>
  <c r="I775" i="33" s="1"/>
  <c r="H741" i="33"/>
  <c r="I741" i="33" s="1"/>
  <c r="H709" i="33"/>
  <c r="I709" i="33" s="1"/>
  <c r="H675" i="33"/>
  <c r="I675" i="33" s="1"/>
  <c r="H643" i="33"/>
  <c r="I643" i="33" s="1"/>
  <c r="H609" i="33"/>
  <c r="I609" i="33" s="1"/>
  <c r="H577" i="33"/>
  <c r="I577" i="33" s="1"/>
  <c r="H543" i="33"/>
  <c r="I543" i="33" s="1"/>
  <c r="H909" i="33"/>
  <c r="I909" i="33" s="1"/>
  <c r="H797" i="33"/>
  <c r="I797" i="33" s="1"/>
  <c r="H770" i="33"/>
  <c r="I770" i="33" s="1"/>
  <c r="H754" i="33"/>
  <c r="I754" i="33" s="1"/>
  <c r="H738" i="33"/>
  <c r="I738" i="33" s="1"/>
  <c r="H722" i="33"/>
  <c r="I722" i="33" s="1"/>
  <c r="H706" i="33"/>
  <c r="I706" i="33" s="1"/>
  <c r="H690" i="33"/>
  <c r="I690" i="33" s="1"/>
  <c r="H674" i="33"/>
  <c r="I674" i="33" s="1"/>
  <c r="H654" i="33"/>
  <c r="I654" i="33" s="1"/>
  <c r="H638" i="33"/>
  <c r="I638" i="33" s="1"/>
  <c r="H622" i="33"/>
  <c r="I622" i="33" s="1"/>
  <c r="H606" i="33"/>
  <c r="I606" i="33" s="1"/>
  <c r="H590" i="33"/>
  <c r="I590" i="33" s="1"/>
  <c r="H574" i="33"/>
  <c r="I574" i="33" s="1"/>
  <c r="H558" i="33"/>
  <c r="I558" i="33" s="1"/>
  <c r="H538" i="33"/>
  <c r="I538" i="33" s="1"/>
  <c r="H522" i="33"/>
  <c r="I522" i="33" s="1"/>
  <c r="H513" i="33"/>
  <c r="I513" i="33" s="1"/>
  <c r="H503" i="33"/>
  <c r="I503" i="33" s="1"/>
  <c r="H495" i="33"/>
  <c r="I495" i="33" s="1"/>
  <c r="H487" i="33"/>
  <c r="I487" i="33" s="1"/>
  <c r="H479" i="33"/>
  <c r="I479" i="33" s="1"/>
  <c r="H471" i="33"/>
  <c r="I471" i="33" s="1"/>
  <c r="H463" i="33"/>
  <c r="I463" i="33" s="1"/>
  <c r="H455" i="33"/>
  <c r="I455" i="33" s="1"/>
  <c r="H445" i="33"/>
  <c r="I445" i="33" s="1"/>
  <c r="H437" i="33"/>
  <c r="I437" i="33" s="1"/>
  <c r="H429" i="33"/>
  <c r="I429" i="33" s="1"/>
  <c r="H421" i="33"/>
  <c r="I421" i="33" s="1"/>
  <c r="H413" i="33"/>
  <c r="I413" i="33" s="1"/>
  <c r="H405" i="33"/>
  <c r="I405" i="33" s="1"/>
  <c r="H397" i="33"/>
  <c r="I397" i="33" s="1"/>
  <c r="H389" i="33"/>
  <c r="I389" i="33" s="1"/>
  <c r="H379" i="33"/>
  <c r="I379" i="33" s="1"/>
  <c r="H371" i="33"/>
  <c r="I371" i="33" s="1"/>
  <c r="H363" i="33"/>
  <c r="I363" i="33" s="1"/>
  <c r="H355" i="33"/>
  <c r="I355" i="33" s="1"/>
  <c r="H344" i="33"/>
  <c r="I344" i="33" s="1"/>
  <c r="H937" i="33"/>
  <c r="I937" i="33" s="1"/>
  <c r="H873" i="33"/>
  <c r="I873" i="33" s="1"/>
  <c r="H809" i="33"/>
  <c r="I809" i="33" s="1"/>
  <c r="H760" i="33"/>
  <c r="I760" i="33" s="1"/>
  <c r="H720" i="33"/>
  <c r="I720" i="33" s="1"/>
  <c r="H688" i="33"/>
  <c r="I688" i="33" s="1"/>
  <c r="H656" i="33"/>
  <c r="I656" i="33" s="1"/>
  <c r="H624" i="33"/>
  <c r="I624" i="33" s="1"/>
  <c r="H592" i="33"/>
  <c r="I592" i="33" s="1"/>
  <c r="H560" i="33"/>
  <c r="I560" i="33" s="1"/>
  <c r="H528" i="33"/>
  <c r="I528" i="33" s="1"/>
  <c r="H508" i="33"/>
  <c r="I508" i="33" s="1"/>
  <c r="H492" i="33"/>
  <c r="I492" i="33" s="1"/>
  <c r="H472" i="33"/>
  <c r="I472" i="33" s="1"/>
  <c r="H456" i="33"/>
  <c r="I456" i="33" s="1"/>
  <c r="H440" i="33"/>
  <c r="I440" i="33" s="1"/>
  <c r="H424" i="33"/>
  <c r="I424" i="33" s="1"/>
  <c r="H408" i="33"/>
  <c r="I408" i="33" s="1"/>
  <c r="H392" i="33"/>
  <c r="I392" i="33" s="1"/>
  <c r="H16" i="33"/>
  <c r="I16" i="33" s="1"/>
  <c r="H24" i="33"/>
  <c r="I24" i="33" s="1"/>
  <c r="H32" i="33"/>
  <c r="I32" i="33" s="1"/>
  <c r="H169" i="33"/>
  <c r="I169" i="33" s="1"/>
  <c r="H236" i="33"/>
  <c r="I236" i="33" s="1"/>
  <c r="H300" i="33"/>
  <c r="I300" i="33" s="1"/>
  <c r="H406" i="33"/>
  <c r="I406" i="33" s="1"/>
  <c r="H833" i="33"/>
  <c r="I833" i="33" s="1"/>
  <c r="H912" i="33"/>
  <c r="I912" i="33" s="1"/>
  <c r="H880" i="33"/>
  <c r="I880" i="33" s="1"/>
  <c r="H846" i="33"/>
  <c r="I846" i="33" s="1"/>
  <c r="H814" i="33"/>
  <c r="I814" i="33" s="1"/>
  <c r="H780" i="33"/>
  <c r="I780" i="33" s="1"/>
  <c r="H891" i="33"/>
  <c r="I891" i="33" s="1"/>
  <c r="H823" i="33"/>
  <c r="I823" i="33" s="1"/>
  <c r="H767" i="33"/>
  <c r="I767" i="33" s="1"/>
  <c r="H733" i="33"/>
  <c r="I733" i="33" s="1"/>
  <c r="H701" i="33"/>
  <c r="I701" i="33" s="1"/>
  <c r="H667" i="33"/>
  <c r="I667" i="33" s="1"/>
  <c r="H633" i="33"/>
  <c r="I633" i="33" s="1"/>
  <c r="H601" i="33"/>
  <c r="I601" i="33" s="1"/>
  <c r="H567" i="33"/>
  <c r="I567" i="33" s="1"/>
  <c r="H535" i="33"/>
  <c r="I535" i="33" s="1"/>
  <c r="H877" i="33"/>
  <c r="I877" i="33" s="1"/>
  <c r="H789" i="33"/>
  <c r="I789" i="33" s="1"/>
  <c r="H766" i="33"/>
  <c r="I766" i="33" s="1"/>
  <c r="H750" i="33"/>
  <c r="I750" i="33" s="1"/>
  <c r="H734" i="33"/>
  <c r="I734" i="33" s="1"/>
  <c r="H718" i="33"/>
  <c r="I718" i="33" s="1"/>
  <c r="H702" i="33"/>
  <c r="I702" i="33" s="1"/>
  <c r="H686" i="33"/>
  <c r="I686" i="33" s="1"/>
  <c r="H670" i="33"/>
  <c r="I670" i="33" s="1"/>
  <c r="H650" i="33"/>
  <c r="I650" i="33" s="1"/>
  <c r="H634" i="33"/>
  <c r="I634" i="33" s="1"/>
  <c r="H618" i="33"/>
  <c r="I618" i="33" s="1"/>
  <c r="H602" i="33"/>
  <c r="I602" i="33" s="1"/>
  <c r="H586" i="33"/>
  <c r="I586" i="33" s="1"/>
  <c r="H570" i="33"/>
  <c r="I570" i="33" s="1"/>
  <c r="H554" i="33"/>
  <c r="I554" i="33" s="1"/>
  <c r="H534" i="33"/>
  <c r="I534" i="33" s="1"/>
  <c r="H519" i="33"/>
  <c r="I519" i="33" s="1"/>
  <c r="H509" i="33"/>
  <c r="I509" i="33" s="1"/>
  <c r="H501" i="33"/>
  <c r="I501" i="33" s="1"/>
  <c r="H493" i="33"/>
  <c r="I493" i="33" s="1"/>
  <c r="H485" i="33"/>
  <c r="I485" i="33" s="1"/>
  <c r="H477" i="33"/>
  <c r="I477" i="33" s="1"/>
  <c r="H469" i="33"/>
  <c r="I469" i="33" s="1"/>
  <c r="H461" i="33"/>
  <c r="I461" i="33" s="1"/>
  <c r="H453" i="33"/>
  <c r="I453" i="33" s="1"/>
  <c r="H443" i="33"/>
  <c r="I443" i="33" s="1"/>
  <c r="H435" i="33"/>
  <c r="I435" i="33" s="1"/>
  <c r="H427" i="33"/>
  <c r="I427" i="33" s="1"/>
  <c r="H419" i="33"/>
  <c r="I419" i="33" s="1"/>
  <c r="H411" i="33"/>
  <c r="I411" i="33" s="1"/>
  <c r="H403" i="33"/>
  <c r="I403" i="33" s="1"/>
  <c r="H395" i="33"/>
  <c r="I395" i="33" s="1"/>
  <c r="H385" i="33"/>
  <c r="I385" i="33" s="1"/>
  <c r="H377" i="33"/>
  <c r="I377" i="33" s="1"/>
  <c r="H369" i="33"/>
  <c r="I369" i="33" s="1"/>
  <c r="H361" i="33"/>
  <c r="I361" i="33" s="1"/>
  <c r="H353" i="33"/>
  <c r="I353" i="33" s="1"/>
  <c r="H341" i="33"/>
  <c r="I341" i="33" s="1"/>
  <c r="H921" i="33"/>
  <c r="I921" i="33" s="1"/>
  <c r="H857" i="33"/>
  <c r="I857" i="33" s="1"/>
  <c r="H793" i="33"/>
  <c r="I793" i="33" s="1"/>
  <c r="H752" i="33"/>
  <c r="I752" i="33" s="1"/>
  <c r="H712" i="33"/>
  <c r="I712" i="33" s="1"/>
  <c r="H680" i="33"/>
  <c r="I680" i="33" s="1"/>
  <c r="H648" i="33"/>
  <c r="I648" i="33" s="1"/>
  <c r="H616" i="33"/>
  <c r="I616" i="33" s="1"/>
  <c r="H584" i="33"/>
  <c r="I584" i="33" s="1"/>
  <c r="H552" i="33"/>
  <c r="I552" i="33" s="1"/>
  <c r="H520" i="33"/>
  <c r="I520" i="33" s="1"/>
  <c r="H504" i="33"/>
  <c r="I504" i="33" s="1"/>
  <c r="H488" i="33"/>
  <c r="I488" i="33" s="1"/>
  <c r="H468" i="33"/>
  <c r="I468" i="33" s="1"/>
  <c r="H452" i="33"/>
  <c r="I452" i="33" s="1"/>
  <c r="H436" i="33"/>
  <c r="I436" i="33" s="1"/>
  <c r="H420" i="33"/>
  <c r="I420" i="33" s="1"/>
  <c r="H404" i="33"/>
  <c r="I404" i="33" s="1"/>
  <c r="H388" i="33"/>
  <c r="I388" i="33" s="1"/>
  <c r="H18" i="33"/>
  <c r="I18" i="33" s="1"/>
  <c r="H26" i="33"/>
  <c r="I26" i="33" s="1"/>
  <c r="H34" i="33"/>
  <c r="I34" i="33" s="1"/>
  <c r="H42" i="33"/>
  <c r="I42" i="33" s="1"/>
  <c r="H52" i="33"/>
  <c r="I52" i="33" s="1"/>
  <c r="H60" i="33"/>
  <c r="I60" i="33" s="1"/>
  <c r="H68" i="33"/>
  <c r="I68" i="33" s="1"/>
  <c r="H185" i="33"/>
  <c r="I185" i="33" s="1"/>
  <c r="H938" i="33"/>
  <c r="I938" i="33" s="1"/>
  <c r="H806" i="33"/>
  <c r="I806" i="33" s="1"/>
  <c r="H757" i="33"/>
  <c r="I757" i="33" s="1"/>
  <c r="H625" i="33"/>
  <c r="I625" i="33" s="1"/>
  <c r="H845" i="33"/>
  <c r="I845" i="33" s="1"/>
  <c r="H730" i="33"/>
  <c r="I730" i="33" s="1"/>
  <c r="H662" i="33"/>
  <c r="I662" i="33" s="1"/>
  <c r="H598" i="33"/>
  <c r="I598" i="33" s="1"/>
  <c r="H530" i="33"/>
  <c r="I530" i="33" s="1"/>
  <c r="H491" i="33"/>
  <c r="I491" i="33" s="1"/>
  <c r="H459" i="33"/>
  <c r="I459" i="33" s="1"/>
  <c r="H425" i="33"/>
  <c r="I425" i="33" s="1"/>
  <c r="H393" i="33"/>
  <c r="I393" i="33" s="1"/>
  <c r="H359" i="33"/>
  <c r="I359" i="33" s="1"/>
  <c r="H841" i="33"/>
  <c r="I841" i="33" s="1"/>
  <c r="H672" i="33"/>
  <c r="I672" i="33" s="1"/>
  <c r="H544" i="33"/>
  <c r="I544" i="33" s="1"/>
  <c r="H464" i="33"/>
  <c r="I464" i="33" s="1"/>
  <c r="H400" i="33"/>
  <c r="I400" i="33" s="1"/>
  <c r="H36" i="33"/>
  <c r="I36" i="33" s="1"/>
  <c r="H54" i="33"/>
  <c r="I54" i="33" s="1"/>
  <c r="H70" i="33"/>
  <c r="I70" i="33" s="1"/>
  <c r="H80" i="33"/>
  <c r="I80" i="33" s="1"/>
  <c r="H88" i="33"/>
  <c r="I88" i="33" s="1"/>
  <c r="H96" i="33"/>
  <c r="I96" i="33" s="1"/>
  <c r="H104" i="33"/>
  <c r="I104" i="33" s="1"/>
  <c r="H114" i="33"/>
  <c r="I114" i="33" s="1"/>
  <c r="H122" i="33"/>
  <c r="I122" i="33" s="1"/>
  <c r="H138" i="33"/>
  <c r="I138" i="33" s="1"/>
  <c r="H154" i="33"/>
  <c r="I154" i="33" s="1"/>
  <c r="H175" i="33"/>
  <c r="I175" i="33" s="1"/>
  <c r="H191" i="33"/>
  <c r="I191" i="33" s="1"/>
  <c r="H207" i="33"/>
  <c r="I207" i="33" s="1"/>
  <c r="H223" i="33"/>
  <c r="I223" i="33" s="1"/>
  <c r="H239" i="33"/>
  <c r="I239" i="33" s="1"/>
  <c r="H255" i="33"/>
  <c r="I255" i="33" s="1"/>
  <c r="H274" i="33"/>
  <c r="I274" i="33" s="1"/>
  <c r="H290" i="33"/>
  <c r="I290" i="33" s="1"/>
  <c r="H306" i="33"/>
  <c r="I306" i="33" s="1"/>
  <c r="H322" i="33"/>
  <c r="I322" i="33" s="1"/>
  <c r="H337" i="33"/>
  <c r="I337" i="33" s="1"/>
  <c r="H370" i="33"/>
  <c r="I370" i="33" s="1"/>
  <c r="H426" i="33"/>
  <c r="I426" i="33" s="1"/>
  <c r="H490" i="33"/>
  <c r="I490" i="33" s="1"/>
  <c r="H588" i="33"/>
  <c r="I588" i="33" s="1"/>
  <c r="H716" i="33"/>
  <c r="I716" i="33" s="1"/>
  <c r="H913" i="33"/>
  <c r="I913" i="33" s="1"/>
  <c r="H136" i="33"/>
  <c r="I136" i="33" s="1"/>
  <c r="H152" i="33"/>
  <c r="I152" i="33" s="1"/>
  <c r="H168" i="33"/>
  <c r="I168" i="33" s="1"/>
  <c r="H184" i="33"/>
  <c r="I184" i="33" s="1"/>
  <c r="H200" i="33"/>
  <c r="I200" i="33" s="1"/>
  <c r="H216" i="33"/>
  <c r="I216" i="33" s="1"/>
  <c r="H237" i="33"/>
  <c r="I237" i="33" s="1"/>
  <c r="H253" i="33"/>
  <c r="I253" i="33" s="1"/>
  <c r="H269" i="33"/>
  <c r="I269" i="33" s="1"/>
  <c r="H285" i="33"/>
  <c r="I285" i="33" s="1"/>
  <c r="H301" i="33"/>
  <c r="I301" i="33" s="1"/>
  <c r="H317" i="33"/>
  <c r="I317" i="33" s="1"/>
  <c r="H338" i="33"/>
  <c r="I338" i="33" s="1"/>
  <c r="H372" i="33"/>
  <c r="I372" i="33" s="1"/>
  <c r="H430" i="33"/>
  <c r="I430" i="33" s="1"/>
  <c r="H494" i="33"/>
  <c r="I494" i="33" s="1"/>
  <c r="H596" i="33"/>
  <c r="I596" i="33" s="1"/>
  <c r="H724" i="33"/>
  <c r="I724" i="33" s="1"/>
  <c r="H929" i="33"/>
  <c r="I929" i="33" s="1"/>
  <c r="H252" i="33"/>
  <c r="I252" i="33" s="1"/>
  <c r="H904" i="33"/>
  <c r="I904" i="33" s="1"/>
  <c r="H939" i="33"/>
  <c r="I939" i="33" s="1"/>
  <c r="H725" i="33"/>
  <c r="I725" i="33" s="1"/>
  <c r="H593" i="33"/>
  <c r="I593" i="33" s="1"/>
  <c r="H781" i="33"/>
  <c r="I781" i="33" s="1"/>
  <c r="H714" i="33"/>
  <c r="I714" i="33" s="1"/>
  <c r="H646" i="33"/>
  <c r="I646" i="33" s="1"/>
  <c r="H582" i="33"/>
  <c r="I582" i="33" s="1"/>
  <c r="H517" i="33"/>
  <c r="I517" i="33" s="1"/>
  <c r="H483" i="33"/>
  <c r="I483" i="33" s="1"/>
  <c r="H451" i="33"/>
  <c r="I451" i="33" s="1"/>
  <c r="H417" i="33"/>
  <c r="I417" i="33" s="1"/>
  <c r="H383" i="33"/>
  <c r="I383" i="33" s="1"/>
  <c r="H351" i="33"/>
  <c r="I351" i="33" s="1"/>
  <c r="H777" i="33"/>
  <c r="I777" i="33" s="1"/>
  <c r="H640" i="33"/>
  <c r="I640" i="33" s="1"/>
  <c r="H516" i="33"/>
  <c r="I516" i="33" s="1"/>
  <c r="H448" i="33"/>
  <c r="I448" i="33" s="1"/>
  <c r="H384" i="33"/>
  <c r="I384" i="33" s="1"/>
  <c r="H40" i="33"/>
  <c r="I40" i="33" s="1"/>
  <c r="H58" i="33"/>
  <c r="I58" i="33" s="1"/>
  <c r="H74" i="33"/>
  <c r="I74" i="33" s="1"/>
  <c r="H82" i="33"/>
  <c r="H90" i="33"/>
  <c r="I90" i="33" s="1"/>
  <c r="H98" i="33"/>
  <c r="I98" i="33" s="1"/>
  <c r="H106" i="33"/>
  <c r="I106" i="33" s="1"/>
  <c r="H116" i="33"/>
  <c r="I116" i="33" s="1"/>
  <c r="H127" i="33"/>
  <c r="I127" i="33" s="1"/>
  <c r="H143" i="33"/>
  <c r="I143" i="33" s="1"/>
  <c r="H159" i="33"/>
  <c r="I159" i="33" s="1"/>
  <c r="H178" i="33"/>
  <c r="I178" i="33" s="1"/>
  <c r="H194" i="33"/>
  <c r="I194" i="33" s="1"/>
  <c r="H210" i="33"/>
  <c r="I210" i="33" s="1"/>
  <c r="H226" i="33"/>
  <c r="I226" i="33" s="1"/>
  <c r="H242" i="33"/>
  <c r="I242" i="33" s="1"/>
  <c r="H258" i="33"/>
  <c r="I258" i="33" s="1"/>
  <c r="H279" i="33"/>
  <c r="I279" i="33" s="1"/>
  <c r="H295" i="33"/>
  <c r="I295" i="33" s="1"/>
  <c r="H311" i="33"/>
  <c r="I311" i="33" s="1"/>
  <c r="H327" i="33"/>
  <c r="I327" i="33" s="1"/>
  <c r="H348" i="33"/>
  <c r="I348" i="33" s="1"/>
  <c r="H378" i="33"/>
  <c r="I378" i="33" s="1"/>
  <c r="H442" i="33"/>
  <c r="I442" i="33" s="1"/>
  <c r="H506" i="33"/>
  <c r="I506" i="33" s="1"/>
  <c r="H620" i="33"/>
  <c r="I620" i="33" s="1"/>
  <c r="H748" i="33"/>
  <c r="I748" i="33" s="1"/>
  <c r="H125" i="33"/>
  <c r="I125" i="33" s="1"/>
  <c r="H141" i="33"/>
  <c r="I141" i="33" s="1"/>
  <c r="H157" i="33"/>
  <c r="I157" i="33" s="1"/>
  <c r="H173" i="33"/>
  <c r="I173" i="33" s="1"/>
  <c r="H189" i="33"/>
  <c r="I189" i="33" s="1"/>
  <c r="H205" i="33"/>
  <c r="I205" i="33" s="1"/>
  <c r="H221" i="33"/>
  <c r="I221" i="33" s="1"/>
  <c r="H240" i="33"/>
  <c r="I240" i="33" s="1"/>
  <c r="H256" i="33"/>
  <c r="I256" i="33" s="1"/>
  <c r="H272" i="33"/>
  <c r="I272" i="33" s="1"/>
  <c r="H288" i="33"/>
  <c r="I288" i="33" s="1"/>
  <c r="H304" i="33"/>
  <c r="I304" i="33" s="1"/>
  <c r="H320" i="33"/>
  <c r="I320" i="33" s="1"/>
  <c r="H342" i="33"/>
  <c r="I342" i="33" s="1"/>
  <c r="H382" i="33"/>
  <c r="I382" i="33" s="1"/>
  <c r="H446" i="33"/>
  <c r="I446" i="33" s="1"/>
  <c r="H510" i="33"/>
  <c r="I510" i="33" s="1"/>
  <c r="H628" i="33"/>
  <c r="I628" i="33" s="1"/>
  <c r="H756" i="33"/>
  <c r="I756" i="33" s="1"/>
  <c r="H316" i="33"/>
  <c r="I316" i="33" s="1"/>
  <c r="H872" i="33"/>
  <c r="I872" i="33" s="1"/>
  <c r="H871" i="33"/>
  <c r="I871" i="33" s="1"/>
  <c r="H691" i="33"/>
  <c r="I691" i="33" s="1"/>
  <c r="H559" i="33"/>
  <c r="I559" i="33" s="1"/>
  <c r="H762" i="33"/>
  <c r="I762" i="33" s="1"/>
  <c r="H698" i="33"/>
  <c r="I698" i="33" s="1"/>
  <c r="H630" i="33"/>
  <c r="I630" i="33" s="1"/>
  <c r="H566" i="33"/>
  <c r="I566" i="33" s="1"/>
  <c r="H507" i="33"/>
  <c r="I507" i="33" s="1"/>
  <c r="H475" i="33"/>
  <c r="I475" i="33" s="1"/>
  <c r="H441" i="33"/>
  <c r="I441" i="33" s="1"/>
  <c r="H409" i="33"/>
  <c r="I409" i="33" s="1"/>
  <c r="H375" i="33"/>
  <c r="I375" i="33" s="1"/>
  <c r="H336" i="33"/>
  <c r="I336" i="33" s="1"/>
  <c r="H744" i="33"/>
  <c r="I744" i="33" s="1"/>
  <c r="H608" i="33"/>
  <c r="I608" i="33" s="1"/>
  <c r="H500" i="33"/>
  <c r="I500" i="33" s="1"/>
  <c r="H432" i="33"/>
  <c r="I432" i="33" s="1"/>
  <c r="H20" i="33"/>
  <c r="I20" i="33" s="1"/>
  <c r="H44" i="33"/>
  <c r="I44" i="33" s="1"/>
  <c r="H62" i="33"/>
  <c r="I62" i="33" s="1"/>
  <c r="H76" i="33"/>
  <c r="I76" i="33" s="1"/>
  <c r="H84" i="33"/>
  <c r="I84" i="33" s="1"/>
  <c r="H92" i="33"/>
  <c r="I92" i="33" s="1"/>
  <c r="H100" i="33"/>
  <c r="I100" i="33" s="1"/>
  <c r="H110" i="33"/>
  <c r="I110" i="33" s="1"/>
  <c r="H118" i="33"/>
  <c r="I118" i="33" s="1"/>
  <c r="H130" i="33"/>
  <c r="I130" i="33" s="1"/>
  <c r="H146" i="33"/>
  <c r="I146" i="33" s="1"/>
  <c r="H162" i="33"/>
  <c r="I162" i="33" s="1"/>
  <c r="H183" i="33"/>
  <c r="I183" i="33" s="1"/>
  <c r="H199" i="33"/>
  <c r="I199" i="33" s="1"/>
  <c r="H215" i="33"/>
  <c r="I215" i="33" s="1"/>
  <c r="H231" i="33"/>
  <c r="I231" i="33" s="1"/>
  <c r="H247" i="33"/>
  <c r="I247" i="33" s="1"/>
  <c r="H266" i="33"/>
  <c r="I266" i="33" s="1"/>
  <c r="H282" i="33"/>
  <c r="I282" i="33" s="1"/>
  <c r="H298" i="33"/>
  <c r="I298" i="33" s="1"/>
  <c r="H314" i="33"/>
  <c r="I314" i="33" s="1"/>
  <c r="H330" i="33"/>
  <c r="I330" i="33" s="1"/>
  <c r="H354" i="33"/>
  <c r="I354" i="33" s="1"/>
  <c r="H394" i="33"/>
  <c r="I394" i="33" s="1"/>
  <c r="H458" i="33"/>
  <c r="I458" i="33" s="1"/>
  <c r="H524" i="33"/>
  <c r="I524" i="33" s="1"/>
  <c r="H652" i="33"/>
  <c r="I652" i="33" s="1"/>
  <c r="H785" i="33"/>
  <c r="I785" i="33" s="1"/>
  <c r="H128" i="33"/>
  <c r="I128" i="33" s="1"/>
  <c r="H144" i="33"/>
  <c r="I144" i="33" s="1"/>
  <c r="H160" i="33"/>
  <c r="I160" i="33" s="1"/>
  <c r="H176" i="33"/>
  <c r="I176" i="33" s="1"/>
  <c r="H192" i="33"/>
  <c r="I192" i="33" s="1"/>
  <c r="H208" i="33"/>
  <c r="I208" i="33" s="1"/>
  <c r="H224" i="33"/>
  <c r="I224" i="33" s="1"/>
  <c r="H245" i="33"/>
  <c r="I245" i="33" s="1"/>
  <c r="H261" i="33"/>
  <c r="I261" i="33" s="1"/>
  <c r="H277" i="33"/>
  <c r="I277" i="33" s="1"/>
  <c r="H293" i="33"/>
  <c r="I293" i="33" s="1"/>
  <c r="H309" i="33"/>
  <c r="I309" i="33" s="1"/>
  <c r="H328" i="33"/>
  <c r="I328" i="33" s="1"/>
  <c r="H345" i="33"/>
  <c r="I345" i="33" s="1"/>
  <c r="H398" i="33"/>
  <c r="I398" i="33" s="1"/>
  <c r="H462" i="33"/>
  <c r="I462" i="33" s="1"/>
  <c r="H532" i="33"/>
  <c r="I532" i="33" s="1"/>
  <c r="H660" i="33"/>
  <c r="I660" i="33" s="1"/>
  <c r="H801" i="33"/>
  <c r="I801" i="33" s="1"/>
  <c r="H470" i="33"/>
  <c r="I470" i="33" s="1"/>
  <c r="H527" i="33"/>
  <c r="I527" i="33" s="1"/>
  <c r="H550" i="33"/>
  <c r="I550" i="33" s="1"/>
  <c r="H401" i="33"/>
  <c r="I401" i="33" s="1"/>
  <c r="H576" i="33"/>
  <c r="I576" i="33" s="1"/>
  <c r="H50" i="33"/>
  <c r="I50" i="33" s="1"/>
  <c r="H94" i="33"/>
  <c r="I94" i="33" s="1"/>
  <c r="H135" i="33"/>
  <c r="I135" i="33" s="1"/>
  <c r="H202" i="33"/>
  <c r="I202" i="33" s="1"/>
  <c r="H271" i="33"/>
  <c r="I271" i="33" s="1"/>
  <c r="H334" i="33"/>
  <c r="I334" i="33" s="1"/>
  <c r="H556" i="33"/>
  <c r="I556" i="33" s="1"/>
  <c r="H149" i="33"/>
  <c r="I149" i="33" s="1"/>
  <c r="H213" i="33"/>
  <c r="I213" i="33" s="1"/>
  <c r="H280" i="33"/>
  <c r="I280" i="33" s="1"/>
  <c r="H364" i="33"/>
  <c r="I364" i="33" s="1"/>
  <c r="H692" i="33"/>
  <c r="I692" i="33" s="1"/>
  <c r="H614" i="33"/>
  <c r="I614" i="33" s="1"/>
  <c r="H86" i="33"/>
  <c r="I86" i="33" s="1"/>
  <c r="H186" i="33"/>
  <c r="I186" i="33" s="1"/>
  <c r="H474" i="33"/>
  <c r="I474" i="33" s="1"/>
  <c r="H133" i="33"/>
  <c r="I133" i="33" s="1"/>
  <c r="H331" i="33"/>
  <c r="I331" i="33" s="1"/>
  <c r="H838" i="33"/>
  <c r="I838" i="33" s="1"/>
  <c r="H746" i="33"/>
  <c r="I746" i="33" s="1"/>
  <c r="H499" i="33"/>
  <c r="I499" i="33" s="1"/>
  <c r="H367" i="33"/>
  <c r="I367" i="33" s="1"/>
  <c r="H484" i="33"/>
  <c r="I484" i="33" s="1"/>
  <c r="H66" i="33"/>
  <c r="I66" i="33" s="1"/>
  <c r="H102" i="33"/>
  <c r="I102" i="33" s="1"/>
  <c r="H151" i="33"/>
  <c r="I151" i="33" s="1"/>
  <c r="H218" i="33"/>
  <c r="I218" i="33" s="1"/>
  <c r="H287" i="33"/>
  <c r="I287" i="33" s="1"/>
  <c r="H362" i="33"/>
  <c r="I362" i="33" s="1"/>
  <c r="H684" i="33"/>
  <c r="I684" i="33" s="1"/>
  <c r="H165" i="33"/>
  <c r="I165" i="33" s="1"/>
  <c r="H229" i="33"/>
  <c r="I229" i="33" s="1"/>
  <c r="H296" i="33"/>
  <c r="I296" i="33" s="1"/>
  <c r="H414" i="33"/>
  <c r="I414" i="33" s="1"/>
  <c r="H865" i="33"/>
  <c r="I865" i="33" s="1"/>
  <c r="H704" i="33"/>
  <c r="I704" i="33" s="1"/>
  <c r="H319" i="33"/>
  <c r="I319" i="33" s="1"/>
  <c r="H264" i="33"/>
  <c r="I264" i="33" s="1"/>
  <c r="H807" i="33"/>
  <c r="I807" i="33" s="1"/>
  <c r="H682" i="33"/>
  <c r="I682" i="33" s="1"/>
  <c r="H467" i="33"/>
  <c r="I467" i="33" s="1"/>
  <c r="H905" i="33"/>
  <c r="I905" i="33" s="1"/>
  <c r="H416" i="33"/>
  <c r="I416" i="33" s="1"/>
  <c r="H78" i="33"/>
  <c r="I78" i="33" s="1"/>
  <c r="H112" i="33"/>
  <c r="I112" i="33" s="1"/>
  <c r="H167" i="33"/>
  <c r="I167" i="33" s="1"/>
  <c r="H234" i="33"/>
  <c r="I234" i="33" s="1"/>
  <c r="H303" i="33"/>
  <c r="I303" i="33" s="1"/>
  <c r="H410" i="33"/>
  <c r="I410" i="33" s="1"/>
  <c r="H849" i="33"/>
  <c r="I849" i="33" s="1"/>
  <c r="H181" i="33"/>
  <c r="I181" i="33" s="1"/>
  <c r="H248" i="33"/>
  <c r="I248" i="33" s="1"/>
  <c r="H312" i="33"/>
  <c r="I312" i="33" s="1"/>
  <c r="H478" i="33"/>
  <c r="I478" i="33" s="1"/>
  <c r="H659" i="33"/>
  <c r="I659" i="33" s="1"/>
  <c r="H433" i="33"/>
  <c r="I433" i="33" s="1"/>
  <c r="H28" i="33"/>
  <c r="I28" i="33" s="1"/>
  <c r="H120" i="33"/>
  <c r="I120" i="33" s="1"/>
  <c r="H250" i="33"/>
  <c r="I250" i="33" s="1"/>
  <c r="H197" i="33"/>
  <c r="I197" i="33" s="1"/>
  <c r="H564" i="33"/>
  <c r="I564" i="33" s="1"/>
  <c r="I9" i="31"/>
  <c r="I9" i="30"/>
  <c r="I9" i="29"/>
  <c r="I9" i="27"/>
  <c r="I9" i="28"/>
  <c r="I9" i="26"/>
  <c r="I9" i="25"/>
  <c r="A14" i="22"/>
  <c r="A14" i="21"/>
  <c r="I83" i="33" l="1"/>
  <c r="I82" i="33"/>
  <c r="I263" i="33"/>
  <c r="I325" i="33"/>
  <c r="I387" i="33"/>
  <c r="I418" i="33"/>
  <c r="I15" i="33"/>
  <c r="G67" i="3" s="1"/>
  <c r="I759" i="33"/>
  <c r="I573" i="33"/>
  <c r="I790" i="33"/>
  <c r="I604" i="33"/>
  <c r="I883" i="33"/>
  <c r="I170" i="33"/>
  <c r="I201" i="33"/>
  <c r="I108" i="33"/>
  <c r="I697" i="33"/>
  <c r="I914" i="33"/>
  <c r="I449" i="33"/>
  <c r="I666" i="33"/>
  <c r="I821" i="33"/>
  <c r="I46" i="33"/>
  <c r="G51" i="3" s="1"/>
  <c r="I511" i="33"/>
  <c r="I480" i="33"/>
  <c r="I852" i="33"/>
  <c r="I139" i="33"/>
  <c r="I294" i="33"/>
  <c r="I542" i="33"/>
  <c r="I356" i="33"/>
  <c r="I635" i="33"/>
  <c r="I232" i="33"/>
  <c r="I728" i="33"/>
  <c r="E3" i="22"/>
  <c r="E5" i="22"/>
  <c r="E7" i="22"/>
  <c r="H9" i="22"/>
  <c r="H9" i="21"/>
  <c r="E7" i="21"/>
  <c r="E5" i="21"/>
  <c r="E3" i="21"/>
  <c r="B43" i="22"/>
  <c r="A43" i="22"/>
  <c r="B42" i="22"/>
  <c r="A42" i="22"/>
  <c r="B41" i="22"/>
  <c r="A41" i="22"/>
  <c r="B40" i="22"/>
  <c r="A40" i="22"/>
  <c r="B39" i="22"/>
  <c r="A39" i="22"/>
  <c r="B38" i="22"/>
  <c r="A38" i="22"/>
  <c r="B37" i="22"/>
  <c r="A37" i="22"/>
  <c r="B36" i="22"/>
  <c r="A36" i="22"/>
  <c r="B35" i="22"/>
  <c r="A35" i="22"/>
  <c r="B34" i="22"/>
  <c r="A34" i="22"/>
  <c r="B33" i="22"/>
  <c r="A33" i="22"/>
  <c r="B32" i="22"/>
  <c r="A32" i="22"/>
  <c r="B31" i="22"/>
  <c r="A31" i="22"/>
  <c r="B30" i="22"/>
  <c r="A30" i="22"/>
  <c r="B29" i="22"/>
  <c r="A29" i="22"/>
  <c r="B28" i="22"/>
  <c r="A28" i="22"/>
  <c r="B27" i="22"/>
  <c r="A27" i="22"/>
  <c r="B26" i="22"/>
  <c r="A26" i="22"/>
  <c r="B25" i="22"/>
  <c r="A25" i="22"/>
  <c r="B24" i="22"/>
  <c r="A24" i="22"/>
  <c r="B23" i="22"/>
  <c r="A23" i="22"/>
  <c r="B22" i="22"/>
  <c r="A22" i="22"/>
  <c r="B21" i="22"/>
  <c r="A21" i="22"/>
  <c r="B20" i="22"/>
  <c r="A20" i="22"/>
  <c r="B19" i="22"/>
  <c r="A19" i="22"/>
  <c r="B18" i="22"/>
  <c r="A18" i="22"/>
  <c r="B17" i="22"/>
  <c r="A17" i="22"/>
  <c r="B16" i="22"/>
  <c r="A16" i="22"/>
  <c r="B15" i="22"/>
  <c r="A15" i="22"/>
  <c r="B14" i="22"/>
  <c r="E9" i="22"/>
  <c r="H53" i="21"/>
  <c r="H52" i="21"/>
  <c r="H51" i="21"/>
  <c r="H50" i="21"/>
  <c r="L47" i="21"/>
  <c r="E9" i="21"/>
  <c r="B43" i="21"/>
  <c r="B42" i="21"/>
  <c r="B41" i="21"/>
  <c r="B40" i="21"/>
  <c r="B39" i="21"/>
  <c r="B38" i="21"/>
  <c r="B37" i="21"/>
  <c r="B36" i="21"/>
  <c r="B35" i="21"/>
  <c r="B34" i="21"/>
  <c r="B33" i="21"/>
  <c r="B32" i="21"/>
  <c r="B31" i="21"/>
  <c r="B30" i="21"/>
  <c r="B29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A43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3" i="21"/>
  <c r="A22" i="21"/>
  <c r="A21" i="21"/>
  <c r="A20" i="21"/>
  <c r="A19" i="21"/>
  <c r="A18" i="21"/>
  <c r="A17" i="21"/>
  <c r="B16" i="21"/>
  <c r="B15" i="21"/>
  <c r="A16" i="21"/>
  <c r="A15" i="21"/>
  <c r="B14" i="21"/>
  <c r="I77" i="33" l="1"/>
  <c r="D952" i="4"/>
  <c r="D951" i="4"/>
  <c r="D950" i="4"/>
  <c r="D949" i="4"/>
  <c r="E9" i="4"/>
  <c r="E9" i="5"/>
  <c r="D935" i="3"/>
  <c r="D934" i="3"/>
  <c r="D933" i="3"/>
  <c r="E3" i="3"/>
  <c r="E9" i="3"/>
  <c r="H13" i="33" l="1"/>
  <c r="G201" i="33" s="1"/>
  <c r="E24" i="20"/>
  <c r="E24" i="19"/>
  <c r="A24" i="19"/>
  <c r="E24" i="18"/>
  <c r="E24" i="17"/>
  <c r="E24" i="16"/>
  <c r="E24" i="15"/>
  <c r="A24" i="15"/>
  <c r="I22" i="14"/>
  <c r="A24" i="20" s="1"/>
  <c r="I21" i="14"/>
  <c r="K21" i="14" s="1"/>
  <c r="H24" i="19" s="1"/>
  <c r="I20" i="14"/>
  <c r="A24" i="18" s="1"/>
  <c r="I19" i="14"/>
  <c r="A24" i="17" s="1"/>
  <c r="I18" i="14"/>
  <c r="A24" i="16" s="1"/>
  <c r="K17" i="14"/>
  <c r="H24" i="15" s="1"/>
  <c r="A71" i="20"/>
  <c r="E67" i="20"/>
  <c r="E66" i="20"/>
  <c r="H20" i="20"/>
  <c r="E20" i="20"/>
  <c r="A20" i="20"/>
  <c r="A18" i="20"/>
  <c r="G14" i="20"/>
  <c r="B14" i="20"/>
  <c r="B13" i="20"/>
  <c r="A71" i="19"/>
  <c r="E67" i="19"/>
  <c r="E66" i="19"/>
  <c r="H20" i="19"/>
  <c r="E20" i="19"/>
  <c r="A20" i="19"/>
  <c r="A18" i="19"/>
  <c r="G14" i="19"/>
  <c r="B14" i="19"/>
  <c r="B13" i="19"/>
  <c r="A71" i="18"/>
  <c r="E67" i="18"/>
  <c r="E66" i="18"/>
  <c r="H20" i="18"/>
  <c r="E20" i="18"/>
  <c r="A20" i="18"/>
  <c r="A18" i="18"/>
  <c r="G14" i="18"/>
  <c r="B14" i="18"/>
  <c r="B13" i="18"/>
  <c r="A71" i="17"/>
  <c r="E67" i="17"/>
  <c r="E66" i="17"/>
  <c r="H20" i="17"/>
  <c r="E20" i="17"/>
  <c r="A20" i="17"/>
  <c r="A18" i="17"/>
  <c r="G14" i="17"/>
  <c r="B14" i="17"/>
  <c r="B13" i="17"/>
  <c r="B14" i="16"/>
  <c r="G14" i="16"/>
  <c r="A71" i="16"/>
  <c r="E67" i="16"/>
  <c r="E66" i="16"/>
  <c r="H20" i="16"/>
  <c r="E20" i="16"/>
  <c r="A20" i="16"/>
  <c r="A18" i="16"/>
  <c r="B13" i="16"/>
  <c r="G387" i="33" l="1"/>
  <c r="G77" i="33"/>
  <c r="G139" i="33"/>
  <c r="G821" i="33"/>
  <c r="G666" i="33"/>
  <c r="G232" i="33"/>
  <c r="G883" i="33"/>
  <c r="G449" i="33"/>
  <c r="G697" i="33"/>
  <c r="G728" i="33"/>
  <c r="G294" i="33"/>
  <c r="G263" i="33"/>
  <c r="G759" i="33"/>
  <c r="G15" i="33"/>
  <c r="G356" i="33"/>
  <c r="G170" i="33"/>
  <c r="G325" i="33"/>
  <c r="G46" i="33"/>
  <c r="G635" i="33"/>
  <c r="G542" i="33"/>
  <c r="G604" i="33"/>
  <c r="G108" i="33"/>
  <c r="G511" i="33"/>
  <c r="G914" i="33"/>
  <c r="G480" i="33"/>
  <c r="G852" i="33"/>
  <c r="G573" i="33"/>
  <c r="G418" i="33"/>
  <c r="G790" i="33"/>
  <c r="K19" i="14"/>
  <c r="H24" i="17" s="1"/>
  <c r="K18" i="14"/>
  <c r="H24" i="16" s="1"/>
  <c r="K22" i="14"/>
  <c r="H24" i="20" s="1"/>
  <c r="K20" i="14"/>
  <c r="H24" i="18" s="1"/>
  <c r="I88" i="14"/>
  <c r="I87" i="14"/>
  <c r="I86" i="14"/>
  <c r="I85" i="14"/>
  <c r="B85" i="14"/>
  <c r="B88" i="14"/>
  <c r="B87" i="14"/>
  <c r="B86" i="14"/>
  <c r="A71" i="15"/>
  <c r="E67" i="15"/>
  <c r="E66" i="15"/>
  <c r="H20" i="15"/>
  <c r="E20" i="15"/>
  <c r="A20" i="15"/>
  <c r="A18" i="15"/>
  <c r="B13" i="15"/>
  <c r="G16" i="14"/>
  <c r="F17" i="14"/>
  <c r="B17" i="14"/>
  <c r="B16" i="14"/>
  <c r="B15" i="14"/>
  <c r="G14" i="14"/>
  <c r="B14" i="14"/>
  <c r="G13" i="14"/>
  <c r="B13" i="14"/>
  <c r="G12" i="14"/>
  <c r="B12" i="14"/>
  <c r="B11" i="14"/>
  <c r="G10" i="14"/>
  <c r="B10" i="14"/>
  <c r="B9" i="14"/>
  <c r="B8" i="14"/>
  <c r="B6" i="14"/>
  <c r="B18" i="13"/>
  <c r="F75" i="13"/>
  <c r="B75" i="13"/>
  <c r="F14" i="13"/>
  <c r="F13" i="13"/>
  <c r="F12" i="13"/>
  <c r="B15" i="13"/>
  <c r="B14" i="13"/>
  <c r="B13" i="13"/>
  <c r="B12" i="13"/>
  <c r="F10" i="13"/>
  <c r="B11" i="13"/>
  <c r="B10" i="13"/>
  <c r="B9" i="13"/>
  <c r="B8" i="13"/>
  <c r="B6" i="13"/>
  <c r="I75" i="13"/>
  <c r="E43" i="13"/>
  <c r="E26" i="13" s="1"/>
  <c r="B34" i="13" s="1"/>
  <c r="J17" i="13"/>
  <c r="B35" i="1" l="1"/>
  <c r="F78" i="7" l="1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E49" i="7"/>
  <c r="D49" i="7"/>
  <c r="C49" i="7"/>
  <c r="B49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936" i="5"/>
  <c r="G935" i="5"/>
  <c r="G934" i="5"/>
  <c r="G933" i="5"/>
  <c r="G932" i="5"/>
  <c r="G931" i="5"/>
  <c r="G930" i="5"/>
  <c r="G929" i="5"/>
  <c r="G928" i="5"/>
  <c r="G927" i="5"/>
  <c r="G926" i="5"/>
  <c r="G925" i="5"/>
  <c r="G924" i="5"/>
  <c r="G923" i="5"/>
  <c r="G922" i="5"/>
  <c r="G921" i="5"/>
  <c r="G920" i="5"/>
  <c r="G919" i="5"/>
  <c r="G918" i="5"/>
  <c r="G917" i="5"/>
  <c r="G916" i="5"/>
  <c r="G915" i="5"/>
  <c r="G914" i="5"/>
  <c r="G913" i="5"/>
  <c r="G912" i="5"/>
  <c r="G911" i="5"/>
  <c r="G910" i="5"/>
  <c r="G909" i="5"/>
  <c r="G908" i="5"/>
  <c r="G907" i="5"/>
  <c r="G905" i="5"/>
  <c r="G904" i="5"/>
  <c r="G903" i="5"/>
  <c r="G902" i="5"/>
  <c r="G901" i="5"/>
  <c r="G900" i="5"/>
  <c r="G899" i="5"/>
  <c r="G898" i="5"/>
  <c r="G897" i="5"/>
  <c r="G896" i="5"/>
  <c r="G895" i="5"/>
  <c r="G894" i="5"/>
  <c r="G893" i="5"/>
  <c r="G892" i="5"/>
  <c r="G891" i="5"/>
  <c r="G890" i="5"/>
  <c r="G889" i="5"/>
  <c r="G888" i="5"/>
  <c r="G887" i="5"/>
  <c r="G886" i="5"/>
  <c r="G885" i="5"/>
  <c r="G884" i="5"/>
  <c r="G883" i="5"/>
  <c r="G882" i="5"/>
  <c r="G881" i="5"/>
  <c r="G880" i="5"/>
  <c r="G879" i="5"/>
  <c r="G878" i="5"/>
  <c r="G877" i="5"/>
  <c r="G876" i="5"/>
  <c r="G874" i="5"/>
  <c r="G873" i="5"/>
  <c r="G872" i="5"/>
  <c r="G871" i="5"/>
  <c r="G870" i="5"/>
  <c r="G869" i="5"/>
  <c r="G868" i="5"/>
  <c r="G867" i="5"/>
  <c r="G866" i="5"/>
  <c r="G865" i="5"/>
  <c r="G864" i="5"/>
  <c r="G863" i="5"/>
  <c r="G862" i="5"/>
  <c r="G861" i="5"/>
  <c r="G860" i="5"/>
  <c r="G859" i="5"/>
  <c r="G858" i="5"/>
  <c r="G857" i="5"/>
  <c r="G856" i="5"/>
  <c r="G855" i="5"/>
  <c r="G854" i="5"/>
  <c r="G853" i="5"/>
  <c r="G852" i="5"/>
  <c r="G851" i="5"/>
  <c r="G850" i="5"/>
  <c r="G849" i="5"/>
  <c r="G848" i="5"/>
  <c r="G847" i="5"/>
  <c r="G846" i="5"/>
  <c r="G845" i="5"/>
  <c r="G843" i="5"/>
  <c r="G842" i="5"/>
  <c r="G841" i="5"/>
  <c r="G840" i="5"/>
  <c r="G839" i="5"/>
  <c r="G838" i="5"/>
  <c r="G837" i="5"/>
  <c r="G836" i="5"/>
  <c r="G835" i="5"/>
  <c r="G834" i="5"/>
  <c r="G833" i="5"/>
  <c r="G832" i="5"/>
  <c r="G831" i="5"/>
  <c r="G830" i="5"/>
  <c r="G829" i="5"/>
  <c r="G828" i="5"/>
  <c r="G827" i="5"/>
  <c r="G826" i="5"/>
  <c r="G825" i="5"/>
  <c r="G824" i="5"/>
  <c r="G823" i="5"/>
  <c r="G822" i="5"/>
  <c r="G821" i="5"/>
  <c r="G820" i="5"/>
  <c r="G819" i="5"/>
  <c r="G818" i="5"/>
  <c r="G817" i="5"/>
  <c r="G816" i="5"/>
  <c r="G815" i="5"/>
  <c r="G814" i="5"/>
  <c r="G812" i="5"/>
  <c r="G811" i="5"/>
  <c r="G810" i="5"/>
  <c r="G809" i="5"/>
  <c r="G808" i="5"/>
  <c r="G807" i="5"/>
  <c r="G806" i="5"/>
  <c r="G805" i="5"/>
  <c r="G804" i="5"/>
  <c r="G803" i="5"/>
  <c r="G802" i="5"/>
  <c r="G801" i="5"/>
  <c r="G800" i="5"/>
  <c r="G799" i="5"/>
  <c r="G798" i="5"/>
  <c r="G797" i="5"/>
  <c r="G796" i="5"/>
  <c r="G795" i="5"/>
  <c r="G794" i="5"/>
  <c r="G793" i="5"/>
  <c r="G792" i="5"/>
  <c r="G791" i="5"/>
  <c r="G790" i="5"/>
  <c r="G789" i="5"/>
  <c r="G788" i="5"/>
  <c r="G787" i="5"/>
  <c r="G786" i="5"/>
  <c r="G785" i="5"/>
  <c r="G784" i="5"/>
  <c r="G783" i="5"/>
  <c r="G781" i="5"/>
  <c r="G780" i="5"/>
  <c r="G779" i="5"/>
  <c r="G778" i="5"/>
  <c r="G777" i="5"/>
  <c r="G776" i="5"/>
  <c r="G775" i="5"/>
  <c r="G774" i="5"/>
  <c r="G773" i="5"/>
  <c r="G772" i="5"/>
  <c r="G771" i="5"/>
  <c r="G770" i="5"/>
  <c r="G769" i="5"/>
  <c r="G768" i="5"/>
  <c r="G767" i="5"/>
  <c r="G766" i="5"/>
  <c r="G765" i="5"/>
  <c r="G764" i="5"/>
  <c r="G763" i="5"/>
  <c r="G762" i="5"/>
  <c r="G761" i="5"/>
  <c r="G760" i="5"/>
  <c r="G759" i="5"/>
  <c r="G758" i="5"/>
  <c r="G757" i="5"/>
  <c r="G756" i="5"/>
  <c r="G755" i="5"/>
  <c r="G754" i="5"/>
  <c r="G753" i="5"/>
  <c r="G752" i="5"/>
  <c r="G750" i="5"/>
  <c r="G749" i="5"/>
  <c r="G748" i="5"/>
  <c r="G747" i="5"/>
  <c r="G746" i="5"/>
  <c r="G745" i="5"/>
  <c r="G744" i="5"/>
  <c r="G743" i="5"/>
  <c r="G742" i="5"/>
  <c r="G741" i="5"/>
  <c r="G740" i="5"/>
  <c r="G739" i="5"/>
  <c r="G738" i="5"/>
  <c r="G737" i="5"/>
  <c r="G736" i="5"/>
  <c r="G735" i="5"/>
  <c r="G734" i="5"/>
  <c r="G733" i="5"/>
  <c r="G732" i="5"/>
  <c r="G731" i="5"/>
  <c r="G730" i="5"/>
  <c r="G729" i="5"/>
  <c r="G728" i="5"/>
  <c r="G727" i="5"/>
  <c r="G726" i="5"/>
  <c r="G725" i="5"/>
  <c r="G724" i="5"/>
  <c r="G723" i="5"/>
  <c r="G722" i="5"/>
  <c r="G721" i="5"/>
  <c r="G719" i="5"/>
  <c r="G718" i="5"/>
  <c r="G717" i="5"/>
  <c r="G716" i="5"/>
  <c r="G715" i="5"/>
  <c r="G714" i="5"/>
  <c r="G713" i="5"/>
  <c r="G712" i="5"/>
  <c r="G711" i="5"/>
  <c r="G710" i="5"/>
  <c r="G709" i="5"/>
  <c r="G708" i="5"/>
  <c r="G707" i="5"/>
  <c r="G706" i="5"/>
  <c r="G705" i="5"/>
  <c r="G704" i="5"/>
  <c r="G703" i="5"/>
  <c r="G702" i="5"/>
  <c r="G701" i="5"/>
  <c r="G700" i="5"/>
  <c r="G699" i="5"/>
  <c r="G698" i="5"/>
  <c r="G697" i="5"/>
  <c r="G696" i="5"/>
  <c r="G695" i="5"/>
  <c r="G694" i="5"/>
  <c r="G693" i="5"/>
  <c r="G692" i="5"/>
  <c r="G691" i="5"/>
  <c r="G690" i="5"/>
  <c r="G688" i="5"/>
  <c r="G687" i="5"/>
  <c r="G686" i="5"/>
  <c r="G685" i="5"/>
  <c r="G684" i="5"/>
  <c r="G683" i="5"/>
  <c r="G682" i="5"/>
  <c r="G681" i="5"/>
  <c r="G680" i="5"/>
  <c r="G679" i="5"/>
  <c r="G678" i="5"/>
  <c r="G677" i="5"/>
  <c r="G676" i="5"/>
  <c r="G675" i="5"/>
  <c r="G674" i="5"/>
  <c r="G673" i="5"/>
  <c r="G672" i="5"/>
  <c r="G671" i="5"/>
  <c r="G670" i="5"/>
  <c r="G669" i="5"/>
  <c r="G668" i="5"/>
  <c r="G667" i="5"/>
  <c r="G666" i="5"/>
  <c r="G665" i="5"/>
  <c r="G664" i="5"/>
  <c r="G663" i="5"/>
  <c r="G662" i="5"/>
  <c r="G661" i="5"/>
  <c r="G660" i="5"/>
  <c r="G659" i="5"/>
  <c r="G657" i="5"/>
  <c r="G656" i="5"/>
  <c r="G655" i="5"/>
  <c r="G654" i="5"/>
  <c r="G653" i="5"/>
  <c r="G652" i="5"/>
  <c r="G651" i="5"/>
  <c r="G650" i="5"/>
  <c r="G649" i="5"/>
  <c r="G648" i="5"/>
  <c r="G647" i="5"/>
  <c r="G646" i="5"/>
  <c r="G645" i="5"/>
  <c r="G644" i="5"/>
  <c r="G643" i="5"/>
  <c r="G642" i="5"/>
  <c r="G641" i="5"/>
  <c r="G640" i="5"/>
  <c r="G639" i="5"/>
  <c r="G638" i="5"/>
  <c r="G637" i="5"/>
  <c r="G636" i="5"/>
  <c r="G635" i="5"/>
  <c r="G634" i="5"/>
  <c r="G633" i="5"/>
  <c r="G632" i="5"/>
  <c r="G631" i="5"/>
  <c r="G630" i="5"/>
  <c r="G629" i="5"/>
  <c r="G628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G602" i="5"/>
  <c r="G601" i="5"/>
  <c r="G600" i="5"/>
  <c r="G599" i="5"/>
  <c r="G598" i="5"/>
  <c r="G597" i="5"/>
  <c r="G595" i="5"/>
  <c r="G594" i="5"/>
  <c r="G593" i="5"/>
  <c r="G592" i="5"/>
  <c r="G591" i="5"/>
  <c r="G590" i="5"/>
  <c r="G589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9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G458" i="5"/>
  <c r="G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4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8" i="5"/>
  <c r="G377" i="5"/>
  <c r="G376" i="5"/>
  <c r="G375" i="5"/>
  <c r="G374" i="5"/>
  <c r="G373" i="5"/>
  <c r="G372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7" i="5"/>
  <c r="G346" i="5"/>
  <c r="G345" i="5"/>
  <c r="G344" i="5"/>
  <c r="G343" i="5"/>
  <c r="G342" i="5"/>
  <c r="G341" i="5"/>
  <c r="G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G323" i="5"/>
  <c r="G322" i="5"/>
  <c r="G321" i="5"/>
  <c r="G320" i="5"/>
  <c r="G319" i="5"/>
  <c r="G318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7"/>
  <c r="F17" i="7"/>
  <c r="J987" i="7"/>
  <c r="J986" i="7"/>
  <c r="J985" i="7"/>
  <c r="J984" i="7"/>
  <c r="D987" i="7"/>
  <c r="D986" i="7"/>
  <c r="D985" i="7"/>
  <c r="D984" i="7"/>
  <c r="G19" i="31" l="1"/>
  <c r="G19" i="30"/>
  <c r="G31" i="31"/>
  <c r="G31" i="30"/>
  <c r="G43" i="31"/>
  <c r="G43" i="30"/>
  <c r="G57" i="31"/>
  <c r="G57" i="30"/>
  <c r="G69" i="31"/>
  <c r="G69" i="30"/>
  <c r="G83" i="31"/>
  <c r="G83" i="30"/>
  <c r="G95" i="31"/>
  <c r="G95" i="30"/>
  <c r="G107" i="31"/>
  <c r="G107" i="30"/>
  <c r="G121" i="31"/>
  <c r="G121" i="30"/>
  <c r="G133" i="31"/>
  <c r="G133" i="30"/>
  <c r="G147" i="31"/>
  <c r="G147" i="30"/>
  <c r="G159" i="31"/>
  <c r="G159" i="30"/>
  <c r="G171" i="31"/>
  <c r="G171" i="30"/>
  <c r="G185" i="31"/>
  <c r="G185" i="30"/>
  <c r="G197" i="31"/>
  <c r="G197" i="30"/>
  <c r="G211" i="31"/>
  <c r="G211" i="30"/>
  <c r="G223" i="31"/>
  <c r="G223" i="30"/>
  <c r="G235" i="31"/>
  <c r="G235" i="30"/>
  <c r="G249" i="31"/>
  <c r="G249" i="30"/>
  <c r="G261" i="31"/>
  <c r="G261" i="30"/>
  <c r="G275" i="31"/>
  <c r="G275" i="30"/>
  <c r="G287" i="31"/>
  <c r="G287" i="30"/>
  <c r="G299" i="31"/>
  <c r="G299" i="30"/>
  <c r="G313" i="31"/>
  <c r="G313" i="30"/>
  <c r="G325" i="31"/>
  <c r="G325" i="30"/>
  <c r="G339" i="31"/>
  <c r="G339" i="30"/>
  <c r="G351" i="31"/>
  <c r="G351" i="30"/>
  <c r="G363" i="31"/>
  <c r="G363" i="30"/>
  <c r="G377" i="31"/>
  <c r="G377" i="30"/>
  <c r="G389" i="31"/>
  <c r="G389" i="30"/>
  <c r="G403" i="31"/>
  <c r="G403" i="30"/>
  <c r="G415" i="31"/>
  <c r="G415" i="30"/>
  <c r="G427" i="31"/>
  <c r="G427" i="30"/>
  <c r="G441" i="31"/>
  <c r="G441" i="30"/>
  <c r="G453" i="31"/>
  <c r="G453" i="30"/>
  <c r="G467" i="31"/>
  <c r="G467" i="30"/>
  <c r="G479" i="31"/>
  <c r="G479" i="30"/>
  <c r="G491" i="31"/>
  <c r="G491" i="30"/>
  <c r="G505" i="31"/>
  <c r="G505" i="30"/>
  <c r="G517" i="31"/>
  <c r="G517" i="30"/>
  <c r="G531" i="31"/>
  <c r="G531" i="30"/>
  <c r="G543" i="31"/>
  <c r="G543" i="30"/>
  <c r="G555" i="31"/>
  <c r="G555" i="30"/>
  <c r="G569" i="31"/>
  <c r="G569" i="30"/>
  <c r="G581" i="31"/>
  <c r="G581" i="30"/>
  <c r="G595" i="31"/>
  <c r="G595" i="30"/>
  <c r="G607" i="31"/>
  <c r="G607" i="30"/>
  <c r="G619" i="31"/>
  <c r="G619" i="30"/>
  <c r="G633" i="31"/>
  <c r="G633" i="30"/>
  <c r="G645" i="31"/>
  <c r="G645" i="30"/>
  <c r="G659" i="31"/>
  <c r="G659" i="30"/>
  <c r="G671" i="31"/>
  <c r="G671" i="30"/>
  <c r="G683" i="31"/>
  <c r="G683" i="30"/>
  <c r="G697" i="31"/>
  <c r="G697" i="30"/>
  <c r="G709" i="31"/>
  <c r="G709" i="30"/>
  <c r="G723" i="31"/>
  <c r="G723" i="30"/>
  <c r="G735" i="31"/>
  <c r="G735" i="30"/>
  <c r="G747" i="31"/>
  <c r="G747" i="30"/>
  <c r="G761" i="31"/>
  <c r="G761" i="30"/>
  <c r="G773" i="31"/>
  <c r="G773" i="30"/>
  <c r="G787" i="31"/>
  <c r="G787" i="30"/>
  <c r="G799" i="31"/>
  <c r="G799" i="30"/>
  <c r="G811" i="31"/>
  <c r="G811" i="30"/>
  <c r="G825" i="31"/>
  <c r="G825" i="30"/>
  <c r="G837" i="31"/>
  <c r="G837" i="30"/>
  <c r="G851" i="31"/>
  <c r="G851" i="30"/>
  <c r="G863" i="31"/>
  <c r="G863" i="30"/>
  <c r="G875" i="31"/>
  <c r="G875" i="30"/>
  <c r="G889" i="31"/>
  <c r="G889" i="30"/>
  <c r="G901" i="31"/>
  <c r="G901" i="30"/>
  <c r="G915" i="31"/>
  <c r="G915" i="30"/>
  <c r="G927" i="31"/>
  <c r="G927" i="30"/>
  <c r="G939" i="31"/>
  <c r="G939" i="30"/>
  <c r="G953" i="31"/>
  <c r="G953" i="30"/>
  <c r="G965" i="31"/>
  <c r="G965" i="30"/>
  <c r="G20" i="31"/>
  <c r="G20" i="30"/>
  <c r="G32" i="31"/>
  <c r="G32" i="30"/>
  <c r="G44" i="31"/>
  <c r="G44" i="30"/>
  <c r="G58" i="31"/>
  <c r="G58" i="30"/>
  <c r="G70" i="31"/>
  <c r="G70" i="30"/>
  <c r="G84" i="31"/>
  <c r="G84" i="30"/>
  <c r="G96" i="31"/>
  <c r="G96" i="30"/>
  <c r="G108" i="31"/>
  <c r="G108" i="30"/>
  <c r="G122" i="31"/>
  <c r="G122" i="30"/>
  <c r="G134" i="31"/>
  <c r="G134" i="30"/>
  <c r="G148" i="31"/>
  <c r="G148" i="30"/>
  <c r="G160" i="31"/>
  <c r="G160" i="30"/>
  <c r="G172" i="31"/>
  <c r="G172" i="30"/>
  <c r="G186" i="31"/>
  <c r="G186" i="30"/>
  <c r="G198" i="31"/>
  <c r="G198" i="30"/>
  <c r="G212" i="31"/>
  <c r="G212" i="30"/>
  <c r="G224" i="31"/>
  <c r="G224" i="30"/>
  <c r="G236" i="31"/>
  <c r="G236" i="30"/>
  <c r="G250" i="31"/>
  <c r="G250" i="30"/>
  <c r="G262" i="31"/>
  <c r="G262" i="30"/>
  <c r="G276" i="31"/>
  <c r="G276" i="30"/>
  <c r="G288" i="31"/>
  <c r="G288" i="30"/>
  <c r="G300" i="31"/>
  <c r="G300" i="30"/>
  <c r="G314" i="31"/>
  <c r="G314" i="30"/>
  <c r="G326" i="31"/>
  <c r="G326" i="30"/>
  <c r="G340" i="31"/>
  <c r="G340" i="30"/>
  <c r="G352" i="31"/>
  <c r="G352" i="30"/>
  <c r="G364" i="31"/>
  <c r="G364" i="30"/>
  <c r="G378" i="31"/>
  <c r="G378" i="30"/>
  <c r="G390" i="31"/>
  <c r="G390" i="30"/>
  <c r="G404" i="31"/>
  <c r="G404" i="30"/>
  <c r="G416" i="31"/>
  <c r="G416" i="30"/>
  <c r="G428" i="31"/>
  <c r="G428" i="30"/>
  <c r="G442" i="31"/>
  <c r="G442" i="30"/>
  <c r="G454" i="31"/>
  <c r="G454" i="30"/>
  <c r="G468" i="31"/>
  <c r="G468" i="30"/>
  <c r="G480" i="31"/>
  <c r="G480" i="30"/>
  <c r="G492" i="31"/>
  <c r="G492" i="30"/>
  <c r="G506" i="31"/>
  <c r="G506" i="30"/>
  <c r="G518" i="31"/>
  <c r="G518" i="30"/>
  <c r="G532" i="31"/>
  <c r="G532" i="30"/>
  <c r="G544" i="31"/>
  <c r="G544" i="30"/>
  <c r="G556" i="31"/>
  <c r="G556" i="30"/>
  <c r="G570" i="31"/>
  <c r="G570" i="30"/>
  <c r="G582" i="31"/>
  <c r="G582" i="30"/>
  <c r="G596" i="31"/>
  <c r="G596" i="30"/>
  <c r="G608" i="31"/>
  <c r="G608" i="30"/>
  <c r="G620" i="31"/>
  <c r="G620" i="30"/>
  <c r="G634" i="31"/>
  <c r="G634" i="30"/>
  <c r="G646" i="31"/>
  <c r="G646" i="30"/>
  <c r="G660" i="31"/>
  <c r="G660" i="30"/>
  <c r="G672" i="31"/>
  <c r="G672" i="30"/>
  <c r="G684" i="31"/>
  <c r="G684" i="30"/>
  <c r="G698" i="31"/>
  <c r="G698" i="30"/>
  <c r="G710" i="31"/>
  <c r="G710" i="30"/>
  <c r="G724" i="31"/>
  <c r="G724" i="30"/>
  <c r="G736" i="31"/>
  <c r="G736" i="30"/>
  <c r="G748" i="31"/>
  <c r="G748" i="30"/>
  <c r="G762" i="31"/>
  <c r="G762" i="30"/>
  <c r="G774" i="31"/>
  <c r="G774" i="30"/>
  <c r="G788" i="31"/>
  <c r="G788" i="30"/>
  <c r="G800" i="31"/>
  <c r="G800" i="30"/>
  <c r="G812" i="31"/>
  <c r="G812" i="30"/>
  <c r="G826" i="31"/>
  <c r="G826" i="30"/>
  <c r="G838" i="31"/>
  <c r="G838" i="30"/>
  <c r="G852" i="31"/>
  <c r="G852" i="30"/>
  <c r="G864" i="31"/>
  <c r="G864" i="30"/>
  <c r="G876" i="31"/>
  <c r="G876" i="30"/>
  <c r="G890" i="31"/>
  <c r="G890" i="30"/>
  <c r="G902" i="31"/>
  <c r="G902" i="30"/>
  <c r="G916" i="31"/>
  <c r="G916" i="30"/>
  <c r="G928" i="31"/>
  <c r="G928" i="30"/>
  <c r="G940" i="31"/>
  <c r="G940" i="30"/>
  <c r="G954" i="31"/>
  <c r="G954" i="30"/>
  <c r="G966" i="31"/>
  <c r="G966" i="30"/>
  <c r="G21" i="31"/>
  <c r="G21" i="30"/>
  <c r="G33" i="31"/>
  <c r="G33" i="30"/>
  <c r="G45" i="31"/>
  <c r="G45" i="30"/>
  <c r="G59" i="31"/>
  <c r="G59" i="30"/>
  <c r="G71" i="31"/>
  <c r="G71" i="30"/>
  <c r="G85" i="31"/>
  <c r="G85" i="30"/>
  <c r="G97" i="31"/>
  <c r="G97" i="30"/>
  <c r="G109" i="31"/>
  <c r="G109" i="30"/>
  <c r="G123" i="31"/>
  <c r="G123" i="30"/>
  <c r="G135" i="31"/>
  <c r="G135" i="30"/>
  <c r="G149" i="31"/>
  <c r="G149" i="30"/>
  <c r="G161" i="31"/>
  <c r="G161" i="30"/>
  <c r="G173" i="31"/>
  <c r="G173" i="30"/>
  <c r="G187" i="31"/>
  <c r="G187" i="30"/>
  <c r="G199" i="31"/>
  <c r="G199" i="30"/>
  <c r="G213" i="31"/>
  <c r="G213" i="30"/>
  <c r="G225" i="31"/>
  <c r="G225" i="30"/>
  <c r="G237" i="31"/>
  <c r="G237" i="30"/>
  <c r="G251" i="31"/>
  <c r="G251" i="30"/>
  <c r="G263" i="31"/>
  <c r="G263" i="30"/>
  <c r="G277" i="31"/>
  <c r="G277" i="30"/>
  <c r="G289" i="31"/>
  <c r="G289" i="30"/>
  <c r="G301" i="31"/>
  <c r="G301" i="30"/>
  <c r="G315" i="31"/>
  <c r="G315" i="30"/>
  <c r="G327" i="31"/>
  <c r="G327" i="30"/>
  <c r="G341" i="31"/>
  <c r="G341" i="30"/>
  <c r="G353" i="31"/>
  <c r="G353" i="30"/>
  <c r="G365" i="31"/>
  <c r="G365" i="30"/>
  <c r="G379" i="31"/>
  <c r="G379" i="30"/>
  <c r="G391" i="31"/>
  <c r="G391" i="30"/>
  <c r="G405" i="31"/>
  <c r="G405" i="30"/>
  <c r="G417" i="31"/>
  <c r="G417" i="30"/>
  <c r="G429" i="31"/>
  <c r="G429" i="30"/>
  <c r="G443" i="31"/>
  <c r="G443" i="30"/>
  <c r="G455" i="31"/>
  <c r="G455" i="30"/>
  <c r="G469" i="31"/>
  <c r="G469" i="30"/>
  <c r="G481" i="31"/>
  <c r="G481" i="30"/>
  <c r="G493" i="31"/>
  <c r="G493" i="30"/>
  <c r="G507" i="31"/>
  <c r="G507" i="30"/>
  <c r="G519" i="31"/>
  <c r="G519" i="30"/>
  <c r="G533" i="31"/>
  <c r="G533" i="30"/>
  <c r="G545" i="31"/>
  <c r="G545" i="30"/>
  <c r="G557" i="31"/>
  <c r="G557" i="30"/>
  <c r="G571" i="31"/>
  <c r="G571" i="30"/>
  <c r="G583" i="31"/>
  <c r="G583" i="30"/>
  <c r="G597" i="31"/>
  <c r="G597" i="30"/>
  <c r="G609" i="31"/>
  <c r="G609" i="30"/>
  <c r="G621" i="31"/>
  <c r="G621" i="30"/>
  <c r="G635" i="31"/>
  <c r="G635" i="30"/>
  <c r="G647" i="31"/>
  <c r="G647" i="30"/>
  <c r="G661" i="31"/>
  <c r="G661" i="30"/>
  <c r="G673" i="31"/>
  <c r="G673" i="30"/>
  <c r="G685" i="31"/>
  <c r="G685" i="30"/>
  <c r="G699" i="31"/>
  <c r="G699" i="30"/>
  <c r="G711" i="31"/>
  <c r="G711" i="30"/>
  <c r="G725" i="31"/>
  <c r="G725" i="30"/>
  <c r="G737" i="31"/>
  <c r="G737" i="30"/>
  <c r="G749" i="31"/>
  <c r="G749" i="30"/>
  <c r="G763" i="31"/>
  <c r="G763" i="30"/>
  <c r="G775" i="31"/>
  <c r="G775" i="30"/>
  <c r="G789" i="31"/>
  <c r="G789" i="30"/>
  <c r="G801" i="31"/>
  <c r="G801" i="30"/>
  <c r="G813" i="31"/>
  <c r="G813" i="30"/>
  <c r="G827" i="31"/>
  <c r="G827" i="30"/>
  <c r="G839" i="31"/>
  <c r="G839" i="30"/>
  <c r="G853" i="31"/>
  <c r="G853" i="30"/>
  <c r="G865" i="31"/>
  <c r="G865" i="30"/>
  <c r="G877" i="31"/>
  <c r="G877" i="30"/>
  <c r="G891" i="31"/>
  <c r="G891" i="30"/>
  <c r="G903" i="31"/>
  <c r="G903" i="30"/>
  <c r="G917" i="31"/>
  <c r="G917" i="30"/>
  <c r="G929" i="31"/>
  <c r="G929" i="30"/>
  <c r="G941" i="31"/>
  <c r="G941" i="30"/>
  <c r="G955" i="31"/>
  <c r="G955" i="30"/>
  <c r="G967" i="31"/>
  <c r="G967" i="30"/>
  <c r="G22" i="31"/>
  <c r="G22" i="30"/>
  <c r="G34" i="31"/>
  <c r="G34" i="30"/>
  <c r="G46" i="31"/>
  <c r="G46" i="30"/>
  <c r="G60" i="31"/>
  <c r="G60" i="30"/>
  <c r="G72" i="31"/>
  <c r="G72" i="30"/>
  <c r="G86" i="31"/>
  <c r="G86" i="30"/>
  <c r="G98" i="31"/>
  <c r="G98" i="30"/>
  <c r="G110" i="31"/>
  <c r="G110" i="30"/>
  <c r="G124" i="31"/>
  <c r="G124" i="30"/>
  <c r="G136" i="31"/>
  <c r="G136" i="30"/>
  <c r="G150" i="31"/>
  <c r="G150" i="30"/>
  <c r="G162" i="31"/>
  <c r="G162" i="30"/>
  <c r="G174" i="31"/>
  <c r="G174" i="30"/>
  <c r="G188" i="31"/>
  <c r="G188" i="30"/>
  <c r="G200" i="31"/>
  <c r="G200" i="30"/>
  <c r="G214" i="31"/>
  <c r="G214" i="30"/>
  <c r="G226" i="31"/>
  <c r="G226" i="30"/>
  <c r="G238" i="31"/>
  <c r="G238" i="30"/>
  <c r="G252" i="31"/>
  <c r="G252" i="30"/>
  <c r="G264" i="31"/>
  <c r="G264" i="30"/>
  <c r="G278" i="31"/>
  <c r="G278" i="30"/>
  <c r="G290" i="31"/>
  <c r="G290" i="30"/>
  <c r="G302" i="31"/>
  <c r="G302" i="30"/>
  <c r="G316" i="31"/>
  <c r="G316" i="30"/>
  <c r="G328" i="31"/>
  <c r="G328" i="30"/>
  <c r="G342" i="31"/>
  <c r="G342" i="30"/>
  <c r="G354" i="31"/>
  <c r="G354" i="30"/>
  <c r="G366" i="31"/>
  <c r="G366" i="30"/>
  <c r="G380" i="31"/>
  <c r="G380" i="30"/>
  <c r="G392" i="31"/>
  <c r="G392" i="30"/>
  <c r="G406" i="31"/>
  <c r="G406" i="30"/>
  <c r="G418" i="31"/>
  <c r="G418" i="30"/>
  <c r="G430" i="31"/>
  <c r="G430" i="30"/>
  <c r="G444" i="31"/>
  <c r="G444" i="30"/>
  <c r="G456" i="31"/>
  <c r="G456" i="30"/>
  <c r="G470" i="31"/>
  <c r="G470" i="30"/>
  <c r="G482" i="31"/>
  <c r="G482" i="30"/>
  <c r="G494" i="30"/>
  <c r="G494" i="31"/>
  <c r="G508" i="31"/>
  <c r="G508" i="30"/>
  <c r="G520" i="30"/>
  <c r="G520" i="31"/>
  <c r="G534" i="31"/>
  <c r="G534" i="30"/>
  <c r="G546" i="31"/>
  <c r="G546" i="30"/>
  <c r="G558" i="31"/>
  <c r="G558" i="30"/>
  <c r="G572" i="31"/>
  <c r="G572" i="30"/>
  <c r="G584" i="31"/>
  <c r="G584" i="30"/>
  <c r="G598" i="31"/>
  <c r="G598" i="30"/>
  <c r="G610" i="31"/>
  <c r="G610" i="30"/>
  <c r="G622" i="31"/>
  <c r="G622" i="30"/>
  <c r="G636" i="31"/>
  <c r="G636" i="30"/>
  <c r="G648" i="31"/>
  <c r="G648" i="30"/>
  <c r="G662" i="31"/>
  <c r="G662" i="30"/>
  <c r="G674" i="31"/>
  <c r="G674" i="30"/>
  <c r="G686" i="31"/>
  <c r="G686" i="30"/>
  <c r="G700" i="31"/>
  <c r="G700" i="30"/>
  <c r="G712" i="31"/>
  <c r="G712" i="30"/>
  <c r="G726" i="31"/>
  <c r="G726" i="30"/>
  <c r="G738" i="31"/>
  <c r="G738" i="30"/>
  <c r="G750" i="31"/>
  <c r="G750" i="30"/>
  <c r="G764" i="31"/>
  <c r="G764" i="30"/>
  <c r="G776" i="31"/>
  <c r="G776" i="30"/>
  <c r="G790" i="31"/>
  <c r="G790" i="30"/>
  <c r="G802" i="31"/>
  <c r="G802" i="30"/>
  <c r="G814" i="31"/>
  <c r="G814" i="30"/>
  <c r="G828" i="31"/>
  <c r="G828" i="30"/>
  <c r="G840" i="31"/>
  <c r="G840" i="30"/>
  <c r="G854" i="31"/>
  <c r="G854" i="30"/>
  <c r="G866" i="31"/>
  <c r="G866" i="30"/>
  <c r="G878" i="31"/>
  <c r="G878" i="30"/>
  <c r="G892" i="31"/>
  <c r="G892" i="30"/>
  <c r="G904" i="31"/>
  <c r="G904" i="30"/>
  <c r="G918" i="31"/>
  <c r="G918" i="30"/>
  <c r="G930" i="31"/>
  <c r="G930" i="30"/>
  <c r="G942" i="31"/>
  <c r="G942" i="30"/>
  <c r="G956" i="31"/>
  <c r="G956" i="30"/>
  <c r="G968" i="31"/>
  <c r="G968" i="30"/>
  <c r="G23" i="31"/>
  <c r="G23" i="30"/>
  <c r="G35" i="31"/>
  <c r="G35" i="30"/>
  <c r="G49" i="31"/>
  <c r="G49" i="30"/>
  <c r="G61" i="31"/>
  <c r="G61" i="30"/>
  <c r="G73" i="31"/>
  <c r="G73" i="30"/>
  <c r="G87" i="31"/>
  <c r="G87" i="30"/>
  <c r="G99" i="31"/>
  <c r="G99" i="30"/>
  <c r="G113" i="31"/>
  <c r="G113" i="30"/>
  <c r="G125" i="31"/>
  <c r="G125" i="30"/>
  <c r="G137" i="31"/>
  <c r="G137" i="30"/>
  <c r="G151" i="31"/>
  <c r="G151" i="30"/>
  <c r="G163" i="31"/>
  <c r="G163" i="30"/>
  <c r="G177" i="31"/>
  <c r="G177" i="30"/>
  <c r="G189" i="31"/>
  <c r="G189" i="30"/>
  <c r="G201" i="31"/>
  <c r="G201" i="30"/>
  <c r="G215" i="31"/>
  <c r="G215" i="30"/>
  <c r="G227" i="31"/>
  <c r="G227" i="30"/>
  <c r="G241" i="31"/>
  <c r="G241" i="30"/>
  <c r="G253" i="31"/>
  <c r="G253" i="30"/>
  <c r="G265" i="31"/>
  <c r="G265" i="30"/>
  <c r="G279" i="31"/>
  <c r="G279" i="30"/>
  <c r="G291" i="31"/>
  <c r="G291" i="30"/>
  <c r="G305" i="31"/>
  <c r="G305" i="30"/>
  <c r="G317" i="31"/>
  <c r="G317" i="30"/>
  <c r="G329" i="31"/>
  <c r="G329" i="30"/>
  <c r="G343" i="31"/>
  <c r="G343" i="30"/>
  <c r="G355" i="31"/>
  <c r="G355" i="30"/>
  <c r="G369" i="31"/>
  <c r="G369" i="30"/>
  <c r="G381" i="31"/>
  <c r="G381" i="30"/>
  <c r="G393" i="31"/>
  <c r="G393" i="30"/>
  <c r="G407" i="31"/>
  <c r="G407" i="30"/>
  <c r="G419" i="31"/>
  <c r="G419" i="30"/>
  <c r="G433" i="31"/>
  <c r="G433" i="30"/>
  <c r="G445" i="31"/>
  <c r="G445" i="30"/>
  <c r="G457" i="31"/>
  <c r="G457" i="30"/>
  <c r="G471" i="31"/>
  <c r="G471" i="30"/>
  <c r="G483" i="31"/>
  <c r="G483" i="30"/>
  <c r="G497" i="31"/>
  <c r="G497" i="30"/>
  <c r="G509" i="31"/>
  <c r="G509" i="30"/>
  <c r="G521" i="31"/>
  <c r="G521" i="30"/>
  <c r="G535" i="31"/>
  <c r="G535" i="30"/>
  <c r="G547" i="31"/>
  <c r="G547" i="30"/>
  <c r="G561" i="31"/>
  <c r="G561" i="30"/>
  <c r="G573" i="31"/>
  <c r="G573" i="30"/>
  <c r="G585" i="31"/>
  <c r="G585" i="30"/>
  <c r="G599" i="31"/>
  <c r="G599" i="30"/>
  <c r="G611" i="31"/>
  <c r="G611" i="30"/>
  <c r="G625" i="31"/>
  <c r="G625" i="30"/>
  <c r="G637" i="31"/>
  <c r="G637" i="30"/>
  <c r="G649" i="31"/>
  <c r="G649" i="30"/>
  <c r="G663" i="31"/>
  <c r="G663" i="30"/>
  <c r="G675" i="31"/>
  <c r="G675" i="30"/>
  <c r="G689" i="31"/>
  <c r="G689" i="30"/>
  <c r="G701" i="31"/>
  <c r="G701" i="30"/>
  <c r="G713" i="31"/>
  <c r="G713" i="30"/>
  <c r="G727" i="31"/>
  <c r="G727" i="30"/>
  <c r="G739" i="31"/>
  <c r="G739" i="30"/>
  <c r="G753" i="31"/>
  <c r="G753" i="30"/>
  <c r="G765" i="31"/>
  <c r="G765" i="30"/>
  <c r="G777" i="31"/>
  <c r="G777" i="30"/>
  <c r="G791" i="31"/>
  <c r="G791" i="30"/>
  <c r="G803" i="31"/>
  <c r="G803" i="30"/>
  <c r="G817" i="31"/>
  <c r="G817" i="30"/>
  <c r="G829" i="31"/>
  <c r="G829" i="30"/>
  <c r="G841" i="31"/>
  <c r="G841" i="30"/>
  <c r="G855" i="31"/>
  <c r="G855" i="30"/>
  <c r="G867" i="31"/>
  <c r="G867" i="30"/>
  <c r="G881" i="31"/>
  <c r="G881" i="30"/>
  <c r="G893" i="31"/>
  <c r="G893" i="30"/>
  <c r="G905" i="31"/>
  <c r="G905" i="30"/>
  <c r="G919" i="31"/>
  <c r="G919" i="30"/>
  <c r="G931" i="31"/>
  <c r="G931" i="30"/>
  <c r="G945" i="31"/>
  <c r="G945" i="30"/>
  <c r="G957" i="31"/>
  <c r="G957" i="30"/>
  <c r="G969" i="31"/>
  <c r="G969" i="30"/>
  <c r="G24" i="31"/>
  <c r="G24" i="30"/>
  <c r="G36" i="31"/>
  <c r="G36" i="30"/>
  <c r="G50" i="31"/>
  <c r="G50" i="30"/>
  <c r="G62" i="31"/>
  <c r="G62" i="30"/>
  <c r="G74" i="31"/>
  <c r="G74" i="30"/>
  <c r="G88" i="31"/>
  <c r="G88" i="30"/>
  <c r="G100" i="31"/>
  <c r="G100" i="30"/>
  <c r="G114" i="31"/>
  <c r="G114" i="30"/>
  <c r="G126" i="31"/>
  <c r="G126" i="30"/>
  <c r="G138" i="31"/>
  <c r="G138" i="30"/>
  <c r="G152" i="31"/>
  <c r="G152" i="30"/>
  <c r="G164" i="31"/>
  <c r="G164" i="30"/>
  <c r="G178" i="31"/>
  <c r="G178" i="30"/>
  <c r="G190" i="31"/>
  <c r="G190" i="30"/>
  <c r="G202" i="31"/>
  <c r="G202" i="30"/>
  <c r="G216" i="31"/>
  <c r="G216" i="30"/>
  <c r="G228" i="31"/>
  <c r="G228" i="30"/>
  <c r="G242" i="31"/>
  <c r="G242" i="30"/>
  <c r="G254" i="31"/>
  <c r="G254" i="30"/>
  <c r="G266" i="31"/>
  <c r="G266" i="30"/>
  <c r="G280" i="31"/>
  <c r="G280" i="30"/>
  <c r="G292" i="31"/>
  <c r="G292" i="30"/>
  <c r="G306" i="31"/>
  <c r="G306" i="30"/>
  <c r="G318" i="31"/>
  <c r="G318" i="30"/>
  <c r="G330" i="31"/>
  <c r="G330" i="30"/>
  <c r="G344" i="31"/>
  <c r="G344" i="30"/>
  <c r="G356" i="31"/>
  <c r="G356" i="30"/>
  <c r="G370" i="31"/>
  <c r="G370" i="30"/>
  <c r="G382" i="31"/>
  <c r="G382" i="30"/>
  <c r="G394" i="31"/>
  <c r="G394" i="30"/>
  <c r="G408" i="31"/>
  <c r="G408" i="30"/>
  <c r="G420" i="31"/>
  <c r="G420" i="30"/>
  <c r="G434" i="31"/>
  <c r="G434" i="30"/>
  <c r="G446" i="31"/>
  <c r="G446" i="30"/>
  <c r="G458" i="31"/>
  <c r="G458" i="30"/>
  <c r="G472" i="31"/>
  <c r="G472" i="30"/>
  <c r="G484" i="31"/>
  <c r="G484" i="30"/>
  <c r="G498" i="31"/>
  <c r="G498" i="30"/>
  <c r="G510" i="31"/>
  <c r="G510" i="30"/>
  <c r="G522" i="31"/>
  <c r="G522" i="30"/>
  <c r="G536" i="31"/>
  <c r="G536" i="30"/>
  <c r="G548" i="31"/>
  <c r="G548" i="30"/>
  <c r="G562" i="31"/>
  <c r="G562" i="30"/>
  <c r="G574" i="31"/>
  <c r="G574" i="30"/>
  <c r="G586" i="31"/>
  <c r="G586" i="30"/>
  <c r="G600" i="31"/>
  <c r="G600" i="30"/>
  <c r="G612" i="31"/>
  <c r="G612" i="30"/>
  <c r="G626" i="31"/>
  <c r="G626" i="30"/>
  <c r="G638" i="31"/>
  <c r="G638" i="30"/>
  <c r="G650" i="31"/>
  <c r="G650" i="30"/>
  <c r="G664" i="31"/>
  <c r="G664" i="30"/>
  <c r="G676" i="31"/>
  <c r="G676" i="30"/>
  <c r="G690" i="31"/>
  <c r="G690" i="30"/>
  <c r="G702" i="31"/>
  <c r="G702" i="30"/>
  <c r="G714" i="31"/>
  <c r="G714" i="30"/>
  <c r="G728" i="31"/>
  <c r="G728" i="30"/>
  <c r="G740" i="31"/>
  <c r="G740" i="30"/>
  <c r="G754" i="31"/>
  <c r="G754" i="30"/>
  <c r="G766" i="31"/>
  <c r="G766" i="30"/>
  <c r="G778" i="31"/>
  <c r="G778" i="30"/>
  <c r="G792" i="31"/>
  <c r="G792" i="30"/>
  <c r="G804" i="31"/>
  <c r="G804" i="30"/>
  <c r="G818" i="31"/>
  <c r="G818" i="30"/>
  <c r="G830" i="31"/>
  <c r="G830" i="30"/>
  <c r="G842" i="31"/>
  <c r="G842" i="30"/>
  <c r="G856" i="31"/>
  <c r="G856" i="30"/>
  <c r="G868" i="31"/>
  <c r="G868" i="30"/>
  <c r="G882" i="31"/>
  <c r="G882" i="30"/>
  <c r="G894" i="31"/>
  <c r="G894" i="30"/>
  <c r="G906" i="31"/>
  <c r="G906" i="30"/>
  <c r="G920" i="31"/>
  <c r="G920" i="30"/>
  <c r="G932" i="31"/>
  <c r="G932" i="30"/>
  <c r="G946" i="31"/>
  <c r="G946" i="30"/>
  <c r="G958" i="31"/>
  <c r="G958" i="30"/>
  <c r="G970" i="31"/>
  <c r="G970" i="30"/>
  <c r="G25" i="31"/>
  <c r="G25" i="30"/>
  <c r="G37" i="31"/>
  <c r="G37" i="30"/>
  <c r="G51" i="31"/>
  <c r="G51" i="30"/>
  <c r="G63" i="31"/>
  <c r="G63" i="30"/>
  <c r="G75" i="31"/>
  <c r="G75" i="30"/>
  <c r="G89" i="31"/>
  <c r="G89" i="30"/>
  <c r="G101" i="31"/>
  <c r="G101" i="30"/>
  <c r="G115" i="31"/>
  <c r="G115" i="30"/>
  <c r="G127" i="31"/>
  <c r="G127" i="30"/>
  <c r="G139" i="31"/>
  <c r="G139" i="30"/>
  <c r="G153" i="31"/>
  <c r="G153" i="30"/>
  <c r="G165" i="31"/>
  <c r="G165" i="30"/>
  <c r="G179" i="31"/>
  <c r="G179" i="30"/>
  <c r="G191" i="31"/>
  <c r="G191" i="30"/>
  <c r="G203" i="31"/>
  <c r="G203" i="30"/>
  <c r="G217" i="31"/>
  <c r="G217" i="30"/>
  <c r="G229" i="31"/>
  <c r="G229" i="30"/>
  <c r="G243" i="31"/>
  <c r="G243" i="30"/>
  <c r="G255" i="31"/>
  <c r="G255" i="30"/>
  <c r="G267" i="31"/>
  <c r="G267" i="30"/>
  <c r="G281" i="31"/>
  <c r="G281" i="30"/>
  <c r="G293" i="31"/>
  <c r="G293" i="30"/>
  <c r="G307" i="31"/>
  <c r="G307" i="30"/>
  <c r="G319" i="31"/>
  <c r="G319" i="30"/>
  <c r="G331" i="31"/>
  <c r="G331" i="30"/>
  <c r="G345" i="31"/>
  <c r="G345" i="30"/>
  <c r="G357" i="31"/>
  <c r="G357" i="30"/>
  <c r="G371" i="31"/>
  <c r="G371" i="30"/>
  <c r="G383" i="31"/>
  <c r="G383" i="30"/>
  <c r="G395" i="31"/>
  <c r="G395" i="30"/>
  <c r="G409" i="31"/>
  <c r="G409" i="30"/>
  <c r="G421" i="31"/>
  <c r="G421" i="30"/>
  <c r="G435" i="31"/>
  <c r="G435" i="30"/>
  <c r="G447" i="31"/>
  <c r="G447" i="30"/>
  <c r="G459" i="31"/>
  <c r="G459" i="30"/>
  <c r="G473" i="31"/>
  <c r="G473" i="30"/>
  <c r="G485" i="31"/>
  <c r="G485" i="30"/>
  <c r="G499" i="31"/>
  <c r="G499" i="30"/>
  <c r="G511" i="31"/>
  <c r="G511" i="30"/>
  <c r="G523" i="31"/>
  <c r="G523" i="30"/>
  <c r="G537" i="31"/>
  <c r="G537" i="30"/>
  <c r="G549" i="31"/>
  <c r="G549" i="30"/>
  <c r="G563" i="31"/>
  <c r="G563" i="30"/>
  <c r="G575" i="31"/>
  <c r="G575" i="30"/>
  <c r="G587" i="31"/>
  <c r="G587" i="30"/>
  <c r="G601" i="31"/>
  <c r="G601" i="30"/>
  <c r="G613" i="31"/>
  <c r="G613" i="30"/>
  <c r="G627" i="31"/>
  <c r="G627" i="30"/>
  <c r="G639" i="31"/>
  <c r="G639" i="30"/>
  <c r="G651" i="31"/>
  <c r="G651" i="30"/>
  <c r="G665" i="31"/>
  <c r="G665" i="30"/>
  <c r="G677" i="31"/>
  <c r="G677" i="30"/>
  <c r="G691" i="31"/>
  <c r="G691" i="30"/>
  <c r="G703" i="31"/>
  <c r="G703" i="30"/>
  <c r="G715" i="31"/>
  <c r="G715" i="30"/>
  <c r="G729" i="31"/>
  <c r="G729" i="30"/>
  <c r="G741" i="31"/>
  <c r="G741" i="30"/>
  <c r="G755" i="31"/>
  <c r="G755" i="30"/>
  <c r="G767" i="31"/>
  <c r="G767" i="30"/>
  <c r="G779" i="31"/>
  <c r="G779" i="30"/>
  <c r="G793" i="31"/>
  <c r="G793" i="30"/>
  <c r="G805" i="31"/>
  <c r="G805" i="30"/>
  <c r="G819" i="31"/>
  <c r="G819" i="30"/>
  <c r="G831" i="31"/>
  <c r="G831" i="30"/>
  <c r="G843" i="31"/>
  <c r="G843" i="30"/>
  <c r="G857" i="31"/>
  <c r="G857" i="30"/>
  <c r="G869" i="31"/>
  <c r="G869" i="30"/>
  <c r="G883" i="31"/>
  <c r="G883" i="30"/>
  <c r="G895" i="31"/>
  <c r="G895" i="30"/>
  <c r="G907" i="31"/>
  <c r="G907" i="30"/>
  <c r="G921" i="31"/>
  <c r="G921" i="30"/>
  <c r="G933" i="31"/>
  <c r="G933" i="30"/>
  <c r="G947" i="31"/>
  <c r="G947" i="30"/>
  <c r="G959" i="31"/>
  <c r="G959" i="30"/>
  <c r="G971" i="31"/>
  <c r="G971" i="30"/>
  <c r="G26" i="31"/>
  <c r="G26" i="30"/>
  <c r="G38" i="31"/>
  <c r="G38" i="30"/>
  <c r="G52" i="31"/>
  <c r="G52" i="30"/>
  <c r="G64" i="31"/>
  <c r="G64" i="30"/>
  <c r="G76" i="31"/>
  <c r="G76" i="30"/>
  <c r="G90" i="31"/>
  <c r="G90" i="30"/>
  <c r="G102" i="31"/>
  <c r="G102" i="30"/>
  <c r="G116" i="31"/>
  <c r="G116" i="30"/>
  <c r="G128" i="31"/>
  <c r="G128" i="30"/>
  <c r="G140" i="31"/>
  <c r="G140" i="30"/>
  <c r="G154" i="31"/>
  <c r="G154" i="30"/>
  <c r="G166" i="31"/>
  <c r="G166" i="30"/>
  <c r="G180" i="31"/>
  <c r="G180" i="30"/>
  <c r="G192" i="31"/>
  <c r="G192" i="30"/>
  <c r="G204" i="31"/>
  <c r="G204" i="30"/>
  <c r="G218" i="31"/>
  <c r="G218" i="30"/>
  <c r="G230" i="31"/>
  <c r="G230" i="30"/>
  <c r="G244" i="31"/>
  <c r="G244" i="30"/>
  <c r="G256" i="31"/>
  <c r="G256" i="30"/>
  <c r="G268" i="31"/>
  <c r="G268" i="30"/>
  <c r="G282" i="31"/>
  <c r="G282" i="30"/>
  <c r="G294" i="31"/>
  <c r="G294" i="30"/>
  <c r="G308" i="31"/>
  <c r="G308" i="30"/>
  <c r="G320" i="31"/>
  <c r="G320" i="30"/>
  <c r="G332" i="31"/>
  <c r="G332" i="30"/>
  <c r="G346" i="31"/>
  <c r="G346" i="30"/>
  <c r="G358" i="31"/>
  <c r="G358" i="30"/>
  <c r="G372" i="31"/>
  <c r="G372" i="30"/>
  <c r="G384" i="31"/>
  <c r="G384" i="30"/>
  <c r="G396" i="31"/>
  <c r="G396" i="30"/>
  <c r="G410" i="31"/>
  <c r="G410" i="30"/>
  <c r="G422" i="31"/>
  <c r="G422" i="30"/>
  <c r="G436" i="31"/>
  <c r="G436" i="30"/>
  <c r="G448" i="31"/>
  <c r="G448" i="30"/>
  <c r="G460" i="31"/>
  <c r="G460" i="30"/>
  <c r="G474" i="31"/>
  <c r="G474" i="30"/>
  <c r="G486" i="31"/>
  <c r="G486" i="30"/>
  <c r="G500" i="31"/>
  <c r="G500" i="30"/>
  <c r="G512" i="31"/>
  <c r="G512" i="30"/>
  <c r="G524" i="31"/>
  <c r="G524" i="30"/>
  <c r="G538" i="31"/>
  <c r="G538" i="30"/>
  <c r="G550" i="31"/>
  <c r="G550" i="30"/>
  <c r="G564" i="31"/>
  <c r="G564" i="30"/>
  <c r="G576" i="31"/>
  <c r="G576" i="30"/>
  <c r="G588" i="31"/>
  <c r="G588" i="30"/>
  <c r="G602" i="31"/>
  <c r="G602" i="30"/>
  <c r="G614" i="31"/>
  <c r="G614" i="30"/>
  <c r="G628" i="31"/>
  <c r="G628" i="30"/>
  <c r="G640" i="31"/>
  <c r="G640" i="30"/>
  <c r="G652" i="31"/>
  <c r="G652" i="30"/>
  <c r="G666" i="31"/>
  <c r="G666" i="30"/>
  <c r="G678" i="31"/>
  <c r="G678" i="30"/>
  <c r="G692" i="31"/>
  <c r="G692" i="30"/>
  <c r="G704" i="31"/>
  <c r="G704" i="30"/>
  <c r="G716" i="31"/>
  <c r="G716" i="30"/>
  <c r="G730" i="31"/>
  <c r="G730" i="30"/>
  <c r="G742" i="31"/>
  <c r="G742" i="30"/>
  <c r="G756" i="31"/>
  <c r="G756" i="30"/>
  <c r="G768" i="31"/>
  <c r="G768" i="30"/>
  <c r="G780" i="31"/>
  <c r="G780" i="30"/>
  <c r="G794" i="31"/>
  <c r="G794" i="30"/>
  <c r="G806" i="31"/>
  <c r="G806" i="30"/>
  <c r="G820" i="31"/>
  <c r="G820" i="30"/>
  <c r="G832" i="31"/>
  <c r="G832" i="30"/>
  <c r="G844" i="31"/>
  <c r="G844" i="30"/>
  <c r="G858" i="31"/>
  <c r="G858" i="30"/>
  <c r="G870" i="31"/>
  <c r="G870" i="30"/>
  <c r="G884" i="31"/>
  <c r="G884" i="30"/>
  <c r="G896" i="31"/>
  <c r="G896" i="30"/>
  <c r="G908" i="31"/>
  <c r="G908" i="30"/>
  <c r="G922" i="31"/>
  <c r="G922" i="30"/>
  <c r="G934" i="31"/>
  <c r="G934" i="30"/>
  <c r="G948" i="31"/>
  <c r="G948" i="30"/>
  <c r="G960" i="31"/>
  <c r="G960" i="30"/>
  <c r="G972" i="31"/>
  <c r="G972" i="30"/>
  <c r="G27" i="31"/>
  <c r="G27" i="30"/>
  <c r="G39" i="31"/>
  <c r="G39" i="30"/>
  <c r="G53" i="31"/>
  <c r="G53" i="30"/>
  <c r="G65" i="31"/>
  <c r="G65" i="30"/>
  <c r="G77" i="31"/>
  <c r="G77" i="30"/>
  <c r="G91" i="31"/>
  <c r="G91" i="30"/>
  <c r="G103" i="31"/>
  <c r="G103" i="30"/>
  <c r="G117" i="31"/>
  <c r="G117" i="30"/>
  <c r="G129" i="31"/>
  <c r="G129" i="30"/>
  <c r="G141" i="31"/>
  <c r="G141" i="30"/>
  <c r="G155" i="31"/>
  <c r="G155" i="30"/>
  <c r="G167" i="31"/>
  <c r="G167" i="30"/>
  <c r="G181" i="31"/>
  <c r="G181" i="30"/>
  <c r="G193" i="31"/>
  <c r="G193" i="30"/>
  <c r="G205" i="31"/>
  <c r="G205" i="30"/>
  <c r="G219" i="31"/>
  <c r="G219" i="30"/>
  <c r="G231" i="31"/>
  <c r="G231" i="30"/>
  <c r="G245" i="31"/>
  <c r="G245" i="30"/>
  <c r="G257" i="31"/>
  <c r="G257" i="30"/>
  <c r="G269" i="31"/>
  <c r="G269" i="30"/>
  <c r="G283" i="31"/>
  <c r="G283" i="30"/>
  <c r="G295" i="31"/>
  <c r="G295" i="30"/>
  <c r="G309" i="31"/>
  <c r="G309" i="30"/>
  <c r="G321" i="31"/>
  <c r="G321" i="30"/>
  <c r="G333" i="31"/>
  <c r="G333" i="30"/>
  <c r="G347" i="31"/>
  <c r="G347" i="30"/>
  <c r="G359" i="31"/>
  <c r="G359" i="30"/>
  <c r="G373" i="31"/>
  <c r="G373" i="30"/>
  <c r="G385" i="31"/>
  <c r="G385" i="30"/>
  <c r="G397" i="31"/>
  <c r="G397" i="30"/>
  <c r="G411" i="31"/>
  <c r="G411" i="30"/>
  <c r="G423" i="31"/>
  <c r="G423" i="30"/>
  <c r="G437" i="31"/>
  <c r="G437" i="30"/>
  <c r="G449" i="31"/>
  <c r="G449" i="30"/>
  <c r="G461" i="31"/>
  <c r="G461" i="30"/>
  <c r="G475" i="31"/>
  <c r="G475" i="30"/>
  <c r="G487" i="31"/>
  <c r="G487" i="30"/>
  <c r="G501" i="31"/>
  <c r="G501" i="30"/>
  <c r="G513" i="31"/>
  <c r="G513" i="30"/>
  <c r="G525" i="31"/>
  <c r="G525" i="30"/>
  <c r="G539" i="31"/>
  <c r="G539" i="30"/>
  <c r="G551" i="31"/>
  <c r="G551" i="30"/>
  <c r="G565" i="31"/>
  <c r="G565" i="30"/>
  <c r="G577" i="31"/>
  <c r="G577" i="30"/>
  <c r="G589" i="31"/>
  <c r="G589" i="30"/>
  <c r="G603" i="31"/>
  <c r="G603" i="30"/>
  <c r="G615" i="31"/>
  <c r="G615" i="30"/>
  <c r="G629" i="31"/>
  <c r="G629" i="30"/>
  <c r="G641" i="31"/>
  <c r="G641" i="30"/>
  <c r="G653" i="31"/>
  <c r="G653" i="30"/>
  <c r="G667" i="31"/>
  <c r="G667" i="30"/>
  <c r="G679" i="31"/>
  <c r="G679" i="30"/>
  <c r="G693" i="31"/>
  <c r="G693" i="30"/>
  <c r="G705" i="31"/>
  <c r="G705" i="30"/>
  <c r="G717" i="31"/>
  <c r="G717" i="30"/>
  <c r="G731" i="31"/>
  <c r="G731" i="30"/>
  <c r="G743" i="31"/>
  <c r="G743" i="30"/>
  <c r="G757" i="31"/>
  <c r="G757" i="30"/>
  <c r="G769" i="31"/>
  <c r="G769" i="30"/>
  <c r="G781" i="31"/>
  <c r="G781" i="30"/>
  <c r="G795" i="31"/>
  <c r="G795" i="30"/>
  <c r="G807" i="31"/>
  <c r="G807" i="30"/>
  <c r="G821" i="31"/>
  <c r="G821" i="30"/>
  <c r="G833" i="31"/>
  <c r="G833" i="30"/>
  <c r="G845" i="31"/>
  <c r="G845" i="30"/>
  <c r="G859" i="31"/>
  <c r="G859" i="30"/>
  <c r="G871" i="31"/>
  <c r="G871" i="30"/>
  <c r="G885" i="31"/>
  <c r="G885" i="30"/>
  <c r="G897" i="31"/>
  <c r="G897" i="30"/>
  <c r="G909" i="31"/>
  <c r="G909" i="30"/>
  <c r="G923" i="31"/>
  <c r="G923" i="30"/>
  <c r="G935" i="31"/>
  <c r="G935" i="30"/>
  <c r="G949" i="31"/>
  <c r="G949" i="30"/>
  <c r="G961" i="31"/>
  <c r="G961" i="30"/>
  <c r="G973" i="31"/>
  <c r="G973" i="30"/>
  <c r="G28" i="31"/>
  <c r="G28" i="30"/>
  <c r="G40" i="31"/>
  <c r="G40" i="30"/>
  <c r="G54" i="31"/>
  <c r="G54" i="30"/>
  <c r="G66" i="31"/>
  <c r="G66" i="30"/>
  <c r="G78" i="31"/>
  <c r="G78" i="30"/>
  <c r="G92" i="31"/>
  <c r="G92" i="30"/>
  <c r="G104" i="31"/>
  <c r="G104" i="30"/>
  <c r="G118" i="31"/>
  <c r="G118" i="30"/>
  <c r="G130" i="31"/>
  <c r="G130" i="30"/>
  <c r="G142" i="31"/>
  <c r="G142" i="30"/>
  <c r="G156" i="31"/>
  <c r="G156" i="30"/>
  <c r="G168" i="31"/>
  <c r="G168" i="30"/>
  <c r="G182" i="31"/>
  <c r="G182" i="30"/>
  <c r="G194" i="31"/>
  <c r="G194" i="30"/>
  <c r="G206" i="31"/>
  <c r="G206" i="30"/>
  <c r="G220" i="31"/>
  <c r="G220" i="30"/>
  <c r="G232" i="31"/>
  <c r="G232" i="30"/>
  <c r="G246" i="31"/>
  <c r="G246" i="30"/>
  <c r="G258" i="31"/>
  <c r="G258" i="30"/>
  <c r="G270" i="31"/>
  <c r="G270" i="30"/>
  <c r="G284" i="31"/>
  <c r="G284" i="30"/>
  <c r="G296" i="31"/>
  <c r="G296" i="30"/>
  <c r="G310" i="31"/>
  <c r="G310" i="30"/>
  <c r="G322" i="31"/>
  <c r="G322" i="30"/>
  <c r="G334" i="31"/>
  <c r="G334" i="30"/>
  <c r="G348" i="31"/>
  <c r="G348" i="30"/>
  <c r="G360" i="31"/>
  <c r="G360" i="30"/>
  <c r="G374" i="31"/>
  <c r="G374" i="30"/>
  <c r="G386" i="31"/>
  <c r="G386" i="30"/>
  <c r="G398" i="31"/>
  <c r="G398" i="30"/>
  <c r="G412" i="31"/>
  <c r="G412" i="30"/>
  <c r="G424" i="31"/>
  <c r="G424" i="30"/>
  <c r="G438" i="31"/>
  <c r="G438" i="30"/>
  <c r="G450" i="31"/>
  <c r="G450" i="30"/>
  <c r="G462" i="31"/>
  <c r="G462" i="30"/>
  <c r="G476" i="31"/>
  <c r="G476" i="30"/>
  <c r="G488" i="31"/>
  <c r="G488" i="30"/>
  <c r="G502" i="31"/>
  <c r="G502" i="30"/>
  <c r="G514" i="31"/>
  <c r="G514" i="30"/>
  <c r="G526" i="31"/>
  <c r="G526" i="30"/>
  <c r="G540" i="31"/>
  <c r="G540" i="30"/>
  <c r="G552" i="31"/>
  <c r="G552" i="30"/>
  <c r="G566" i="31"/>
  <c r="G566" i="30"/>
  <c r="G578" i="31"/>
  <c r="G578" i="30"/>
  <c r="G590" i="31"/>
  <c r="G590" i="30"/>
  <c r="G604" i="31"/>
  <c r="G604" i="30"/>
  <c r="G616" i="31"/>
  <c r="G616" i="30"/>
  <c r="G630" i="31"/>
  <c r="G630" i="30"/>
  <c r="G642" i="31"/>
  <c r="G642" i="30"/>
  <c r="G654" i="31"/>
  <c r="G654" i="30"/>
  <c r="G668" i="31"/>
  <c r="G668" i="30"/>
  <c r="G680" i="31"/>
  <c r="G680" i="30"/>
  <c r="G694" i="31"/>
  <c r="G694" i="30"/>
  <c r="G706" i="31"/>
  <c r="G706" i="30"/>
  <c r="G718" i="31"/>
  <c r="G718" i="30"/>
  <c r="G732" i="31"/>
  <c r="G732" i="30"/>
  <c r="G744" i="31"/>
  <c r="G744" i="30"/>
  <c r="G758" i="31"/>
  <c r="G758" i="30"/>
  <c r="G770" i="31"/>
  <c r="G770" i="30"/>
  <c r="G782" i="31"/>
  <c r="G782" i="30"/>
  <c r="G796" i="31"/>
  <c r="G796" i="30"/>
  <c r="G808" i="31"/>
  <c r="G808" i="30"/>
  <c r="G822" i="31"/>
  <c r="G822" i="30"/>
  <c r="G834" i="31"/>
  <c r="G834" i="30"/>
  <c r="G846" i="31"/>
  <c r="G846" i="30"/>
  <c r="G860" i="31"/>
  <c r="G860" i="30"/>
  <c r="G872" i="31"/>
  <c r="G872" i="30"/>
  <c r="G886" i="31"/>
  <c r="G886" i="30"/>
  <c r="G898" i="31"/>
  <c r="G898" i="30"/>
  <c r="G910" i="31"/>
  <c r="G910" i="30"/>
  <c r="G924" i="31"/>
  <c r="G924" i="30"/>
  <c r="G936" i="31"/>
  <c r="G936" i="30"/>
  <c r="G950" i="31"/>
  <c r="G950" i="30"/>
  <c r="G962" i="31"/>
  <c r="G962" i="30"/>
  <c r="G974" i="31"/>
  <c r="G974" i="30"/>
  <c r="G29" i="31"/>
  <c r="G29" i="30"/>
  <c r="G41" i="31"/>
  <c r="G41" i="30"/>
  <c r="G55" i="31"/>
  <c r="G55" i="30"/>
  <c r="G67" i="31"/>
  <c r="G67" i="30"/>
  <c r="G81" i="31"/>
  <c r="G81" i="30"/>
  <c r="G93" i="31"/>
  <c r="G93" i="30"/>
  <c r="G105" i="31"/>
  <c r="G105" i="30"/>
  <c r="G119" i="31"/>
  <c r="G119" i="30"/>
  <c r="G131" i="31"/>
  <c r="G131" i="30"/>
  <c r="G145" i="31"/>
  <c r="G145" i="30"/>
  <c r="G157" i="31"/>
  <c r="G157" i="30"/>
  <c r="G169" i="31"/>
  <c r="G169" i="30"/>
  <c r="G183" i="31"/>
  <c r="G183" i="30"/>
  <c r="G195" i="31"/>
  <c r="G195" i="30"/>
  <c r="G209" i="31"/>
  <c r="G209" i="30"/>
  <c r="G221" i="31"/>
  <c r="G221" i="30"/>
  <c r="G233" i="31"/>
  <c r="G233" i="30"/>
  <c r="G247" i="31"/>
  <c r="G247" i="30"/>
  <c r="G259" i="31"/>
  <c r="G259" i="30"/>
  <c r="G273" i="31"/>
  <c r="G273" i="30"/>
  <c r="G285" i="31"/>
  <c r="G285" i="30"/>
  <c r="G297" i="31"/>
  <c r="G297" i="30"/>
  <c r="G311" i="31"/>
  <c r="G311" i="30"/>
  <c r="G323" i="31"/>
  <c r="G323" i="30"/>
  <c r="G337" i="31"/>
  <c r="G337" i="30"/>
  <c r="G349" i="31"/>
  <c r="G349" i="30"/>
  <c r="G361" i="31"/>
  <c r="G361" i="30"/>
  <c r="G375" i="31"/>
  <c r="G375" i="30"/>
  <c r="G387" i="31"/>
  <c r="G387" i="30"/>
  <c r="G401" i="31"/>
  <c r="G401" i="30"/>
  <c r="G413" i="31"/>
  <c r="G413" i="30"/>
  <c r="G425" i="31"/>
  <c r="G425" i="30"/>
  <c r="G439" i="31"/>
  <c r="G439" i="30"/>
  <c r="G451" i="31"/>
  <c r="G451" i="30"/>
  <c r="G465" i="31"/>
  <c r="G465" i="30"/>
  <c r="G477" i="31"/>
  <c r="G477" i="30"/>
  <c r="G489" i="31"/>
  <c r="G489" i="30"/>
  <c r="G503" i="31"/>
  <c r="G503" i="30"/>
  <c r="G515" i="30"/>
  <c r="G515" i="31"/>
  <c r="G529" i="31"/>
  <c r="G529" i="30"/>
  <c r="G541" i="31"/>
  <c r="G541" i="30"/>
  <c r="G553" i="31"/>
  <c r="G553" i="30"/>
  <c r="G567" i="31"/>
  <c r="G567" i="30"/>
  <c r="G579" i="31"/>
  <c r="G579" i="30"/>
  <c r="G593" i="31"/>
  <c r="G593" i="30"/>
  <c r="G605" i="31"/>
  <c r="G605" i="30"/>
  <c r="G617" i="31"/>
  <c r="G617" i="30"/>
  <c r="G631" i="31"/>
  <c r="G631" i="30"/>
  <c r="G643" i="31"/>
  <c r="G643" i="30"/>
  <c r="G657" i="31"/>
  <c r="G657" i="30"/>
  <c r="G669" i="31"/>
  <c r="G669" i="30"/>
  <c r="G681" i="31"/>
  <c r="G681" i="30"/>
  <c r="G695" i="31"/>
  <c r="G695" i="30"/>
  <c r="G707" i="31"/>
  <c r="G707" i="30"/>
  <c r="G721" i="31"/>
  <c r="G721" i="30"/>
  <c r="G733" i="31"/>
  <c r="G733" i="30"/>
  <c r="G745" i="31"/>
  <c r="G745" i="30"/>
  <c r="G759" i="31"/>
  <c r="G759" i="30"/>
  <c r="G771" i="31"/>
  <c r="G771" i="30"/>
  <c r="G785" i="31"/>
  <c r="G785" i="30"/>
  <c r="G797" i="31"/>
  <c r="G797" i="30"/>
  <c r="G809" i="31"/>
  <c r="G809" i="30"/>
  <c r="G823" i="31"/>
  <c r="G823" i="30"/>
  <c r="G835" i="31"/>
  <c r="G835" i="30"/>
  <c r="G849" i="31"/>
  <c r="G849" i="30"/>
  <c r="G861" i="31"/>
  <c r="G861" i="30"/>
  <c r="G873" i="31"/>
  <c r="G873" i="30"/>
  <c r="G887" i="31"/>
  <c r="G887" i="30"/>
  <c r="G899" i="31"/>
  <c r="G899" i="30"/>
  <c r="G913" i="31"/>
  <c r="G913" i="30"/>
  <c r="G925" i="31"/>
  <c r="G925" i="30"/>
  <c r="G937" i="31"/>
  <c r="G937" i="30"/>
  <c r="G951" i="31"/>
  <c r="G951" i="30"/>
  <c r="G963" i="31"/>
  <c r="G963" i="30"/>
  <c r="G18" i="31"/>
  <c r="G18" i="30"/>
  <c r="G30" i="31"/>
  <c r="G30" i="30"/>
  <c r="G42" i="31"/>
  <c r="G42" i="30"/>
  <c r="G56" i="31"/>
  <c r="G56" i="30"/>
  <c r="G68" i="31"/>
  <c r="G68" i="30"/>
  <c r="G82" i="31"/>
  <c r="G82" i="30"/>
  <c r="G94" i="31"/>
  <c r="G94" i="30"/>
  <c r="G106" i="31"/>
  <c r="G106" i="30"/>
  <c r="G120" i="31"/>
  <c r="G120" i="30"/>
  <c r="G132" i="31"/>
  <c r="G132" i="30"/>
  <c r="G146" i="31"/>
  <c r="G146" i="30"/>
  <c r="G158" i="31"/>
  <c r="G158" i="30"/>
  <c r="G170" i="31"/>
  <c r="G170" i="30"/>
  <c r="G184" i="31"/>
  <c r="G184" i="30"/>
  <c r="G196" i="31"/>
  <c r="G196" i="30"/>
  <c r="G210" i="31"/>
  <c r="G210" i="30"/>
  <c r="G222" i="31"/>
  <c r="G222" i="30"/>
  <c r="G234" i="31"/>
  <c r="G234" i="30"/>
  <c r="G248" i="31"/>
  <c r="G248" i="30"/>
  <c r="G260" i="31"/>
  <c r="G260" i="30"/>
  <c r="G274" i="31"/>
  <c r="G274" i="30"/>
  <c r="G286" i="31"/>
  <c r="G286" i="30"/>
  <c r="G298" i="31"/>
  <c r="G298" i="30"/>
  <c r="G312" i="31"/>
  <c r="G312" i="30"/>
  <c r="G324" i="31"/>
  <c r="G324" i="30"/>
  <c r="G338" i="31"/>
  <c r="G338" i="30"/>
  <c r="G350" i="31"/>
  <c r="G350" i="30"/>
  <c r="G362" i="31"/>
  <c r="G362" i="30"/>
  <c r="G376" i="31"/>
  <c r="G376" i="30"/>
  <c r="G388" i="31"/>
  <c r="G388" i="30"/>
  <c r="G402" i="31"/>
  <c r="G402" i="30"/>
  <c r="G414" i="31"/>
  <c r="G414" i="30"/>
  <c r="G426" i="31"/>
  <c r="G426" i="30"/>
  <c r="G440" i="31"/>
  <c r="G440" i="30"/>
  <c r="G452" i="31"/>
  <c r="G452" i="30"/>
  <c r="G466" i="31"/>
  <c r="G466" i="30"/>
  <c r="G478" i="31"/>
  <c r="G478" i="30"/>
  <c r="G490" i="31"/>
  <c r="G490" i="30"/>
  <c r="G504" i="31"/>
  <c r="G504" i="30"/>
  <c r="G516" i="31"/>
  <c r="G516" i="30"/>
  <c r="G530" i="31"/>
  <c r="G530" i="30"/>
  <c r="G542" i="31"/>
  <c r="G542" i="30"/>
  <c r="G554" i="31"/>
  <c r="G554" i="30"/>
  <c r="G568" i="31"/>
  <c r="G568" i="30"/>
  <c r="G580" i="31"/>
  <c r="G580" i="30"/>
  <c r="G594" i="31"/>
  <c r="G594" i="30"/>
  <c r="G606" i="31"/>
  <c r="G606" i="30"/>
  <c r="G618" i="31"/>
  <c r="G618" i="30"/>
  <c r="G632" i="31"/>
  <c r="G632" i="30"/>
  <c r="G644" i="31"/>
  <c r="G644" i="30"/>
  <c r="G658" i="31"/>
  <c r="G658" i="30"/>
  <c r="G670" i="31"/>
  <c r="G670" i="30"/>
  <c r="G682" i="31"/>
  <c r="G682" i="30"/>
  <c r="G696" i="31"/>
  <c r="G696" i="30"/>
  <c r="G708" i="31"/>
  <c r="G708" i="30"/>
  <c r="G722" i="31"/>
  <c r="G722" i="30"/>
  <c r="G734" i="31"/>
  <c r="G734" i="30"/>
  <c r="G746" i="31"/>
  <c r="G746" i="30"/>
  <c r="G760" i="31"/>
  <c r="G760" i="30"/>
  <c r="G772" i="31"/>
  <c r="G772" i="30"/>
  <c r="G786" i="31"/>
  <c r="G786" i="30"/>
  <c r="G798" i="31"/>
  <c r="G798" i="30"/>
  <c r="G810" i="31"/>
  <c r="G810" i="30"/>
  <c r="G824" i="31"/>
  <c r="G824" i="30"/>
  <c r="G836" i="31"/>
  <c r="G836" i="30"/>
  <c r="G850" i="31"/>
  <c r="G850" i="30"/>
  <c r="G862" i="31"/>
  <c r="G862" i="30"/>
  <c r="G874" i="31"/>
  <c r="G874" i="30"/>
  <c r="G888" i="31"/>
  <c r="G888" i="30"/>
  <c r="G900" i="31"/>
  <c r="G900" i="30"/>
  <c r="G914" i="31"/>
  <c r="G914" i="30"/>
  <c r="G926" i="31"/>
  <c r="G926" i="30"/>
  <c r="G938" i="31"/>
  <c r="G938" i="30"/>
  <c r="G952" i="31"/>
  <c r="G952" i="30"/>
  <c r="G964" i="31"/>
  <c r="G964" i="30"/>
  <c r="G19" i="29"/>
  <c r="G19" i="28"/>
  <c r="G19" i="27"/>
  <c r="G19" i="25"/>
  <c r="G19" i="26"/>
  <c r="G23" i="29"/>
  <c r="G23" i="28"/>
  <c r="G23" i="27"/>
  <c r="G23" i="26"/>
  <c r="G23" i="25"/>
  <c r="G27" i="29"/>
  <c r="G27" i="28"/>
  <c r="G27" i="27"/>
  <c r="G27" i="26"/>
  <c r="G27" i="25"/>
  <c r="G31" i="29"/>
  <c r="G31" i="28"/>
  <c r="G31" i="27"/>
  <c r="G31" i="26"/>
  <c r="G31" i="25"/>
  <c r="G35" i="29"/>
  <c r="G35" i="28"/>
  <c r="G35" i="27"/>
  <c r="G35" i="26"/>
  <c r="G35" i="25"/>
  <c r="G39" i="29"/>
  <c r="G39" i="28"/>
  <c r="G39" i="27"/>
  <c r="G39" i="26"/>
  <c r="G39" i="25"/>
  <c r="G43" i="29"/>
  <c r="G43" i="28"/>
  <c r="G43" i="27"/>
  <c r="G43" i="26"/>
  <c r="G43" i="25"/>
  <c r="G49" i="29"/>
  <c r="G49" i="28"/>
  <c r="G49" i="27"/>
  <c r="G49" i="7"/>
  <c r="G49" i="26"/>
  <c r="G49" i="25"/>
  <c r="G53" i="29"/>
  <c r="G53" i="28"/>
  <c r="G53" i="27"/>
  <c r="G53" i="26"/>
  <c r="G53" i="25"/>
  <c r="G53" i="7"/>
  <c r="G57" i="29"/>
  <c r="G57" i="28"/>
  <c r="G57" i="27"/>
  <c r="G57" i="26"/>
  <c r="G57" i="25"/>
  <c r="G57" i="7"/>
  <c r="G61" i="29"/>
  <c r="G61" i="28"/>
  <c r="G61" i="27"/>
  <c r="G61" i="26"/>
  <c r="G61" i="7"/>
  <c r="G61" i="25"/>
  <c r="G65" i="29"/>
  <c r="G65" i="28"/>
  <c r="G65" i="27"/>
  <c r="G65" i="26"/>
  <c r="G65" i="25"/>
  <c r="G65" i="7"/>
  <c r="G69" i="29"/>
  <c r="G69" i="28"/>
  <c r="G69" i="27"/>
  <c r="G69" i="26"/>
  <c r="G69" i="25"/>
  <c r="G69" i="7"/>
  <c r="G73" i="29"/>
  <c r="G73" i="28"/>
  <c r="G73" i="27"/>
  <c r="G73" i="26"/>
  <c r="G73" i="25"/>
  <c r="G73" i="7"/>
  <c r="G77" i="29"/>
  <c r="G77" i="27"/>
  <c r="G77" i="28"/>
  <c r="G77" i="26"/>
  <c r="G77" i="7"/>
  <c r="G77" i="25"/>
  <c r="G83" i="29"/>
  <c r="G83" i="28"/>
  <c r="G83" i="27"/>
  <c r="G83" i="26"/>
  <c r="G83" i="7"/>
  <c r="G83" i="25"/>
  <c r="G87" i="29"/>
  <c r="G87" i="28"/>
  <c r="G87" i="27"/>
  <c r="G87" i="26"/>
  <c r="G87" i="7"/>
  <c r="G87" i="25"/>
  <c r="G91" i="29"/>
  <c r="G91" i="28"/>
  <c r="G91" i="27"/>
  <c r="G91" i="26"/>
  <c r="G91" i="25"/>
  <c r="G91" i="7"/>
  <c r="G95" i="29"/>
  <c r="G95" i="28"/>
  <c r="G95" i="27"/>
  <c r="G95" i="26"/>
  <c r="G95" i="7"/>
  <c r="G95" i="25"/>
  <c r="G99" i="29"/>
  <c r="G99" i="28"/>
  <c r="G99" i="27"/>
  <c r="G99" i="26"/>
  <c r="G99" i="25"/>
  <c r="G99" i="7"/>
  <c r="G103" i="29"/>
  <c r="G103" i="28"/>
  <c r="G103" i="27"/>
  <c r="G103" i="26"/>
  <c r="G103" i="7"/>
  <c r="G103" i="25"/>
  <c r="G107" i="29"/>
  <c r="G107" i="28"/>
  <c r="G107" i="27"/>
  <c r="G107" i="26"/>
  <c r="G107" i="25"/>
  <c r="G107" i="7"/>
  <c r="G113" i="29"/>
  <c r="G113" i="28"/>
  <c r="G113" i="27"/>
  <c r="G113" i="26"/>
  <c r="G113" i="7"/>
  <c r="G113" i="25"/>
  <c r="G117" i="29"/>
  <c r="G117" i="28"/>
  <c r="G117" i="27"/>
  <c r="G117" i="26"/>
  <c r="G117" i="25"/>
  <c r="G117" i="7"/>
  <c r="G121" i="29"/>
  <c r="G121" i="28"/>
  <c r="G121" i="27"/>
  <c r="G121" i="26"/>
  <c r="G121" i="7"/>
  <c r="G121" i="25"/>
  <c r="G125" i="29"/>
  <c r="G125" i="28"/>
  <c r="G125" i="25"/>
  <c r="G125" i="7"/>
  <c r="G125" i="27"/>
  <c r="G125" i="26"/>
  <c r="G129" i="29"/>
  <c r="G129" i="28"/>
  <c r="G129" i="27"/>
  <c r="G129" i="26"/>
  <c r="G129" i="7"/>
  <c r="G129" i="25"/>
  <c r="G133" i="29"/>
  <c r="G133" i="28"/>
  <c r="G133" i="27"/>
  <c r="G133" i="26"/>
  <c r="G133" i="25"/>
  <c r="G133" i="7"/>
  <c r="G137" i="29"/>
  <c r="G137" i="28"/>
  <c r="G137" i="27"/>
  <c r="G137" i="26"/>
  <c r="G137" i="7"/>
  <c r="G137" i="25"/>
  <c r="G141" i="29"/>
  <c r="G141" i="28"/>
  <c r="G141" i="27"/>
  <c r="G141" i="26"/>
  <c r="G141" i="25"/>
  <c r="G141" i="7"/>
  <c r="G147" i="29"/>
  <c r="G147" i="28"/>
  <c r="G147" i="27"/>
  <c r="G147" i="25"/>
  <c r="G147" i="26"/>
  <c r="G147" i="7"/>
  <c r="G151" i="29"/>
  <c r="G151" i="28"/>
  <c r="G151" i="27"/>
  <c r="G151" i="26"/>
  <c r="G151" i="7"/>
  <c r="G151" i="25"/>
  <c r="G155" i="29"/>
  <c r="G155" i="28"/>
  <c r="G155" i="27"/>
  <c r="G155" i="26"/>
  <c r="G155" i="25"/>
  <c r="G155" i="7"/>
  <c r="G159" i="29"/>
  <c r="G159" i="28"/>
  <c r="G159" i="27"/>
  <c r="G159" i="26"/>
  <c r="G159" i="25"/>
  <c r="G159" i="7"/>
  <c r="G163" i="29"/>
  <c r="G163" i="28"/>
  <c r="G163" i="27"/>
  <c r="G163" i="26"/>
  <c r="G163" i="7"/>
  <c r="G163" i="25"/>
  <c r="G167" i="29"/>
  <c r="G167" i="28"/>
  <c r="G167" i="27"/>
  <c r="G167" i="26"/>
  <c r="G167" i="25"/>
  <c r="G167" i="7"/>
  <c r="G171" i="29"/>
  <c r="G171" i="28"/>
  <c r="G171" i="27"/>
  <c r="G171" i="26"/>
  <c r="G171" i="25"/>
  <c r="G171" i="7"/>
  <c r="G177" i="29"/>
  <c r="G177" i="28"/>
  <c r="G177" i="27"/>
  <c r="G177" i="25"/>
  <c r="G177" i="7"/>
  <c r="G177" i="26"/>
  <c r="G181" i="29"/>
  <c r="G181" i="28"/>
  <c r="G181" i="27"/>
  <c r="G181" i="25"/>
  <c r="G181" i="7"/>
  <c r="G181" i="26"/>
  <c r="G185" i="29"/>
  <c r="G185" i="28"/>
  <c r="G185" i="27"/>
  <c r="G185" i="25"/>
  <c r="G185" i="7"/>
  <c r="G185" i="26"/>
  <c r="G189" i="29"/>
  <c r="G189" i="28"/>
  <c r="G189" i="27"/>
  <c r="G189" i="26"/>
  <c r="G189" i="25"/>
  <c r="G189" i="7"/>
  <c r="G193" i="29"/>
  <c r="G193" i="28"/>
  <c r="G193" i="27"/>
  <c r="G193" i="25"/>
  <c r="G193" i="7"/>
  <c r="G193" i="26"/>
  <c r="G197" i="29"/>
  <c r="G197" i="28"/>
  <c r="G197" i="27"/>
  <c r="G197" i="7"/>
  <c r="G197" i="25"/>
  <c r="G197" i="26"/>
  <c r="G201" i="29"/>
  <c r="G201" i="28"/>
  <c r="G201" i="27"/>
  <c r="G201" i="25"/>
  <c r="G201" i="7"/>
  <c r="G201" i="26"/>
  <c r="G205" i="29"/>
  <c r="G205" i="28"/>
  <c r="G205" i="27"/>
  <c r="G205" i="7"/>
  <c r="G205" i="25"/>
  <c r="G205" i="26"/>
  <c r="G211" i="29"/>
  <c r="G211" i="28"/>
  <c r="G211" i="27"/>
  <c r="G211" i="7"/>
  <c r="G211" i="26"/>
  <c r="G211" i="25"/>
  <c r="G215" i="29"/>
  <c r="G215" i="28"/>
  <c r="G215" i="27"/>
  <c r="G215" i="26"/>
  <c r="G215" i="25"/>
  <c r="G215" i="7"/>
  <c r="G219" i="29"/>
  <c r="G219" i="28"/>
  <c r="G219" i="27"/>
  <c r="G219" i="26"/>
  <c r="G219" i="7"/>
  <c r="G219" i="25"/>
  <c r="G223" i="29"/>
  <c r="G223" i="28"/>
  <c r="G223" i="27"/>
  <c r="G223" i="26"/>
  <c r="G223" i="7"/>
  <c r="G223" i="25"/>
  <c r="G227" i="29"/>
  <c r="G227" i="28"/>
  <c r="G227" i="27"/>
  <c r="G227" i="25"/>
  <c r="G227" i="26"/>
  <c r="G227" i="7"/>
  <c r="G231" i="29"/>
  <c r="G231" i="28"/>
  <c r="G231" i="27"/>
  <c r="G231" i="26"/>
  <c r="G231" i="25"/>
  <c r="G231" i="7"/>
  <c r="G235" i="29"/>
  <c r="G235" i="28"/>
  <c r="G235" i="27"/>
  <c r="G235" i="26"/>
  <c r="G235" i="25"/>
  <c r="G235" i="7"/>
  <c r="G241" i="29"/>
  <c r="G241" i="28"/>
  <c r="G241" i="27"/>
  <c r="G241" i="26"/>
  <c r="G241" i="25"/>
  <c r="G241" i="7"/>
  <c r="G245" i="29"/>
  <c r="G245" i="28"/>
  <c r="G245" i="27"/>
  <c r="G245" i="26"/>
  <c r="G245" i="7"/>
  <c r="G245" i="25"/>
  <c r="G249" i="29"/>
  <c r="G249" i="28"/>
  <c r="G249" i="27"/>
  <c r="G249" i="26"/>
  <c r="G249" i="25"/>
  <c r="G249" i="7"/>
  <c r="G253" i="29"/>
  <c r="G253" i="28"/>
  <c r="G253" i="27"/>
  <c r="G253" i="26"/>
  <c r="G253" i="7"/>
  <c r="G253" i="25"/>
  <c r="G257" i="29"/>
  <c r="G257" i="28"/>
  <c r="G257" i="27"/>
  <c r="G257" i="26"/>
  <c r="G257" i="25"/>
  <c r="G257" i="7"/>
  <c r="G261" i="29"/>
  <c r="G261" i="28"/>
  <c r="G261" i="27"/>
  <c r="G261" i="26"/>
  <c r="G261" i="25"/>
  <c r="G261" i="7"/>
  <c r="G265" i="29"/>
  <c r="G265" i="28"/>
  <c r="G265" i="27"/>
  <c r="G265" i="26"/>
  <c r="G265" i="7"/>
  <c r="G265" i="25"/>
  <c r="G269" i="29"/>
  <c r="G269" i="28"/>
  <c r="G269" i="27"/>
  <c r="G269" i="26"/>
  <c r="G269" i="7"/>
  <c r="G269" i="25"/>
  <c r="G275" i="29"/>
  <c r="G275" i="28"/>
  <c r="G275" i="27"/>
  <c r="G275" i="26"/>
  <c r="G275" i="25"/>
  <c r="G275" i="7"/>
  <c r="G279" i="29"/>
  <c r="G279" i="28"/>
  <c r="G279" i="27"/>
  <c r="G279" i="26"/>
  <c r="G279" i="25"/>
  <c r="G279" i="7"/>
  <c r="G283" i="29"/>
  <c r="G283" i="28"/>
  <c r="G283" i="27"/>
  <c r="G283" i="26"/>
  <c r="G283" i="25"/>
  <c r="G283" i="7"/>
  <c r="G287" i="29"/>
  <c r="G287" i="28"/>
  <c r="G287" i="27"/>
  <c r="G287" i="26"/>
  <c r="G287" i="25"/>
  <c r="G287" i="7"/>
  <c r="G291" i="29"/>
  <c r="G291" i="28"/>
  <c r="G291" i="27"/>
  <c r="G291" i="26"/>
  <c r="G291" i="25"/>
  <c r="G291" i="7"/>
  <c r="G295" i="29"/>
  <c r="G295" i="28"/>
  <c r="G295" i="27"/>
  <c r="G295" i="26"/>
  <c r="G295" i="25"/>
  <c r="G295" i="7"/>
  <c r="G299" i="29"/>
  <c r="G299" i="28"/>
  <c r="G299" i="27"/>
  <c r="G299" i="26"/>
  <c r="G299" i="25"/>
  <c r="G299" i="7"/>
  <c r="G305" i="29"/>
  <c r="G305" i="28"/>
  <c r="G305" i="27"/>
  <c r="G305" i="26"/>
  <c r="G305" i="25"/>
  <c r="G309" i="29"/>
  <c r="G309" i="28"/>
  <c r="G309" i="27"/>
  <c r="G309" i="26"/>
  <c r="G309" i="25"/>
  <c r="G309" i="7"/>
  <c r="G313" i="29"/>
  <c r="G313" i="28"/>
  <c r="G313" i="27"/>
  <c r="G313" i="26"/>
  <c r="G313" i="25"/>
  <c r="G313" i="7"/>
  <c r="G317" i="29"/>
  <c r="G317" i="28"/>
  <c r="G317" i="27"/>
  <c r="G317" i="26"/>
  <c r="G317" i="25"/>
  <c r="G317" i="7"/>
  <c r="G321" i="29"/>
  <c r="G321" i="28"/>
  <c r="G321" i="27"/>
  <c r="G321" i="26"/>
  <c r="G321" i="25"/>
  <c r="G321" i="7"/>
  <c r="G325" i="29"/>
  <c r="G325" i="28"/>
  <c r="G325" i="27"/>
  <c r="G325" i="26"/>
  <c r="G325" i="25"/>
  <c r="G325" i="7"/>
  <c r="G329" i="29"/>
  <c r="G329" i="28"/>
  <c r="G329" i="27"/>
  <c r="G329" i="26"/>
  <c r="G329" i="25"/>
  <c r="G329" i="7"/>
  <c r="G333" i="29"/>
  <c r="G333" i="28"/>
  <c r="G333" i="27"/>
  <c r="G333" i="26"/>
  <c r="G333" i="25"/>
  <c r="G333" i="7"/>
  <c r="G339" i="29"/>
  <c r="G339" i="28"/>
  <c r="G339" i="27"/>
  <c r="G339" i="26"/>
  <c r="G339" i="25"/>
  <c r="G339" i="7"/>
  <c r="G343" i="29"/>
  <c r="G343" i="28"/>
  <c r="G343" i="27"/>
  <c r="G343" i="26"/>
  <c r="G343" i="25"/>
  <c r="G343" i="7"/>
  <c r="G347" i="29"/>
  <c r="G347" i="28"/>
  <c r="G347" i="27"/>
  <c r="G347" i="26"/>
  <c r="G347" i="25"/>
  <c r="G347" i="7"/>
  <c r="G351" i="29"/>
  <c r="G351" i="28"/>
  <c r="G351" i="27"/>
  <c r="G351" i="26"/>
  <c r="G351" i="25"/>
  <c r="G351" i="7"/>
  <c r="G355" i="29"/>
  <c r="G355" i="28"/>
  <c r="G355" i="27"/>
  <c r="G355" i="26"/>
  <c r="G355" i="25"/>
  <c r="G355" i="7"/>
  <c r="G359" i="29"/>
  <c r="G359" i="28"/>
  <c r="G359" i="27"/>
  <c r="G359" i="26"/>
  <c r="G359" i="7"/>
  <c r="G359" i="25"/>
  <c r="G363" i="29"/>
  <c r="G363" i="28"/>
  <c r="G363" i="27"/>
  <c r="G363" i="26"/>
  <c r="G363" i="7"/>
  <c r="G363" i="25"/>
  <c r="G369" i="29"/>
  <c r="G369" i="28"/>
  <c r="G369" i="27"/>
  <c r="G369" i="26"/>
  <c r="G369" i="25"/>
  <c r="G373" i="29"/>
  <c r="G373" i="28"/>
  <c r="G373" i="27"/>
  <c r="G373" i="26"/>
  <c r="G373" i="7"/>
  <c r="G373" i="25"/>
  <c r="G377" i="29"/>
  <c r="G377" i="28"/>
  <c r="G377" i="26"/>
  <c r="G377" i="27"/>
  <c r="G377" i="25"/>
  <c r="G377" i="7"/>
  <c r="G381" i="29"/>
  <c r="G381" i="28"/>
  <c r="G381" i="27"/>
  <c r="G381" i="26"/>
  <c r="G381" i="25"/>
  <c r="G381" i="7"/>
  <c r="G385" i="29"/>
  <c r="G385" i="28"/>
  <c r="G385" i="27"/>
  <c r="G385" i="26"/>
  <c r="G385" i="25"/>
  <c r="G385" i="7"/>
  <c r="G389" i="29"/>
  <c r="G389" i="28"/>
  <c r="G389" i="25"/>
  <c r="G389" i="7"/>
  <c r="G389" i="27"/>
  <c r="G389" i="26"/>
  <c r="G393" i="29"/>
  <c r="G393" i="28"/>
  <c r="G393" i="27"/>
  <c r="G393" i="26"/>
  <c r="G393" i="25"/>
  <c r="G393" i="7"/>
  <c r="G397" i="29"/>
  <c r="G397" i="28"/>
  <c r="G397" i="27"/>
  <c r="G397" i="26"/>
  <c r="G397" i="25"/>
  <c r="G397" i="7"/>
  <c r="G403" i="29"/>
  <c r="G403" i="28"/>
  <c r="G403" i="27"/>
  <c r="G403" i="26"/>
  <c r="G403" i="25"/>
  <c r="G403" i="7"/>
  <c r="G407" i="29"/>
  <c r="G407" i="28"/>
  <c r="G407" i="27"/>
  <c r="G407" i="26"/>
  <c r="G407" i="25"/>
  <c r="G407" i="7"/>
  <c r="G411" i="29"/>
  <c r="G411" i="28"/>
  <c r="G411" i="27"/>
  <c r="G411" i="26"/>
  <c r="G411" i="25"/>
  <c r="G411" i="7"/>
  <c r="G415" i="29"/>
  <c r="G415" i="28"/>
  <c r="G415" i="27"/>
  <c r="G415" i="26"/>
  <c r="G415" i="25"/>
  <c r="G415" i="7"/>
  <c r="G419" i="29"/>
  <c r="G419" i="28"/>
  <c r="G419" i="27"/>
  <c r="G419" i="25"/>
  <c r="G419" i="26"/>
  <c r="G419" i="7"/>
  <c r="G423" i="29"/>
  <c r="G423" i="28"/>
  <c r="G423" i="27"/>
  <c r="G423" i="26"/>
  <c r="G423" i="7"/>
  <c r="G423" i="25"/>
  <c r="G427" i="29"/>
  <c r="G427" i="28"/>
  <c r="G427" i="27"/>
  <c r="G427" i="26"/>
  <c r="G427" i="25"/>
  <c r="G427" i="7"/>
  <c r="G433" i="29"/>
  <c r="G433" i="28"/>
  <c r="G433" i="27"/>
  <c r="G433" i="26"/>
  <c r="G433" i="25"/>
  <c r="G437" i="29"/>
  <c r="G437" i="28"/>
  <c r="G437" i="27"/>
  <c r="G437" i="26"/>
  <c r="G437" i="7"/>
  <c r="G437" i="25"/>
  <c r="G441" i="29"/>
  <c r="G441" i="28"/>
  <c r="G441" i="27"/>
  <c r="G441" i="26"/>
  <c r="G441" i="7"/>
  <c r="G441" i="25"/>
  <c r="G445" i="29"/>
  <c r="G445" i="28"/>
  <c r="G445" i="26"/>
  <c r="G445" i="27"/>
  <c r="G445" i="7"/>
  <c r="G445" i="25"/>
  <c r="G449" i="29"/>
  <c r="G449" i="28"/>
  <c r="G449" i="27"/>
  <c r="G449" i="26"/>
  <c r="G449" i="7"/>
  <c r="G449" i="25"/>
  <c r="G453" i="29"/>
  <c r="G453" i="28"/>
  <c r="G453" i="26"/>
  <c r="G453" i="27"/>
  <c r="G453" i="7"/>
  <c r="G453" i="25"/>
  <c r="G457" i="29"/>
  <c r="G457" i="28"/>
  <c r="G457" i="27"/>
  <c r="G457" i="26"/>
  <c r="G457" i="7"/>
  <c r="G457" i="25"/>
  <c r="G461" i="29"/>
  <c r="G461" i="28"/>
  <c r="G461" i="26"/>
  <c r="G461" i="27"/>
  <c r="G461" i="7"/>
  <c r="G461" i="25"/>
  <c r="G467" i="29"/>
  <c r="G467" i="28"/>
  <c r="G467" i="27"/>
  <c r="G467" i="26"/>
  <c r="G467" i="25"/>
  <c r="G467" i="7"/>
  <c r="G471" i="29"/>
  <c r="G471" i="28"/>
  <c r="G471" i="27"/>
  <c r="G471" i="26"/>
  <c r="G471" i="25"/>
  <c r="G471" i="7"/>
  <c r="G475" i="29"/>
  <c r="G475" i="28"/>
  <c r="G475" i="27"/>
  <c r="G475" i="26"/>
  <c r="G475" i="25"/>
  <c r="G475" i="7"/>
  <c r="G479" i="29"/>
  <c r="G479" i="28"/>
  <c r="G479" i="27"/>
  <c r="G479" i="25"/>
  <c r="G479" i="7"/>
  <c r="G479" i="26"/>
  <c r="G483" i="29"/>
  <c r="G483" i="28"/>
  <c r="G483" i="27"/>
  <c r="G483" i="26"/>
  <c r="G483" i="25"/>
  <c r="G483" i="7"/>
  <c r="G487" i="29"/>
  <c r="G487" i="28"/>
  <c r="G487" i="27"/>
  <c r="G487" i="26"/>
  <c r="G487" i="7"/>
  <c r="G487" i="25"/>
  <c r="G491" i="29"/>
  <c r="G491" i="28"/>
  <c r="G491" i="26"/>
  <c r="G491" i="27"/>
  <c r="G491" i="7"/>
  <c r="G491" i="25"/>
  <c r="G497" i="29"/>
  <c r="G497" i="28"/>
  <c r="G497" i="27"/>
  <c r="G497" i="26"/>
  <c r="G497" i="25"/>
  <c r="G501" i="29"/>
  <c r="G501" i="28"/>
  <c r="G501" i="27"/>
  <c r="G501" i="25"/>
  <c r="G501" i="26"/>
  <c r="G501" i="7"/>
  <c r="G505" i="29"/>
  <c r="G505" i="28"/>
  <c r="G505" i="27"/>
  <c r="G505" i="26"/>
  <c r="G505" i="25"/>
  <c r="G505" i="7"/>
  <c r="G509" i="29"/>
  <c r="G509" i="28"/>
  <c r="G509" i="27"/>
  <c r="G509" i="26"/>
  <c r="G509" i="25"/>
  <c r="G509" i="7"/>
  <c r="G513" i="29"/>
  <c r="G513" i="28"/>
  <c r="G513" i="27"/>
  <c r="G513" i="26"/>
  <c r="G513" i="7"/>
  <c r="G513" i="25"/>
  <c r="G517" i="29"/>
  <c r="G517" i="28"/>
  <c r="G517" i="27"/>
  <c r="G517" i="26"/>
  <c r="G517" i="25"/>
  <c r="G517" i="7"/>
  <c r="G521" i="29"/>
  <c r="G521" i="28"/>
  <c r="G521" i="27"/>
  <c r="G521" i="26"/>
  <c r="G521" i="25"/>
  <c r="G521" i="7"/>
  <c r="G525" i="29"/>
  <c r="G525" i="28"/>
  <c r="G525" i="27"/>
  <c r="G525" i="26"/>
  <c r="G525" i="25"/>
  <c r="G525" i="7"/>
  <c r="G531" i="29"/>
  <c r="G531" i="28"/>
  <c r="G531" i="27"/>
  <c r="G531" i="26"/>
  <c r="G531" i="25"/>
  <c r="G531" i="7"/>
  <c r="G535" i="29"/>
  <c r="G535" i="28"/>
  <c r="G535" i="27"/>
  <c r="G535" i="26"/>
  <c r="G535" i="25"/>
  <c r="G535" i="7"/>
  <c r="G539" i="29"/>
  <c r="G539" i="28"/>
  <c r="G539" i="27"/>
  <c r="G539" i="26"/>
  <c r="G539" i="25"/>
  <c r="G539" i="7"/>
  <c r="G543" i="29"/>
  <c r="G543" i="28"/>
  <c r="G543" i="27"/>
  <c r="G543" i="26"/>
  <c r="G543" i="7"/>
  <c r="G543" i="25"/>
  <c r="G547" i="29"/>
  <c r="G547" i="28"/>
  <c r="G547" i="27"/>
  <c r="G547" i="26"/>
  <c r="G547" i="25"/>
  <c r="G547" i="7"/>
  <c r="G551" i="29"/>
  <c r="G551" i="28"/>
  <c r="G551" i="27"/>
  <c r="G551" i="26"/>
  <c r="G551" i="25"/>
  <c r="G551" i="7"/>
  <c r="G555" i="29"/>
  <c r="G555" i="28"/>
  <c r="G555" i="27"/>
  <c r="G555" i="26"/>
  <c r="G555" i="25"/>
  <c r="G555" i="7"/>
  <c r="G561" i="29"/>
  <c r="G561" i="28"/>
  <c r="G561" i="26"/>
  <c r="G561" i="27"/>
  <c r="G561" i="25"/>
  <c r="G565" i="29"/>
  <c r="G565" i="28"/>
  <c r="G565" i="26"/>
  <c r="G565" i="27"/>
  <c r="G565" i="7"/>
  <c r="G565" i="25"/>
  <c r="G569" i="29"/>
  <c r="G569" i="28"/>
  <c r="G569" i="27"/>
  <c r="G569" i="26"/>
  <c r="G569" i="25"/>
  <c r="G569" i="7"/>
  <c r="G573" i="29"/>
  <c r="G573" i="28"/>
  <c r="G573" i="27"/>
  <c r="G573" i="26"/>
  <c r="G573" i="7"/>
  <c r="G573" i="25"/>
  <c r="G577" i="29"/>
  <c r="G577" i="28"/>
  <c r="G577" i="27"/>
  <c r="G577" i="26"/>
  <c r="G577" i="25"/>
  <c r="G577" i="7"/>
  <c r="G581" i="29"/>
  <c r="G581" i="28"/>
  <c r="G581" i="27"/>
  <c r="G581" i="26"/>
  <c r="G581" i="25"/>
  <c r="G581" i="7"/>
  <c r="G585" i="29"/>
  <c r="G585" i="28"/>
  <c r="G585" i="27"/>
  <c r="G585" i="26"/>
  <c r="G585" i="7"/>
  <c r="G585" i="25"/>
  <c r="G589" i="29"/>
  <c r="G589" i="28"/>
  <c r="G589" i="27"/>
  <c r="G589" i="7"/>
  <c r="G589" i="25"/>
  <c r="G589" i="26"/>
  <c r="G595" i="29"/>
  <c r="G595" i="28"/>
  <c r="G595" i="27"/>
  <c r="G595" i="26"/>
  <c r="G595" i="25"/>
  <c r="G595" i="7"/>
  <c r="G599" i="29"/>
  <c r="G599" i="28"/>
  <c r="G599" i="27"/>
  <c r="G599" i="26"/>
  <c r="G599" i="7"/>
  <c r="G599" i="25"/>
  <c r="G603" i="29"/>
  <c r="G603" i="28"/>
  <c r="G603" i="27"/>
  <c r="G603" i="26"/>
  <c r="G603" i="25"/>
  <c r="G603" i="7"/>
  <c r="G607" i="29"/>
  <c r="G607" i="28"/>
  <c r="G607" i="27"/>
  <c r="G607" i="26"/>
  <c r="G607" i="7"/>
  <c r="G607" i="25"/>
  <c r="G611" i="29"/>
  <c r="G611" i="28"/>
  <c r="G611" i="27"/>
  <c r="G611" i="26"/>
  <c r="G611" i="25"/>
  <c r="G611" i="7"/>
  <c r="G615" i="29"/>
  <c r="G615" i="28"/>
  <c r="G615" i="27"/>
  <c r="G615" i="26"/>
  <c r="G615" i="7"/>
  <c r="G615" i="25"/>
  <c r="G619" i="29"/>
  <c r="G619" i="28"/>
  <c r="G619" i="27"/>
  <c r="G619" i="25"/>
  <c r="G619" i="26"/>
  <c r="G619" i="7"/>
  <c r="G625" i="29"/>
  <c r="G625" i="28"/>
  <c r="G625" i="27"/>
  <c r="G625" i="26"/>
  <c r="G625" i="25"/>
  <c r="G629" i="29"/>
  <c r="G629" i="28"/>
  <c r="G629" i="27"/>
  <c r="G629" i="25"/>
  <c r="G629" i="7"/>
  <c r="G629" i="26"/>
  <c r="G633" i="29"/>
  <c r="G633" i="28"/>
  <c r="G633" i="27"/>
  <c r="G633" i="26"/>
  <c r="G633" i="25"/>
  <c r="G633" i="7"/>
  <c r="G637" i="29"/>
  <c r="G637" i="28"/>
  <c r="G637" i="27"/>
  <c r="G637" i="26"/>
  <c r="G637" i="25"/>
  <c r="G637" i="7"/>
  <c r="G641" i="29"/>
  <c r="G641" i="28"/>
  <c r="G641" i="27"/>
  <c r="G641" i="26"/>
  <c r="G641" i="25"/>
  <c r="G641" i="7"/>
  <c r="G645" i="29"/>
  <c r="G645" i="28"/>
  <c r="G645" i="27"/>
  <c r="G645" i="25"/>
  <c r="G645" i="26"/>
  <c r="G645" i="7"/>
  <c r="G649" i="29"/>
  <c r="G649" i="28"/>
  <c r="G649" i="27"/>
  <c r="G649" i="25"/>
  <c r="G649" i="7"/>
  <c r="G649" i="26"/>
  <c r="G653" i="29"/>
  <c r="G653" i="28"/>
  <c r="G653" i="27"/>
  <c r="G653" i="26"/>
  <c r="G653" i="25"/>
  <c r="G653" i="7"/>
  <c r="G659" i="29"/>
  <c r="G659" i="28"/>
  <c r="G659" i="27"/>
  <c r="G659" i="26"/>
  <c r="G659" i="25"/>
  <c r="G659" i="7"/>
  <c r="G663" i="29"/>
  <c r="G663" i="28"/>
  <c r="G663" i="27"/>
  <c r="G663" i="26"/>
  <c r="G663" i="25"/>
  <c r="G663" i="7"/>
  <c r="G667" i="29"/>
  <c r="G667" i="28"/>
  <c r="G667" i="27"/>
  <c r="G667" i="25"/>
  <c r="G667" i="26"/>
  <c r="G667" i="7"/>
  <c r="G671" i="29"/>
  <c r="G671" i="28"/>
  <c r="G671" i="27"/>
  <c r="G671" i="26"/>
  <c r="G671" i="25"/>
  <c r="G671" i="7"/>
  <c r="G675" i="29"/>
  <c r="G675" i="28"/>
  <c r="G675" i="26"/>
  <c r="G675" i="27"/>
  <c r="G675" i="25"/>
  <c r="G675" i="7"/>
  <c r="G679" i="29"/>
  <c r="G679" i="28"/>
  <c r="G679" i="27"/>
  <c r="G679" i="26"/>
  <c r="G679" i="25"/>
  <c r="G679" i="7"/>
  <c r="G683" i="29"/>
  <c r="G683" i="28"/>
  <c r="G683" i="27"/>
  <c r="G683" i="26"/>
  <c r="G683" i="25"/>
  <c r="G683" i="7"/>
  <c r="G689" i="29"/>
  <c r="G689" i="28"/>
  <c r="G689" i="27"/>
  <c r="G689" i="25"/>
  <c r="G689" i="26"/>
  <c r="G693" i="29"/>
  <c r="G693" i="28"/>
  <c r="G693" i="27"/>
  <c r="G693" i="26"/>
  <c r="G693" i="25"/>
  <c r="G693" i="7"/>
  <c r="G697" i="29"/>
  <c r="G697" i="28"/>
  <c r="G697" i="25"/>
  <c r="G697" i="27"/>
  <c r="G697" i="7"/>
  <c r="G697" i="26"/>
  <c r="G701" i="29"/>
  <c r="G701" i="28"/>
  <c r="G701" i="27"/>
  <c r="G701" i="26"/>
  <c r="G701" i="25"/>
  <c r="G701" i="7"/>
  <c r="G705" i="29"/>
  <c r="G705" i="28"/>
  <c r="G705" i="27"/>
  <c r="G705" i="26"/>
  <c r="G705" i="25"/>
  <c r="G705" i="7"/>
  <c r="G709" i="29"/>
  <c r="G709" i="28"/>
  <c r="G709" i="27"/>
  <c r="G709" i="26"/>
  <c r="G709" i="25"/>
  <c r="G709" i="7"/>
  <c r="G713" i="29"/>
  <c r="G713" i="28"/>
  <c r="G713" i="27"/>
  <c r="G713" i="26"/>
  <c r="G713" i="7"/>
  <c r="G713" i="25"/>
  <c r="G717" i="29"/>
  <c r="G717" i="28"/>
  <c r="G717" i="27"/>
  <c r="G717" i="25"/>
  <c r="G717" i="26"/>
  <c r="G717" i="7"/>
  <c r="G723" i="29"/>
  <c r="G723" i="28"/>
  <c r="G723" i="27"/>
  <c r="G723" i="25"/>
  <c r="G723" i="26"/>
  <c r="G723" i="7"/>
  <c r="G727" i="29"/>
  <c r="G727" i="28"/>
  <c r="G727" i="26"/>
  <c r="G727" i="27"/>
  <c r="G727" i="25"/>
  <c r="G727" i="7"/>
  <c r="G731" i="29"/>
  <c r="G731" i="28"/>
  <c r="G731" i="27"/>
  <c r="G731" i="26"/>
  <c r="G731" i="25"/>
  <c r="G731" i="7"/>
  <c r="G735" i="29"/>
  <c r="G735" i="28"/>
  <c r="G735" i="27"/>
  <c r="G735" i="26"/>
  <c r="G735" i="25"/>
  <c r="G735" i="7"/>
  <c r="G739" i="29"/>
  <c r="G739" i="28"/>
  <c r="G739" i="27"/>
  <c r="G739" i="26"/>
  <c r="G739" i="25"/>
  <c r="G739" i="7"/>
  <c r="G743" i="29"/>
  <c r="G743" i="28"/>
  <c r="G743" i="27"/>
  <c r="G743" i="26"/>
  <c r="G743" i="25"/>
  <c r="G743" i="7"/>
  <c r="G747" i="29"/>
  <c r="G747" i="28"/>
  <c r="G747" i="27"/>
  <c r="G747" i="25"/>
  <c r="G747" i="26"/>
  <c r="G747" i="7"/>
  <c r="G753" i="29"/>
  <c r="G753" i="28"/>
  <c r="G753" i="27"/>
  <c r="G753" i="26"/>
  <c r="G753" i="25"/>
  <c r="G757" i="29"/>
  <c r="G757" i="28"/>
  <c r="G757" i="27"/>
  <c r="G757" i="25"/>
  <c r="G757" i="26"/>
  <c r="G757" i="7"/>
  <c r="G761" i="29"/>
  <c r="G761" i="28"/>
  <c r="G761" i="27"/>
  <c r="G761" i="25"/>
  <c r="G761" i="7"/>
  <c r="G761" i="26"/>
  <c r="G765" i="29"/>
  <c r="G765" i="28"/>
  <c r="G765" i="27"/>
  <c r="G765" i="26"/>
  <c r="G765" i="25"/>
  <c r="G765" i="7"/>
  <c r="G769" i="29"/>
  <c r="G769" i="28"/>
  <c r="G769" i="27"/>
  <c r="G769" i="26"/>
  <c r="G769" i="25"/>
  <c r="G769" i="7"/>
  <c r="G773" i="29"/>
  <c r="G773" i="28"/>
  <c r="G773" i="27"/>
  <c r="G773" i="25"/>
  <c r="G773" i="26"/>
  <c r="G773" i="7"/>
  <c r="G777" i="29"/>
  <c r="G777" i="28"/>
  <c r="G777" i="27"/>
  <c r="G777" i="25"/>
  <c r="G777" i="26"/>
  <c r="G777" i="7"/>
  <c r="G781" i="29"/>
  <c r="G781" i="28"/>
  <c r="G781" i="27"/>
  <c r="G781" i="26"/>
  <c r="G781" i="25"/>
  <c r="G781" i="7"/>
  <c r="G787" i="29"/>
  <c r="G787" i="28"/>
  <c r="G787" i="27"/>
  <c r="G787" i="25"/>
  <c r="G787" i="26"/>
  <c r="G787" i="7"/>
  <c r="G791" i="29"/>
  <c r="G791" i="28"/>
  <c r="G791" i="27"/>
  <c r="G791" i="26"/>
  <c r="G791" i="7"/>
  <c r="G791" i="25"/>
  <c r="G795" i="29"/>
  <c r="G795" i="28"/>
  <c r="G795" i="27"/>
  <c r="G795" i="26"/>
  <c r="G795" i="25"/>
  <c r="G795" i="7"/>
  <c r="G799" i="29"/>
  <c r="G799" i="28"/>
  <c r="G799" i="27"/>
  <c r="G799" i="26"/>
  <c r="G799" i="25"/>
  <c r="G799" i="7"/>
  <c r="G803" i="29"/>
  <c r="G803" i="28"/>
  <c r="G803" i="27"/>
  <c r="G803" i="26"/>
  <c r="G803" i="25"/>
  <c r="G803" i="7"/>
  <c r="G807" i="29"/>
  <c r="G807" i="28"/>
  <c r="G807" i="27"/>
  <c r="G807" i="25"/>
  <c r="G807" i="26"/>
  <c r="G807" i="7"/>
  <c r="G811" i="29"/>
  <c r="G811" i="28"/>
  <c r="G811" i="27"/>
  <c r="G811" i="26"/>
  <c r="G811" i="25"/>
  <c r="G811" i="7"/>
  <c r="G817" i="29"/>
  <c r="G817" i="28"/>
  <c r="G817" i="27"/>
  <c r="G817" i="26"/>
  <c r="G817" i="25"/>
  <c r="G821" i="29"/>
  <c r="G821" i="28"/>
  <c r="G821" i="27"/>
  <c r="G821" i="26"/>
  <c r="G821" i="25"/>
  <c r="G821" i="7"/>
  <c r="G825" i="29"/>
  <c r="G825" i="28"/>
  <c r="G825" i="27"/>
  <c r="G825" i="26"/>
  <c r="G825" i="25"/>
  <c r="G825" i="7"/>
  <c r="G829" i="29"/>
  <c r="G829" i="28"/>
  <c r="G829" i="27"/>
  <c r="G829" i="26"/>
  <c r="G829" i="7"/>
  <c r="G829" i="25"/>
  <c r="G833" i="29"/>
  <c r="G833" i="28"/>
  <c r="G833" i="27"/>
  <c r="G833" i="26"/>
  <c r="G833" i="25"/>
  <c r="G833" i="7"/>
  <c r="G837" i="29"/>
  <c r="G837" i="28"/>
  <c r="G837" i="27"/>
  <c r="G837" i="26"/>
  <c r="G837" i="25"/>
  <c r="G837" i="7"/>
  <c r="G841" i="29"/>
  <c r="G841" i="28"/>
  <c r="G841" i="27"/>
  <c r="G841" i="26"/>
  <c r="G841" i="25"/>
  <c r="G841" i="7"/>
  <c r="G845" i="29"/>
  <c r="G845" i="28"/>
  <c r="G845" i="26"/>
  <c r="G845" i="27"/>
  <c r="G845" i="25"/>
  <c r="G845" i="7"/>
  <c r="G851" i="29"/>
  <c r="G851" i="28"/>
  <c r="G851" i="26"/>
  <c r="G851" i="25"/>
  <c r="G851" i="7"/>
  <c r="G851" i="27"/>
  <c r="G855" i="29"/>
  <c r="G855" i="28"/>
  <c r="G855" i="26"/>
  <c r="G855" i="27"/>
  <c r="G855" i="25"/>
  <c r="G855" i="7"/>
  <c r="G859" i="29"/>
  <c r="G859" i="28"/>
  <c r="G859" i="27"/>
  <c r="G859" i="26"/>
  <c r="G859" i="25"/>
  <c r="G859" i="7"/>
  <c r="G863" i="29"/>
  <c r="G863" i="28"/>
  <c r="G863" i="27"/>
  <c r="G863" i="26"/>
  <c r="G863" i="25"/>
  <c r="G863" i="7"/>
  <c r="G867" i="29"/>
  <c r="G867" i="28"/>
  <c r="G867" i="27"/>
  <c r="G867" i="26"/>
  <c r="G867" i="25"/>
  <c r="G867" i="7"/>
  <c r="G871" i="29"/>
  <c r="G871" i="28"/>
  <c r="G871" i="27"/>
  <c r="G871" i="26"/>
  <c r="G871" i="25"/>
  <c r="G871" i="7"/>
  <c r="G875" i="29"/>
  <c r="G875" i="28"/>
  <c r="G875" i="27"/>
  <c r="G875" i="26"/>
  <c r="G875" i="25"/>
  <c r="G875" i="7"/>
  <c r="G881" i="29"/>
  <c r="G881" i="28"/>
  <c r="G881" i="27"/>
  <c r="G881" i="26"/>
  <c r="G881" i="25"/>
  <c r="G885" i="29"/>
  <c r="G885" i="28"/>
  <c r="G885" i="27"/>
  <c r="G885" i="26"/>
  <c r="G885" i="7"/>
  <c r="G885" i="25"/>
  <c r="G889" i="29"/>
  <c r="G889" i="28"/>
  <c r="G889" i="27"/>
  <c r="G889" i="26"/>
  <c r="G889" i="25"/>
  <c r="G889" i="7"/>
  <c r="G893" i="29"/>
  <c r="G893" i="28"/>
  <c r="G893" i="26"/>
  <c r="G893" i="27"/>
  <c r="G893" i="25"/>
  <c r="G893" i="7"/>
  <c r="G897" i="29"/>
  <c r="G897" i="28"/>
  <c r="G897" i="27"/>
  <c r="G897" i="26"/>
  <c r="G897" i="25"/>
  <c r="G897" i="7"/>
  <c r="G901" i="29"/>
  <c r="G901" i="28"/>
  <c r="G901" i="27"/>
  <c r="G901" i="26"/>
  <c r="G901" i="25"/>
  <c r="G901" i="7"/>
  <c r="G905" i="29"/>
  <c r="G905" i="28"/>
  <c r="G905" i="27"/>
  <c r="G905" i="26"/>
  <c r="G905" i="25"/>
  <c r="G905" i="7"/>
  <c r="G909" i="29"/>
  <c r="G909" i="28"/>
  <c r="G909" i="27"/>
  <c r="G909" i="25"/>
  <c r="G909" i="26"/>
  <c r="G909" i="7"/>
  <c r="G915" i="29"/>
  <c r="G915" i="28"/>
  <c r="G915" i="27"/>
  <c r="G915" i="26"/>
  <c r="G915" i="25"/>
  <c r="G915" i="7"/>
  <c r="G919" i="29"/>
  <c r="G919" i="28"/>
  <c r="G919" i="27"/>
  <c r="G919" i="26"/>
  <c r="G919" i="25"/>
  <c r="G919" i="7"/>
  <c r="G923" i="29"/>
  <c r="G923" i="28"/>
  <c r="G923" i="27"/>
  <c r="G923" i="26"/>
  <c r="G923" i="25"/>
  <c r="G923" i="7"/>
  <c r="G927" i="29"/>
  <c r="G927" i="28"/>
  <c r="G927" i="27"/>
  <c r="G927" i="26"/>
  <c r="G927" i="25"/>
  <c r="G927" i="7"/>
  <c r="G931" i="29"/>
  <c r="G931" i="28"/>
  <c r="G931" i="27"/>
  <c r="G931" i="26"/>
  <c r="G931" i="25"/>
  <c r="G931" i="7"/>
  <c r="G935" i="29"/>
  <c r="G935" i="28"/>
  <c r="G935" i="26"/>
  <c r="G935" i="27"/>
  <c r="G935" i="7"/>
  <c r="G935" i="25"/>
  <c r="G939" i="29"/>
  <c r="G939" i="28"/>
  <c r="G939" i="27"/>
  <c r="G939" i="26"/>
  <c r="G939" i="25"/>
  <c r="G939" i="7"/>
  <c r="G945" i="29"/>
  <c r="G945" i="28"/>
  <c r="G945" i="26"/>
  <c r="G945" i="27"/>
  <c r="G945" i="25"/>
  <c r="G949" i="29"/>
  <c r="G949" i="28"/>
  <c r="G949" i="27"/>
  <c r="G949" i="26"/>
  <c r="G949" i="25"/>
  <c r="G949" i="7"/>
  <c r="G953" i="29"/>
  <c r="G953" i="28"/>
  <c r="G953" i="27"/>
  <c r="G953" i="26"/>
  <c r="G953" i="25"/>
  <c r="G953" i="7"/>
  <c r="G957" i="29"/>
  <c r="G957" i="28"/>
  <c r="G957" i="27"/>
  <c r="G957" i="26"/>
  <c r="G957" i="25"/>
  <c r="G957" i="7"/>
  <c r="G961" i="29"/>
  <c r="G961" i="28"/>
  <c r="G961" i="27"/>
  <c r="G961" i="26"/>
  <c r="G961" i="25"/>
  <c r="G961" i="7"/>
  <c r="G965" i="29"/>
  <c r="G965" i="28"/>
  <c r="G965" i="27"/>
  <c r="G965" i="26"/>
  <c r="G965" i="7"/>
  <c r="G965" i="25"/>
  <c r="G969" i="29"/>
  <c r="G969" i="28"/>
  <c r="G969" i="27"/>
  <c r="G969" i="26"/>
  <c r="G969" i="25"/>
  <c r="G969" i="7"/>
  <c r="G973" i="29"/>
  <c r="G973" i="28"/>
  <c r="G973" i="27"/>
  <c r="G973" i="26"/>
  <c r="G973" i="25"/>
  <c r="G973" i="7"/>
  <c r="G20" i="29"/>
  <c r="G20" i="28"/>
  <c r="G20" i="26"/>
  <c r="G20" i="27"/>
  <c r="G20" i="25"/>
  <c r="G24" i="29"/>
  <c r="G24" i="28"/>
  <c r="G24" i="27"/>
  <c r="G24" i="26"/>
  <c r="G24" i="25"/>
  <c r="G28" i="29"/>
  <c r="G28" i="28"/>
  <c r="G28" i="27"/>
  <c r="G28" i="26"/>
  <c r="G28" i="25"/>
  <c r="G32" i="29"/>
  <c r="G32" i="28"/>
  <c r="G32" i="27"/>
  <c r="G32" i="26"/>
  <c r="G32" i="25"/>
  <c r="G36" i="29"/>
  <c r="G36" i="28"/>
  <c r="G36" i="26"/>
  <c r="G36" i="27"/>
  <c r="G36" i="25"/>
  <c r="G40" i="29"/>
  <c r="G40" i="28"/>
  <c r="G40" i="26"/>
  <c r="G40" i="27"/>
  <c r="G40" i="25"/>
  <c r="G44" i="29"/>
  <c r="G44" i="28"/>
  <c r="G44" i="27"/>
  <c r="G44" i="26"/>
  <c r="G44" i="25"/>
  <c r="G50" i="29"/>
  <c r="G50" i="28"/>
  <c r="G50" i="27"/>
  <c r="G50" i="26"/>
  <c r="G50" i="25"/>
  <c r="G50" i="7"/>
  <c r="G54" i="29"/>
  <c r="G54" i="27"/>
  <c r="G54" i="28"/>
  <c r="G54" i="26"/>
  <c r="G54" i="25"/>
  <c r="G54" i="7"/>
  <c r="G58" i="29"/>
  <c r="G58" i="28"/>
  <c r="G58" i="27"/>
  <c r="G58" i="26"/>
  <c r="G58" i="25"/>
  <c r="G58" i="7"/>
  <c r="G62" i="29"/>
  <c r="G62" i="28"/>
  <c r="G62" i="27"/>
  <c r="G62" i="25"/>
  <c r="G62" i="26"/>
  <c r="G62" i="7"/>
  <c r="G66" i="29"/>
  <c r="G66" i="28"/>
  <c r="G66" i="27"/>
  <c r="G66" i="26"/>
  <c r="G66" i="25"/>
  <c r="G66" i="7"/>
  <c r="G70" i="29"/>
  <c r="G70" i="28"/>
  <c r="G70" i="27"/>
  <c r="G70" i="26"/>
  <c r="G70" i="7"/>
  <c r="G70" i="25"/>
  <c r="G74" i="29"/>
  <c r="G74" i="28"/>
  <c r="G74" i="27"/>
  <c r="G74" i="26"/>
  <c r="G74" i="25"/>
  <c r="G74" i="7"/>
  <c r="G78" i="29"/>
  <c r="G78" i="28"/>
  <c r="G78" i="27"/>
  <c r="G78" i="26"/>
  <c r="G78" i="25"/>
  <c r="G78" i="7"/>
  <c r="G84" i="29"/>
  <c r="G84" i="28"/>
  <c r="G84" i="27"/>
  <c r="G84" i="25"/>
  <c r="G84" i="26"/>
  <c r="G84" i="7"/>
  <c r="G88" i="29"/>
  <c r="G88" i="28"/>
  <c r="G88" i="27"/>
  <c r="G88" i="26"/>
  <c r="G88" i="25"/>
  <c r="G88" i="7"/>
  <c r="G92" i="29"/>
  <c r="G92" i="28"/>
  <c r="G92" i="27"/>
  <c r="G92" i="26"/>
  <c r="G92" i="25"/>
  <c r="G92" i="7"/>
  <c r="G96" i="29"/>
  <c r="G96" i="28"/>
  <c r="G96" i="27"/>
  <c r="G96" i="25"/>
  <c r="G96" i="26"/>
  <c r="G96" i="7"/>
  <c r="G100" i="29"/>
  <c r="G100" i="28"/>
  <c r="G100" i="27"/>
  <c r="G100" i="26"/>
  <c r="G100" i="25"/>
  <c r="G100" i="7"/>
  <c r="G104" i="29"/>
  <c r="G104" i="28"/>
  <c r="G104" i="27"/>
  <c r="G104" i="25"/>
  <c r="G104" i="7"/>
  <c r="G104" i="26"/>
  <c r="G108" i="29"/>
  <c r="G108" i="28"/>
  <c r="G108" i="26"/>
  <c r="G108" i="27"/>
  <c r="G108" i="25"/>
  <c r="G108" i="7"/>
  <c r="G114" i="29"/>
  <c r="G114" i="28"/>
  <c r="G114" i="27"/>
  <c r="G114" i="26"/>
  <c r="G114" i="7"/>
  <c r="G114" i="25"/>
  <c r="G118" i="29"/>
  <c r="G118" i="28"/>
  <c r="G118" i="27"/>
  <c r="G118" i="26"/>
  <c r="G118" i="25"/>
  <c r="G118" i="7"/>
  <c r="G122" i="29"/>
  <c r="G122" i="28"/>
  <c r="G122" i="27"/>
  <c r="G122" i="26"/>
  <c r="G122" i="25"/>
  <c r="G122" i="7"/>
  <c r="G126" i="29"/>
  <c r="G126" i="28"/>
  <c r="G126" i="27"/>
  <c r="G126" i="26"/>
  <c r="G126" i="25"/>
  <c r="G126" i="7"/>
  <c r="G130" i="29"/>
  <c r="G130" i="28"/>
  <c r="G130" i="27"/>
  <c r="G130" i="26"/>
  <c r="G130" i="7"/>
  <c r="G130" i="25"/>
  <c r="G134" i="29"/>
  <c r="G134" i="28"/>
  <c r="G134" i="27"/>
  <c r="G134" i="26"/>
  <c r="G134" i="25"/>
  <c r="G134" i="7"/>
  <c r="G138" i="29"/>
  <c r="G138" i="28"/>
  <c r="G138" i="27"/>
  <c r="G138" i="26"/>
  <c r="G138" i="7"/>
  <c r="G138" i="25"/>
  <c r="G142" i="29"/>
  <c r="G142" i="28"/>
  <c r="G142" i="27"/>
  <c r="G142" i="26"/>
  <c r="G142" i="25"/>
  <c r="G142" i="7"/>
  <c r="G148" i="29"/>
  <c r="G148" i="28"/>
  <c r="G148" i="27"/>
  <c r="G148" i="26"/>
  <c r="G148" i="25"/>
  <c r="G148" i="7"/>
  <c r="G152" i="29"/>
  <c r="G152" i="28"/>
  <c r="G152" i="27"/>
  <c r="G152" i="26"/>
  <c r="G152" i="25"/>
  <c r="G152" i="7"/>
  <c r="G156" i="29"/>
  <c r="G156" i="28"/>
  <c r="G156" i="27"/>
  <c r="G156" i="26"/>
  <c r="G156" i="7"/>
  <c r="G156" i="25"/>
  <c r="G160" i="29"/>
  <c r="G160" i="28"/>
  <c r="G160" i="27"/>
  <c r="G160" i="26"/>
  <c r="G160" i="25"/>
  <c r="G160" i="7"/>
  <c r="G164" i="29"/>
  <c r="G164" i="28"/>
  <c r="G164" i="27"/>
  <c r="G164" i="26"/>
  <c r="G164" i="25"/>
  <c r="G164" i="7"/>
  <c r="G168" i="29"/>
  <c r="G168" i="28"/>
  <c r="G168" i="27"/>
  <c r="G168" i="26"/>
  <c r="G168" i="7"/>
  <c r="G168" i="25"/>
  <c r="G172" i="29"/>
  <c r="G172" i="28"/>
  <c r="G172" i="27"/>
  <c r="G172" i="26"/>
  <c r="G172" i="25"/>
  <c r="G172" i="7"/>
  <c r="G178" i="29"/>
  <c r="G178" i="28"/>
  <c r="G178" i="27"/>
  <c r="G178" i="26"/>
  <c r="G178" i="7"/>
  <c r="G178" i="25"/>
  <c r="G182" i="29"/>
  <c r="G182" i="28"/>
  <c r="G182" i="27"/>
  <c r="G182" i="26"/>
  <c r="G182" i="7"/>
  <c r="G182" i="25"/>
  <c r="G186" i="29"/>
  <c r="G186" i="28"/>
  <c r="G186" i="27"/>
  <c r="G186" i="26"/>
  <c r="G186" i="7"/>
  <c r="G186" i="25"/>
  <c r="G190" i="29"/>
  <c r="G190" i="28"/>
  <c r="G190" i="27"/>
  <c r="G190" i="26"/>
  <c r="G190" i="7"/>
  <c r="G190" i="25"/>
  <c r="G194" i="29"/>
  <c r="G194" i="28"/>
  <c r="G194" i="26"/>
  <c r="G194" i="27"/>
  <c r="G194" i="25"/>
  <c r="G194" i="7"/>
  <c r="G198" i="29"/>
  <c r="G198" i="28"/>
  <c r="G198" i="27"/>
  <c r="G198" i="26"/>
  <c r="G198" i="7"/>
  <c r="G198" i="25"/>
  <c r="G202" i="29"/>
  <c r="G202" i="28"/>
  <c r="G202" i="27"/>
  <c r="G202" i="26"/>
  <c r="G202" i="25"/>
  <c r="G202" i="7"/>
  <c r="G206" i="29"/>
  <c r="G206" i="28"/>
  <c r="G206" i="27"/>
  <c r="G206" i="26"/>
  <c r="G206" i="7"/>
  <c r="G206" i="25"/>
  <c r="G212" i="29"/>
  <c r="G212" i="28"/>
  <c r="G212" i="27"/>
  <c r="G212" i="26"/>
  <c r="G212" i="25"/>
  <c r="G212" i="7"/>
  <c r="G216" i="29"/>
  <c r="G216" i="28"/>
  <c r="G216" i="27"/>
  <c r="G216" i="26"/>
  <c r="G216" i="25"/>
  <c r="G216" i="7"/>
  <c r="G220" i="29"/>
  <c r="G220" i="28"/>
  <c r="G220" i="26"/>
  <c r="G220" i="7"/>
  <c r="G220" i="27"/>
  <c r="G220" i="25"/>
  <c r="G224" i="29"/>
  <c r="G224" i="28"/>
  <c r="G224" i="26"/>
  <c r="G224" i="25"/>
  <c r="G224" i="27"/>
  <c r="G224" i="7"/>
  <c r="G228" i="29"/>
  <c r="G228" i="28"/>
  <c r="G228" i="27"/>
  <c r="G228" i="26"/>
  <c r="G228" i="25"/>
  <c r="G228" i="7"/>
  <c r="G232" i="29"/>
  <c r="G232" i="28"/>
  <c r="G232" i="27"/>
  <c r="G232" i="26"/>
  <c r="G232" i="7"/>
  <c r="G232" i="25"/>
  <c r="G236" i="29"/>
  <c r="G236" i="28"/>
  <c r="G236" i="27"/>
  <c r="G236" i="26"/>
  <c r="G236" i="7"/>
  <c r="G236" i="25"/>
  <c r="G242" i="29"/>
  <c r="G242" i="28"/>
  <c r="G242" i="27"/>
  <c r="G242" i="26"/>
  <c r="G242" i="25"/>
  <c r="G242" i="7"/>
  <c r="G246" i="29"/>
  <c r="G246" i="28"/>
  <c r="G246" i="27"/>
  <c r="G246" i="26"/>
  <c r="G246" i="25"/>
  <c r="G246" i="7"/>
  <c r="G250" i="29"/>
  <c r="G250" i="28"/>
  <c r="G250" i="27"/>
  <c r="G250" i="26"/>
  <c r="G250" i="25"/>
  <c r="G250" i="7"/>
  <c r="G254" i="29"/>
  <c r="G254" i="28"/>
  <c r="G254" i="27"/>
  <c r="G254" i="26"/>
  <c r="G254" i="25"/>
  <c r="G254" i="7"/>
  <c r="G258" i="29"/>
  <c r="G258" i="28"/>
  <c r="G258" i="27"/>
  <c r="G258" i="26"/>
  <c r="G258" i="25"/>
  <c r="G258" i="7"/>
  <c r="G262" i="29"/>
  <c r="G262" i="28"/>
  <c r="G262" i="27"/>
  <c r="G262" i="26"/>
  <c r="G262" i="7"/>
  <c r="G262" i="25"/>
  <c r="G266" i="29"/>
  <c r="G266" i="28"/>
  <c r="G266" i="27"/>
  <c r="G266" i="26"/>
  <c r="G266" i="7"/>
  <c r="G266" i="25"/>
  <c r="G270" i="29"/>
  <c r="G270" i="28"/>
  <c r="G270" i="27"/>
  <c r="G270" i="26"/>
  <c r="G270" i="25"/>
  <c r="G270" i="7"/>
  <c r="G276" i="29"/>
  <c r="G276" i="28"/>
  <c r="G276" i="27"/>
  <c r="G276" i="26"/>
  <c r="G276" i="25"/>
  <c r="G276" i="7"/>
  <c r="G280" i="29"/>
  <c r="G280" i="28"/>
  <c r="G280" i="27"/>
  <c r="G280" i="25"/>
  <c r="G280" i="26"/>
  <c r="G280" i="7"/>
  <c r="G284" i="29"/>
  <c r="G284" i="28"/>
  <c r="G284" i="27"/>
  <c r="G284" i="26"/>
  <c r="G284" i="7"/>
  <c r="G284" i="25"/>
  <c r="G288" i="29"/>
  <c r="G288" i="28"/>
  <c r="G288" i="27"/>
  <c r="G288" i="26"/>
  <c r="G288" i="7"/>
  <c r="G288" i="25"/>
  <c r="G292" i="29"/>
  <c r="G292" i="28"/>
  <c r="G292" i="26"/>
  <c r="G292" i="27"/>
  <c r="G292" i="25"/>
  <c r="G292" i="7"/>
  <c r="G296" i="29"/>
  <c r="G296" i="28"/>
  <c r="G296" i="27"/>
  <c r="G296" i="25"/>
  <c r="G296" i="7"/>
  <c r="G296" i="26"/>
  <c r="G300" i="29"/>
  <c r="G300" i="28"/>
  <c r="G300" i="27"/>
  <c r="G300" i="26"/>
  <c r="G300" i="25"/>
  <c r="G300" i="7"/>
  <c r="G306" i="29"/>
  <c r="G306" i="28"/>
  <c r="G306" i="27"/>
  <c r="G306" i="26"/>
  <c r="G306" i="7"/>
  <c r="G306" i="25"/>
  <c r="G310" i="29"/>
  <c r="G310" i="28"/>
  <c r="G310" i="27"/>
  <c r="G310" i="26"/>
  <c r="G310" i="25"/>
  <c r="G310" i="7"/>
  <c r="G314" i="29"/>
  <c r="G314" i="28"/>
  <c r="G314" i="27"/>
  <c r="G314" i="26"/>
  <c r="G314" i="7"/>
  <c r="G314" i="25"/>
  <c r="G318" i="29"/>
  <c r="G318" i="28"/>
  <c r="G318" i="27"/>
  <c r="G318" i="26"/>
  <c r="G318" i="25"/>
  <c r="G318" i="7"/>
  <c r="G322" i="29"/>
  <c r="G322" i="28"/>
  <c r="G322" i="27"/>
  <c r="G322" i="26"/>
  <c r="G322" i="7"/>
  <c r="G322" i="25"/>
  <c r="G326" i="29"/>
  <c r="G326" i="28"/>
  <c r="G326" i="27"/>
  <c r="G326" i="26"/>
  <c r="G326" i="25"/>
  <c r="G326" i="7"/>
  <c r="G330" i="29"/>
  <c r="G330" i="28"/>
  <c r="G330" i="26"/>
  <c r="G330" i="27"/>
  <c r="G330" i="7"/>
  <c r="G330" i="25"/>
  <c r="G334" i="29"/>
  <c r="G334" i="28"/>
  <c r="G334" i="27"/>
  <c r="G334" i="26"/>
  <c r="G334" i="25"/>
  <c r="G334" i="7"/>
  <c r="G340" i="29"/>
  <c r="G340" i="28"/>
  <c r="G340" i="27"/>
  <c r="G340" i="7"/>
  <c r="G340" i="25"/>
  <c r="G340" i="26"/>
  <c r="G344" i="29"/>
  <c r="G344" i="28"/>
  <c r="G344" i="27"/>
  <c r="G344" i="26"/>
  <c r="G344" i="25"/>
  <c r="G344" i="7"/>
  <c r="G348" i="29"/>
  <c r="G348" i="28"/>
  <c r="G348" i="27"/>
  <c r="G348" i="26"/>
  <c r="G348" i="25"/>
  <c r="G348" i="7"/>
  <c r="G352" i="29"/>
  <c r="G352" i="28"/>
  <c r="G352" i="27"/>
  <c r="G352" i="26"/>
  <c r="G352" i="7"/>
  <c r="G352" i="25"/>
  <c r="G356" i="29"/>
  <c r="G356" i="28"/>
  <c r="G356" i="27"/>
  <c r="G356" i="7"/>
  <c r="G356" i="25"/>
  <c r="G356" i="26"/>
  <c r="G360" i="29"/>
  <c r="G360" i="28"/>
  <c r="G360" i="27"/>
  <c r="G360" i="26"/>
  <c r="G360" i="7"/>
  <c r="G360" i="25"/>
  <c r="G364" i="29"/>
  <c r="G364" i="28"/>
  <c r="G364" i="27"/>
  <c r="G364" i="26"/>
  <c r="G364" i="7"/>
  <c r="G364" i="25"/>
  <c r="G370" i="29"/>
  <c r="G370" i="28"/>
  <c r="G370" i="27"/>
  <c r="G370" i="26"/>
  <c r="G370" i="25"/>
  <c r="G370" i="7"/>
  <c r="G374" i="29"/>
  <c r="G374" i="28"/>
  <c r="G374" i="27"/>
  <c r="G374" i="26"/>
  <c r="G374" i="7"/>
  <c r="G374" i="25"/>
  <c r="G378" i="29"/>
  <c r="G378" i="28"/>
  <c r="G378" i="27"/>
  <c r="G378" i="26"/>
  <c r="G378" i="7"/>
  <c r="G378" i="25"/>
  <c r="G382" i="29"/>
  <c r="G382" i="28"/>
  <c r="G382" i="27"/>
  <c r="G382" i="25"/>
  <c r="G382" i="7"/>
  <c r="G382" i="26"/>
  <c r="G386" i="29"/>
  <c r="G386" i="28"/>
  <c r="G386" i="27"/>
  <c r="G386" i="26"/>
  <c r="G386" i="25"/>
  <c r="G386" i="7"/>
  <c r="G390" i="29"/>
  <c r="G390" i="28"/>
  <c r="G390" i="26"/>
  <c r="G390" i="27"/>
  <c r="G390" i="25"/>
  <c r="G390" i="7"/>
  <c r="G394" i="29"/>
  <c r="G394" i="28"/>
  <c r="G394" i="27"/>
  <c r="G394" i="26"/>
  <c r="G394" i="25"/>
  <c r="G394" i="7"/>
  <c r="G398" i="29"/>
  <c r="G398" i="28"/>
  <c r="G398" i="26"/>
  <c r="G398" i="27"/>
  <c r="G398" i="25"/>
  <c r="G398" i="7"/>
  <c r="G404" i="29"/>
  <c r="G404" i="28"/>
  <c r="G404" i="27"/>
  <c r="G404" i="26"/>
  <c r="G404" i="25"/>
  <c r="G404" i="7"/>
  <c r="G408" i="29"/>
  <c r="G408" i="28"/>
  <c r="G408" i="26"/>
  <c r="G408" i="7"/>
  <c r="G408" i="27"/>
  <c r="G408" i="25"/>
  <c r="G412" i="29"/>
  <c r="G412" i="28"/>
  <c r="G412" i="27"/>
  <c r="G412" i="26"/>
  <c r="G412" i="25"/>
  <c r="G412" i="7"/>
  <c r="G416" i="29"/>
  <c r="G416" i="28"/>
  <c r="G416" i="27"/>
  <c r="G416" i="26"/>
  <c r="G416" i="25"/>
  <c r="G416" i="7"/>
  <c r="G420" i="29"/>
  <c r="G420" i="28"/>
  <c r="G420" i="26"/>
  <c r="G420" i="27"/>
  <c r="G420" i="25"/>
  <c r="G420" i="7"/>
  <c r="G424" i="29"/>
  <c r="G424" i="28"/>
  <c r="G424" i="27"/>
  <c r="G424" i="26"/>
  <c r="G424" i="25"/>
  <c r="G424" i="7"/>
  <c r="G428" i="29"/>
  <c r="G428" i="28"/>
  <c r="G428" i="27"/>
  <c r="G428" i="26"/>
  <c r="G428" i="25"/>
  <c r="G428" i="7"/>
  <c r="G434" i="29"/>
  <c r="G434" i="28"/>
  <c r="G434" i="26"/>
  <c r="G434" i="25"/>
  <c r="G434" i="7"/>
  <c r="G434" i="27"/>
  <c r="G438" i="29"/>
  <c r="G438" i="28"/>
  <c r="G438" i="27"/>
  <c r="G438" i="26"/>
  <c r="G438" i="25"/>
  <c r="G438" i="7"/>
  <c r="G442" i="29"/>
  <c r="G442" i="28"/>
  <c r="G442" i="27"/>
  <c r="G442" i="26"/>
  <c r="G442" i="7"/>
  <c r="G442" i="25"/>
  <c r="G446" i="29"/>
  <c r="G446" i="28"/>
  <c r="G446" i="27"/>
  <c r="G446" i="26"/>
  <c r="G446" i="7"/>
  <c r="G446" i="25"/>
  <c r="G450" i="29"/>
  <c r="G450" i="28"/>
  <c r="G450" i="27"/>
  <c r="G450" i="7"/>
  <c r="G450" i="26"/>
  <c r="G450" i="25"/>
  <c r="G454" i="29"/>
  <c r="G454" i="28"/>
  <c r="G454" i="27"/>
  <c r="G454" i="26"/>
  <c r="G454" i="7"/>
  <c r="G454" i="25"/>
  <c r="G458" i="29"/>
  <c r="G458" i="28"/>
  <c r="G458" i="27"/>
  <c r="G458" i="26"/>
  <c r="G458" i="25"/>
  <c r="G458" i="7"/>
  <c r="G462" i="29"/>
  <c r="G462" i="28"/>
  <c r="G462" i="27"/>
  <c r="G462" i="25"/>
  <c r="G462" i="7"/>
  <c r="G462" i="26"/>
  <c r="G468" i="29"/>
  <c r="G468" i="28"/>
  <c r="G468" i="26"/>
  <c r="G468" i="27"/>
  <c r="G468" i="7"/>
  <c r="G468" i="25"/>
  <c r="G472" i="29"/>
  <c r="G472" i="28"/>
  <c r="G472" i="27"/>
  <c r="G472" i="26"/>
  <c r="G472" i="25"/>
  <c r="G472" i="7"/>
  <c r="G476" i="29"/>
  <c r="G476" i="28"/>
  <c r="G476" i="27"/>
  <c r="G476" i="26"/>
  <c r="G476" i="7"/>
  <c r="G476" i="25"/>
  <c r="G480" i="29"/>
  <c r="G480" i="28"/>
  <c r="G480" i="27"/>
  <c r="G480" i="26"/>
  <c r="G480" i="25"/>
  <c r="G480" i="7"/>
  <c r="G484" i="29"/>
  <c r="G484" i="28"/>
  <c r="G484" i="27"/>
  <c r="G484" i="26"/>
  <c r="G484" i="7"/>
  <c r="G484" i="25"/>
  <c r="G488" i="29"/>
  <c r="G488" i="28"/>
  <c r="G488" i="27"/>
  <c r="G488" i="26"/>
  <c r="G488" i="25"/>
  <c r="G488" i="7"/>
  <c r="G492" i="29"/>
  <c r="G492" i="28"/>
  <c r="G492" i="27"/>
  <c r="G492" i="7"/>
  <c r="G492" i="26"/>
  <c r="G492" i="25"/>
  <c r="G498" i="29"/>
  <c r="G498" i="28"/>
  <c r="G498" i="27"/>
  <c r="G498" i="25"/>
  <c r="G498" i="7"/>
  <c r="G498" i="26"/>
  <c r="G502" i="29"/>
  <c r="G502" i="28"/>
  <c r="G502" i="27"/>
  <c r="G502" i="26"/>
  <c r="G502" i="25"/>
  <c r="G502" i="7"/>
  <c r="G506" i="29"/>
  <c r="G506" i="28"/>
  <c r="G506" i="27"/>
  <c r="G506" i="26"/>
  <c r="G506" i="7"/>
  <c r="G506" i="25"/>
  <c r="G510" i="29"/>
  <c r="G510" i="28"/>
  <c r="G510" i="26"/>
  <c r="G510" i="27"/>
  <c r="G510" i="25"/>
  <c r="G510" i="7"/>
  <c r="G514" i="29"/>
  <c r="G514" i="28"/>
  <c r="G514" i="27"/>
  <c r="G514" i="26"/>
  <c r="G514" i="25"/>
  <c r="G514" i="7"/>
  <c r="G518" i="29"/>
  <c r="G518" i="28"/>
  <c r="G518" i="26"/>
  <c r="G518" i="27"/>
  <c r="G518" i="7"/>
  <c r="G518" i="25"/>
  <c r="G522" i="29"/>
  <c r="G522" i="28"/>
  <c r="G522" i="27"/>
  <c r="G522" i="26"/>
  <c r="G522" i="25"/>
  <c r="G522" i="7"/>
  <c r="G526" i="29"/>
  <c r="G526" i="28"/>
  <c r="G526" i="26"/>
  <c r="G526" i="27"/>
  <c r="G526" i="25"/>
  <c r="G526" i="7"/>
  <c r="G532" i="29"/>
  <c r="G532" i="28"/>
  <c r="G532" i="27"/>
  <c r="G532" i="26"/>
  <c r="G532" i="25"/>
  <c r="G532" i="7"/>
  <c r="G536" i="29"/>
  <c r="G536" i="28"/>
  <c r="G536" i="27"/>
  <c r="G536" i="26"/>
  <c r="G536" i="7"/>
  <c r="G536" i="25"/>
  <c r="G540" i="29"/>
  <c r="G540" i="28"/>
  <c r="G540" i="27"/>
  <c r="G540" i="26"/>
  <c r="G540" i="7"/>
  <c r="G540" i="25"/>
  <c r="G544" i="29"/>
  <c r="G544" i="28"/>
  <c r="G544" i="26"/>
  <c r="G544" i="27"/>
  <c r="G544" i="25"/>
  <c r="G544" i="7"/>
  <c r="G548" i="29"/>
  <c r="G548" i="28"/>
  <c r="G548" i="26"/>
  <c r="G548" i="27"/>
  <c r="G548" i="7"/>
  <c r="G548" i="25"/>
  <c r="G552" i="29"/>
  <c r="G552" i="28"/>
  <c r="G552" i="27"/>
  <c r="G552" i="26"/>
  <c r="G552" i="7"/>
  <c r="G552" i="25"/>
  <c r="G556" i="29"/>
  <c r="G556" i="28"/>
  <c r="G556" i="27"/>
  <c r="G556" i="26"/>
  <c r="G556" i="7"/>
  <c r="G556" i="25"/>
  <c r="G562" i="29"/>
  <c r="G562" i="28"/>
  <c r="G562" i="27"/>
  <c r="G562" i="26"/>
  <c r="G562" i="25"/>
  <c r="G562" i="7"/>
  <c r="G566" i="29"/>
  <c r="G566" i="28"/>
  <c r="G566" i="27"/>
  <c r="G566" i="26"/>
  <c r="G566" i="7"/>
  <c r="G566" i="25"/>
  <c r="G570" i="29"/>
  <c r="G570" i="28"/>
  <c r="G570" i="27"/>
  <c r="G570" i="25"/>
  <c r="G570" i="26"/>
  <c r="G570" i="7"/>
  <c r="G574" i="29"/>
  <c r="G574" i="28"/>
  <c r="G574" i="26"/>
  <c r="G574" i="27"/>
  <c r="G574" i="25"/>
  <c r="G574" i="7"/>
  <c r="G578" i="29"/>
  <c r="G578" i="28"/>
  <c r="G578" i="27"/>
  <c r="G578" i="26"/>
  <c r="G578" i="7"/>
  <c r="G578" i="25"/>
  <c r="G582" i="29"/>
  <c r="G582" i="28"/>
  <c r="G582" i="27"/>
  <c r="G582" i="26"/>
  <c r="G582" i="25"/>
  <c r="G582" i="7"/>
  <c r="G586" i="29"/>
  <c r="G586" i="28"/>
  <c r="G586" i="26"/>
  <c r="G586" i="25"/>
  <c r="G586" i="27"/>
  <c r="G586" i="7"/>
  <c r="G590" i="29"/>
  <c r="G590" i="28"/>
  <c r="G590" i="26"/>
  <c r="G590" i="27"/>
  <c r="G590" i="25"/>
  <c r="G590" i="7"/>
  <c r="G596" i="29"/>
  <c r="G596" i="28"/>
  <c r="G596" i="27"/>
  <c r="G596" i="26"/>
  <c r="G596" i="25"/>
  <c r="G596" i="7"/>
  <c r="G600" i="29"/>
  <c r="G600" i="28"/>
  <c r="G600" i="27"/>
  <c r="G600" i="26"/>
  <c r="G600" i="7"/>
  <c r="G600" i="25"/>
  <c r="G604" i="29"/>
  <c r="G604" i="28"/>
  <c r="G604" i="27"/>
  <c r="G604" i="25"/>
  <c r="G604" i="26"/>
  <c r="G604" i="7"/>
  <c r="G608" i="29"/>
  <c r="G608" i="28"/>
  <c r="G608" i="27"/>
  <c r="G608" i="26"/>
  <c r="G608" i="7"/>
  <c r="G608" i="25"/>
  <c r="G612" i="29"/>
  <c r="G612" i="28"/>
  <c r="G612" i="27"/>
  <c r="G612" i="25"/>
  <c r="G612" i="7"/>
  <c r="G612" i="26"/>
  <c r="G616" i="29"/>
  <c r="G616" i="28"/>
  <c r="G616" i="27"/>
  <c r="G616" i="26"/>
  <c r="G616" i="7"/>
  <c r="G616" i="25"/>
  <c r="G620" i="29"/>
  <c r="G620" i="28"/>
  <c r="G620" i="27"/>
  <c r="G620" i="26"/>
  <c r="G620" i="25"/>
  <c r="G620" i="7"/>
  <c r="G626" i="29"/>
  <c r="G626" i="28"/>
  <c r="G626" i="27"/>
  <c r="G626" i="26"/>
  <c r="G626" i="25"/>
  <c r="G626" i="7"/>
  <c r="G630" i="29"/>
  <c r="G630" i="28"/>
  <c r="G630" i="27"/>
  <c r="G630" i="26"/>
  <c r="G630" i="25"/>
  <c r="G630" i="7"/>
  <c r="G634" i="29"/>
  <c r="G634" i="28"/>
  <c r="G634" i="27"/>
  <c r="G634" i="26"/>
  <c r="G634" i="25"/>
  <c r="G634" i="7"/>
  <c r="G638" i="29"/>
  <c r="G638" i="28"/>
  <c r="G638" i="27"/>
  <c r="G638" i="26"/>
  <c r="G638" i="25"/>
  <c r="G638" i="7"/>
  <c r="G642" i="29"/>
  <c r="G642" i="28"/>
  <c r="G642" i="27"/>
  <c r="G642" i="26"/>
  <c r="G642" i="7"/>
  <c r="G642" i="25"/>
  <c r="G646" i="29"/>
  <c r="G646" i="28"/>
  <c r="G646" i="27"/>
  <c r="G646" i="26"/>
  <c r="G646" i="25"/>
  <c r="G646" i="7"/>
  <c r="G650" i="29"/>
  <c r="G650" i="28"/>
  <c r="G650" i="27"/>
  <c r="G650" i="26"/>
  <c r="G650" i="25"/>
  <c r="G650" i="7"/>
  <c r="G654" i="29"/>
  <c r="G654" i="28"/>
  <c r="G654" i="27"/>
  <c r="G654" i="26"/>
  <c r="G654" i="25"/>
  <c r="G654" i="7"/>
  <c r="G660" i="29"/>
  <c r="G660" i="28"/>
  <c r="G660" i="27"/>
  <c r="G660" i="26"/>
  <c r="G660" i="25"/>
  <c r="G660" i="7"/>
  <c r="G664" i="29"/>
  <c r="G664" i="28"/>
  <c r="G664" i="27"/>
  <c r="G664" i="26"/>
  <c r="G664" i="25"/>
  <c r="G664" i="7"/>
  <c r="G668" i="29"/>
  <c r="G668" i="28"/>
  <c r="G668" i="26"/>
  <c r="G668" i="27"/>
  <c r="G668" i="25"/>
  <c r="G668" i="7"/>
  <c r="G672" i="29"/>
  <c r="G672" i="28"/>
  <c r="G672" i="27"/>
  <c r="G672" i="26"/>
  <c r="G672" i="25"/>
  <c r="G672" i="7"/>
  <c r="G676" i="29"/>
  <c r="G676" i="28"/>
  <c r="G676" i="27"/>
  <c r="G676" i="25"/>
  <c r="G676" i="26"/>
  <c r="G676" i="7"/>
  <c r="G680" i="29"/>
  <c r="G680" i="28"/>
  <c r="G680" i="27"/>
  <c r="G680" i="25"/>
  <c r="G680" i="26"/>
  <c r="G680" i="7"/>
  <c r="G684" i="29"/>
  <c r="G684" i="28"/>
  <c r="G684" i="27"/>
  <c r="G684" i="26"/>
  <c r="G684" i="25"/>
  <c r="G684" i="7"/>
  <c r="G690" i="29"/>
  <c r="G690" i="28"/>
  <c r="G690" i="27"/>
  <c r="G690" i="26"/>
  <c r="G690" i="25"/>
  <c r="G690" i="7"/>
  <c r="G694" i="29"/>
  <c r="G694" i="28"/>
  <c r="G694" i="27"/>
  <c r="G694" i="25"/>
  <c r="G694" i="26"/>
  <c r="G694" i="7"/>
  <c r="G698" i="29"/>
  <c r="G698" i="28"/>
  <c r="G698" i="27"/>
  <c r="G698" i="26"/>
  <c r="G698" i="25"/>
  <c r="G698" i="7"/>
  <c r="G702" i="29"/>
  <c r="G702" i="28"/>
  <c r="G702" i="27"/>
  <c r="G702" i="26"/>
  <c r="G702" i="25"/>
  <c r="G702" i="7"/>
  <c r="G706" i="29"/>
  <c r="G706" i="28"/>
  <c r="G706" i="27"/>
  <c r="G706" i="26"/>
  <c r="G706" i="25"/>
  <c r="G706" i="7"/>
  <c r="G710" i="29"/>
  <c r="G710" i="28"/>
  <c r="G710" i="27"/>
  <c r="G710" i="25"/>
  <c r="G710" i="26"/>
  <c r="G710" i="7"/>
  <c r="G714" i="29"/>
  <c r="G714" i="28"/>
  <c r="G714" i="27"/>
  <c r="G714" i="26"/>
  <c r="G714" i="25"/>
  <c r="G714" i="7"/>
  <c r="G718" i="29"/>
  <c r="G718" i="28"/>
  <c r="G718" i="27"/>
  <c r="G718" i="26"/>
  <c r="G718" i="25"/>
  <c r="G718" i="7"/>
  <c r="G724" i="29"/>
  <c r="G724" i="28"/>
  <c r="G724" i="27"/>
  <c r="G724" i="25"/>
  <c r="G724" i="26"/>
  <c r="G724" i="7"/>
  <c r="G728" i="29"/>
  <c r="G728" i="28"/>
  <c r="G728" i="27"/>
  <c r="G728" i="26"/>
  <c r="G728" i="7"/>
  <c r="G728" i="25"/>
  <c r="G732" i="29"/>
  <c r="G732" i="28"/>
  <c r="G732" i="27"/>
  <c r="G732" i="26"/>
  <c r="G732" i="25"/>
  <c r="G732" i="7"/>
  <c r="G736" i="29"/>
  <c r="G736" i="28"/>
  <c r="G736" i="27"/>
  <c r="G736" i="25"/>
  <c r="G736" i="26"/>
  <c r="G736" i="7"/>
  <c r="G740" i="29"/>
  <c r="G740" i="28"/>
  <c r="G740" i="27"/>
  <c r="G740" i="26"/>
  <c r="G740" i="7"/>
  <c r="G740" i="25"/>
  <c r="G744" i="29"/>
  <c r="G744" i="28"/>
  <c r="G744" i="26"/>
  <c r="G744" i="27"/>
  <c r="G744" i="25"/>
  <c r="G744" i="7"/>
  <c r="G748" i="29"/>
  <c r="G748" i="28"/>
  <c r="G748" i="27"/>
  <c r="G748" i="25"/>
  <c r="G748" i="26"/>
  <c r="G748" i="7"/>
  <c r="G754" i="29"/>
  <c r="G754" i="28"/>
  <c r="G754" i="27"/>
  <c r="G754" i="25"/>
  <c r="G754" i="26"/>
  <c r="G754" i="7"/>
  <c r="G758" i="29"/>
  <c r="G758" i="28"/>
  <c r="G758" i="27"/>
  <c r="G758" i="26"/>
  <c r="G758" i="25"/>
  <c r="G758" i="7"/>
  <c r="G762" i="29"/>
  <c r="G762" i="28"/>
  <c r="G762" i="27"/>
  <c r="G762" i="26"/>
  <c r="G762" i="25"/>
  <c r="G762" i="7"/>
  <c r="G766" i="29"/>
  <c r="G766" i="28"/>
  <c r="G766" i="27"/>
  <c r="G766" i="26"/>
  <c r="G766" i="7"/>
  <c r="G766" i="25"/>
  <c r="G770" i="29"/>
  <c r="G770" i="28"/>
  <c r="G770" i="27"/>
  <c r="G770" i="26"/>
  <c r="G770" i="25"/>
  <c r="G770" i="7"/>
  <c r="G774" i="29"/>
  <c r="G774" i="28"/>
  <c r="G774" i="27"/>
  <c r="G774" i="25"/>
  <c r="G774" i="26"/>
  <c r="G774" i="7"/>
  <c r="G778" i="29"/>
  <c r="G778" i="28"/>
  <c r="G778" i="27"/>
  <c r="G778" i="26"/>
  <c r="G778" i="25"/>
  <c r="G778" i="7"/>
  <c r="G782" i="29"/>
  <c r="G782" i="28"/>
  <c r="G782" i="27"/>
  <c r="G782" i="25"/>
  <c r="G782" i="26"/>
  <c r="G782" i="7"/>
  <c r="G788" i="29"/>
  <c r="G788" i="28"/>
  <c r="G788" i="27"/>
  <c r="G788" i="26"/>
  <c r="G788" i="25"/>
  <c r="G788" i="7"/>
  <c r="G792" i="29"/>
  <c r="G792" i="28"/>
  <c r="G792" i="27"/>
  <c r="G792" i="25"/>
  <c r="G792" i="7"/>
  <c r="G792" i="26"/>
  <c r="G796" i="29"/>
  <c r="G796" i="28"/>
  <c r="G796" i="27"/>
  <c r="G796" i="26"/>
  <c r="G796" i="25"/>
  <c r="G796" i="7"/>
  <c r="G800" i="29"/>
  <c r="G800" i="28"/>
  <c r="G800" i="27"/>
  <c r="G800" i="26"/>
  <c r="G800" i="25"/>
  <c r="G800" i="7"/>
  <c r="G804" i="29"/>
  <c r="G804" i="28"/>
  <c r="G804" i="27"/>
  <c r="G804" i="26"/>
  <c r="G804" i="25"/>
  <c r="G804" i="7"/>
  <c r="G808" i="29"/>
  <c r="G808" i="28"/>
  <c r="G808" i="27"/>
  <c r="G808" i="26"/>
  <c r="G808" i="25"/>
  <c r="G808" i="7"/>
  <c r="G812" i="29"/>
  <c r="G812" i="28"/>
  <c r="G812" i="27"/>
  <c r="G812" i="25"/>
  <c r="G812" i="26"/>
  <c r="G812" i="7"/>
  <c r="G818" i="29"/>
  <c r="G818" i="28"/>
  <c r="G818" i="27"/>
  <c r="G818" i="26"/>
  <c r="G818" i="25"/>
  <c r="G818" i="7"/>
  <c r="G822" i="29"/>
  <c r="G822" i="28"/>
  <c r="G822" i="27"/>
  <c r="G822" i="25"/>
  <c r="G822" i="26"/>
  <c r="G822" i="7"/>
  <c r="G826" i="29"/>
  <c r="G826" i="28"/>
  <c r="G826" i="27"/>
  <c r="G826" i="26"/>
  <c r="G826" i="7"/>
  <c r="G826" i="25"/>
  <c r="G830" i="29"/>
  <c r="G830" i="28"/>
  <c r="G830" i="27"/>
  <c r="G830" i="25"/>
  <c r="G830" i="26"/>
  <c r="G830" i="7"/>
  <c r="G834" i="29"/>
  <c r="G834" i="28"/>
  <c r="G834" i="27"/>
  <c r="G834" i="25"/>
  <c r="G834" i="26"/>
  <c r="G834" i="7"/>
  <c r="G838" i="29"/>
  <c r="G838" i="28"/>
  <c r="G838" i="27"/>
  <c r="G838" i="26"/>
  <c r="G838" i="7"/>
  <c r="G838" i="25"/>
  <c r="G842" i="29"/>
  <c r="G842" i="28"/>
  <c r="G842" i="27"/>
  <c r="G842" i="26"/>
  <c r="G842" i="25"/>
  <c r="G842" i="7"/>
  <c r="G846" i="29"/>
  <c r="G846" i="28"/>
  <c r="G846" i="27"/>
  <c r="G846" i="26"/>
  <c r="G846" i="25"/>
  <c r="G846" i="7"/>
  <c r="G852" i="29"/>
  <c r="G852" i="28"/>
  <c r="G852" i="27"/>
  <c r="G852" i="26"/>
  <c r="G852" i="25"/>
  <c r="G852" i="7"/>
  <c r="G856" i="29"/>
  <c r="G856" i="28"/>
  <c r="G856" i="27"/>
  <c r="G856" i="26"/>
  <c r="G856" i="25"/>
  <c r="G856" i="7"/>
  <c r="G860" i="29"/>
  <c r="G860" i="28"/>
  <c r="G860" i="26"/>
  <c r="G860" i="27"/>
  <c r="G860" i="25"/>
  <c r="G860" i="7"/>
  <c r="G864" i="29"/>
  <c r="G864" i="28"/>
  <c r="G864" i="27"/>
  <c r="G864" i="26"/>
  <c r="G864" i="25"/>
  <c r="G864" i="7"/>
  <c r="G868" i="29"/>
  <c r="G868" i="28"/>
  <c r="G868" i="27"/>
  <c r="G868" i="26"/>
  <c r="G868" i="25"/>
  <c r="G868" i="7"/>
  <c r="G872" i="29"/>
  <c r="G872" i="28"/>
  <c r="G872" i="27"/>
  <c r="G872" i="26"/>
  <c r="G872" i="25"/>
  <c r="G872" i="7"/>
  <c r="G876" i="29"/>
  <c r="G876" i="28"/>
  <c r="G876" i="27"/>
  <c r="G876" i="26"/>
  <c r="G876" i="25"/>
  <c r="G876" i="7"/>
  <c r="G882" i="29"/>
  <c r="G882" i="28"/>
  <c r="G882" i="27"/>
  <c r="G882" i="26"/>
  <c r="G882" i="25"/>
  <c r="G882" i="7"/>
  <c r="G886" i="29"/>
  <c r="G886" i="28"/>
  <c r="G886" i="27"/>
  <c r="G886" i="26"/>
  <c r="G886" i="25"/>
  <c r="G886" i="7"/>
  <c r="G890" i="29"/>
  <c r="G890" i="28"/>
  <c r="G890" i="27"/>
  <c r="G890" i="26"/>
  <c r="G890" i="25"/>
  <c r="G890" i="7"/>
  <c r="G894" i="29"/>
  <c r="G894" i="28"/>
  <c r="G894" i="27"/>
  <c r="G894" i="26"/>
  <c r="G894" i="25"/>
  <c r="G894" i="7"/>
  <c r="G898" i="29"/>
  <c r="G898" i="28"/>
  <c r="G898" i="27"/>
  <c r="G898" i="25"/>
  <c r="G898" i="26"/>
  <c r="G898" i="7"/>
  <c r="G902" i="29"/>
  <c r="G902" i="28"/>
  <c r="G902" i="27"/>
  <c r="G902" i="26"/>
  <c r="G902" i="25"/>
  <c r="G902" i="7"/>
  <c r="G906" i="29"/>
  <c r="G906" i="28"/>
  <c r="G906" i="26"/>
  <c r="G906" i="27"/>
  <c r="G906" i="25"/>
  <c r="G906" i="7"/>
  <c r="G910" i="29"/>
  <c r="G910" i="28"/>
  <c r="G910" i="27"/>
  <c r="G910" i="26"/>
  <c r="G910" i="25"/>
  <c r="G910" i="7"/>
  <c r="G916" i="29"/>
  <c r="G916" i="28"/>
  <c r="G916" i="26"/>
  <c r="G916" i="27"/>
  <c r="G916" i="25"/>
  <c r="G916" i="7"/>
  <c r="G920" i="29"/>
  <c r="G920" i="28"/>
  <c r="G920" i="27"/>
  <c r="G920" i="26"/>
  <c r="G920" i="25"/>
  <c r="G920" i="7"/>
  <c r="G924" i="29"/>
  <c r="G924" i="28"/>
  <c r="G924" i="27"/>
  <c r="G924" i="26"/>
  <c r="G924" i="25"/>
  <c r="G924" i="7"/>
  <c r="G928" i="29"/>
  <c r="G928" i="28"/>
  <c r="G928" i="27"/>
  <c r="G928" i="26"/>
  <c r="G928" i="25"/>
  <c r="G928" i="7"/>
  <c r="G932" i="29"/>
  <c r="G932" i="28"/>
  <c r="G932" i="26"/>
  <c r="G932" i="27"/>
  <c r="G932" i="25"/>
  <c r="G932" i="7"/>
  <c r="G936" i="29"/>
  <c r="G936" i="28"/>
  <c r="G936" i="27"/>
  <c r="G936" i="26"/>
  <c r="G936" i="25"/>
  <c r="G936" i="7"/>
  <c r="G940" i="29"/>
  <c r="G940" i="28"/>
  <c r="G940" i="26"/>
  <c r="G940" i="27"/>
  <c r="G940" i="25"/>
  <c r="G940" i="7"/>
  <c r="G946" i="29"/>
  <c r="G946" i="28"/>
  <c r="G946" i="27"/>
  <c r="G946" i="26"/>
  <c r="G946" i="25"/>
  <c r="G946" i="7"/>
  <c r="G950" i="29"/>
  <c r="G950" i="28"/>
  <c r="G950" i="27"/>
  <c r="G950" i="26"/>
  <c r="G950" i="25"/>
  <c r="G950" i="7"/>
  <c r="G954" i="29"/>
  <c r="G954" i="28"/>
  <c r="G954" i="27"/>
  <c r="G954" i="26"/>
  <c r="G954" i="25"/>
  <c r="G954" i="7"/>
  <c r="G958" i="29"/>
  <c r="G958" i="28"/>
  <c r="G958" i="26"/>
  <c r="G958" i="27"/>
  <c r="G958" i="7"/>
  <c r="G958" i="25"/>
  <c r="G962" i="29"/>
  <c r="G962" i="28"/>
  <c r="G962" i="27"/>
  <c r="G962" i="25"/>
  <c r="G962" i="26"/>
  <c r="G962" i="7"/>
  <c r="G966" i="29"/>
  <c r="G966" i="28"/>
  <c r="G966" i="26"/>
  <c r="G966" i="27"/>
  <c r="G966" i="25"/>
  <c r="G966" i="7"/>
  <c r="G970" i="29"/>
  <c r="G970" i="28"/>
  <c r="G970" i="27"/>
  <c r="G970" i="26"/>
  <c r="G970" i="25"/>
  <c r="G970" i="7"/>
  <c r="G974" i="29"/>
  <c r="G974" i="28"/>
  <c r="G974" i="27"/>
  <c r="G974" i="26"/>
  <c r="G974" i="25"/>
  <c r="G974" i="7"/>
  <c r="G21" i="29"/>
  <c r="G21" i="28"/>
  <c r="G21" i="27"/>
  <c r="G21" i="26"/>
  <c r="G21" i="25"/>
  <c r="G25" i="29"/>
  <c r="G25" i="28"/>
  <c r="G25" i="27"/>
  <c r="G25" i="26"/>
  <c r="G25" i="25"/>
  <c r="G29" i="29"/>
  <c r="G29" i="27"/>
  <c r="G29" i="26"/>
  <c r="G29" i="28"/>
  <c r="G29" i="25"/>
  <c r="G33" i="29"/>
  <c r="G33" i="28"/>
  <c r="G33" i="26"/>
  <c r="G33" i="27"/>
  <c r="G33" i="25"/>
  <c r="G37" i="29"/>
  <c r="G37" i="28"/>
  <c r="G37" i="27"/>
  <c r="G37" i="26"/>
  <c r="G37" i="25"/>
  <c r="G41" i="29"/>
  <c r="G41" i="28"/>
  <c r="G41" i="27"/>
  <c r="G41" i="25"/>
  <c r="G41" i="26"/>
  <c r="G45" i="29"/>
  <c r="G45" i="28"/>
  <c r="G45" i="27"/>
  <c r="G45" i="26"/>
  <c r="G45" i="25"/>
  <c r="G51" i="29"/>
  <c r="G51" i="28"/>
  <c r="G51" i="27"/>
  <c r="G51" i="26"/>
  <c r="G51" i="7"/>
  <c r="G51" i="25"/>
  <c r="G55" i="29"/>
  <c r="G55" i="28"/>
  <c r="G55" i="27"/>
  <c r="G55" i="26"/>
  <c r="G55" i="25"/>
  <c r="G55" i="7"/>
  <c r="G59" i="29"/>
  <c r="G59" i="28"/>
  <c r="G59" i="27"/>
  <c r="G59" i="25"/>
  <c r="G59" i="7"/>
  <c r="G59" i="26"/>
  <c r="G63" i="29"/>
  <c r="G63" i="28"/>
  <c r="G63" i="27"/>
  <c r="G63" i="26"/>
  <c r="G63" i="7"/>
  <c r="G63" i="25"/>
  <c r="G67" i="29"/>
  <c r="G67" i="28"/>
  <c r="G67" i="27"/>
  <c r="G67" i="26"/>
  <c r="G67" i="7"/>
  <c r="G67" i="25"/>
  <c r="G71" i="29"/>
  <c r="G71" i="28"/>
  <c r="G71" i="27"/>
  <c r="G71" i="26"/>
  <c r="G71" i="25"/>
  <c r="G71" i="7"/>
  <c r="G75" i="29"/>
  <c r="G75" i="28"/>
  <c r="G75" i="27"/>
  <c r="G75" i="26"/>
  <c r="G75" i="7"/>
  <c r="G75" i="25"/>
  <c r="G81" i="29"/>
  <c r="G81" i="28"/>
  <c r="G81" i="27"/>
  <c r="G81" i="26"/>
  <c r="G81" i="7"/>
  <c r="G81" i="25"/>
  <c r="G85" i="29"/>
  <c r="G85" i="28"/>
  <c r="G85" i="27"/>
  <c r="G85" i="26"/>
  <c r="G85" i="7"/>
  <c r="G85" i="25"/>
  <c r="G89" i="29"/>
  <c r="G89" i="28"/>
  <c r="G89" i="27"/>
  <c r="G89" i="26"/>
  <c r="G89" i="7"/>
  <c r="G89" i="25"/>
  <c r="G93" i="29"/>
  <c r="G93" i="28"/>
  <c r="G93" i="27"/>
  <c r="G93" i="26"/>
  <c r="G93" i="7"/>
  <c r="G93" i="25"/>
  <c r="G97" i="29"/>
  <c r="G97" i="28"/>
  <c r="G97" i="27"/>
  <c r="G97" i="26"/>
  <c r="G97" i="7"/>
  <c r="G97" i="25"/>
  <c r="G101" i="29"/>
  <c r="G101" i="28"/>
  <c r="G101" i="27"/>
  <c r="G101" i="26"/>
  <c r="G101" i="7"/>
  <c r="G101" i="25"/>
  <c r="G105" i="29"/>
  <c r="G105" i="28"/>
  <c r="G105" i="27"/>
  <c r="G105" i="26"/>
  <c r="G105" i="7"/>
  <c r="G105" i="25"/>
  <c r="G109" i="29"/>
  <c r="G109" i="28"/>
  <c r="G109" i="27"/>
  <c r="G109" i="26"/>
  <c r="G109" i="7"/>
  <c r="G109" i="25"/>
  <c r="G115" i="29"/>
  <c r="G115" i="28"/>
  <c r="G115" i="27"/>
  <c r="G115" i="26"/>
  <c r="G115" i="7"/>
  <c r="G115" i="25"/>
  <c r="G119" i="29"/>
  <c r="G119" i="28"/>
  <c r="G119" i="27"/>
  <c r="G119" i="7"/>
  <c r="G119" i="25"/>
  <c r="G119" i="26"/>
  <c r="G123" i="29"/>
  <c r="G123" i="28"/>
  <c r="G123" i="26"/>
  <c r="G123" i="27"/>
  <c r="G123" i="25"/>
  <c r="G123" i="7"/>
  <c r="G127" i="29"/>
  <c r="G127" i="28"/>
  <c r="G127" i="27"/>
  <c r="G127" i="26"/>
  <c r="G127" i="25"/>
  <c r="G127" i="7"/>
  <c r="G131" i="29"/>
  <c r="G131" i="28"/>
  <c r="G131" i="27"/>
  <c r="G131" i="26"/>
  <c r="G131" i="7"/>
  <c r="G131" i="25"/>
  <c r="G135" i="29"/>
  <c r="G135" i="28"/>
  <c r="G135" i="27"/>
  <c r="G135" i="7"/>
  <c r="G135" i="25"/>
  <c r="G135" i="26"/>
  <c r="G139" i="29"/>
  <c r="G139" i="28"/>
  <c r="G139" i="27"/>
  <c r="G139" i="25"/>
  <c r="G139" i="7"/>
  <c r="G139" i="26"/>
  <c r="G145" i="29"/>
  <c r="G145" i="28"/>
  <c r="G145" i="27"/>
  <c r="G145" i="26"/>
  <c r="G145" i="7"/>
  <c r="G145" i="25"/>
  <c r="G149" i="29"/>
  <c r="G149" i="28"/>
  <c r="G149" i="27"/>
  <c r="G149" i="26"/>
  <c r="G149" i="7"/>
  <c r="G149" i="25"/>
  <c r="G153" i="29"/>
  <c r="G153" i="28"/>
  <c r="G153" i="27"/>
  <c r="G153" i="7"/>
  <c r="G153" i="25"/>
  <c r="G153" i="26"/>
  <c r="G157" i="29"/>
  <c r="G157" i="28"/>
  <c r="G157" i="27"/>
  <c r="G157" i="26"/>
  <c r="G157" i="25"/>
  <c r="G157" i="7"/>
  <c r="G161" i="29"/>
  <c r="G161" i="28"/>
  <c r="G161" i="27"/>
  <c r="G161" i="26"/>
  <c r="G161" i="25"/>
  <c r="G161" i="7"/>
  <c r="G165" i="29"/>
  <c r="G165" i="28"/>
  <c r="G165" i="27"/>
  <c r="G165" i="26"/>
  <c r="G165" i="7"/>
  <c r="G165" i="25"/>
  <c r="G169" i="29"/>
  <c r="G169" i="28"/>
  <c r="G169" i="27"/>
  <c r="G169" i="26"/>
  <c r="G169" i="7"/>
  <c r="G169" i="25"/>
  <c r="G173" i="29"/>
  <c r="G173" i="28"/>
  <c r="G173" i="27"/>
  <c r="G173" i="26"/>
  <c r="G173" i="7"/>
  <c r="G173" i="25"/>
  <c r="G179" i="29"/>
  <c r="G179" i="28"/>
  <c r="G179" i="27"/>
  <c r="G179" i="25"/>
  <c r="G179" i="7"/>
  <c r="G179" i="26"/>
  <c r="G183" i="29"/>
  <c r="G183" i="28"/>
  <c r="G183" i="27"/>
  <c r="G183" i="25"/>
  <c r="G183" i="7"/>
  <c r="G183" i="26"/>
  <c r="G187" i="29"/>
  <c r="G187" i="28"/>
  <c r="G187" i="27"/>
  <c r="G187" i="25"/>
  <c r="G187" i="7"/>
  <c r="G187" i="26"/>
  <c r="G191" i="29"/>
  <c r="G191" i="28"/>
  <c r="G191" i="25"/>
  <c r="G191" i="7"/>
  <c r="G191" i="27"/>
  <c r="G191" i="26"/>
  <c r="G195" i="29"/>
  <c r="G195" i="28"/>
  <c r="G195" i="27"/>
  <c r="G195" i="25"/>
  <c r="G195" i="7"/>
  <c r="G195" i="26"/>
  <c r="G199" i="29"/>
  <c r="G199" i="28"/>
  <c r="G199" i="27"/>
  <c r="G199" i="25"/>
  <c r="G199" i="7"/>
  <c r="G199" i="26"/>
  <c r="G203" i="29"/>
  <c r="G203" i="28"/>
  <c r="G203" i="27"/>
  <c r="G203" i="25"/>
  <c r="G203" i="7"/>
  <c r="G203" i="26"/>
  <c r="G209" i="29"/>
  <c r="G209" i="28"/>
  <c r="G209" i="27"/>
  <c r="G209" i="26"/>
  <c r="G209" i="7"/>
  <c r="G209" i="25"/>
  <c r="G213" i="29"/>
  <c r="G213" i="28"/>
  <c r="G213" i="27"/>
  <c r="G213" i="26"/>
  <c r="G213" i="7"/>
  <c r="G213" i="25"/>
  <c r="G217" i="29"/>
  <c r="G217" i="28"/>
  <c r="G217" i="27"/>
  <c r="G217" i="7"/>
  <c r="G217" i="25"/>
  <c r="G217" i="26"/>
  <c r="G221" i="29"/>
  <c r="G221" i="28"/>
  <c r="G221" i="27"/>
  <c r="G221" i="26"/>
  <c r="G221" i="25"/>
  <c r="G221" i="7"/>
  <c r="G225" i="29"/>
  <c r="G225" i="28"/>
  <c r="G225" i="27"/>
  <c r="G225" i="26"/>
  <c r="G225" i="25"/>
  <c r="G225" i="7"/>
  <c r="G229" i="29"/>
  <c r="G229" i="28"/>
  <c r="G229" i="27"/>
  <c r="G229" i="26"/>
  <c r="G229" i="7"/>
  <c r="G229" i="25"/>
  <c r="G233" i="29"/>
  <c r="G233" i="28"/>
  <c r="G233" i="27"/>
  <c r="G233" i="25"/>
  <c r="G233" i="7"/>
  <c r="G233" i="26"/>
  <c r="G237" i="29"/>
  <c r="G237" i="28"/>
  <c r="G237" i="27"/>
  <c r="G237" i="26"/>
  <c r="G237" i="25"/>
  <c r="G237" i="7"/>
  <c r="G243" i="29"/>
  <c r="G243" i="28"/>
  <c r="G243" i="27"/>
  <c r="G243" i="26"/>
  <c r="G243" i="7"/>
  <c r="G243" i="25"/>
  <c r="G247" i="29"/>
  <c r="G247" i="28"/>
  <c r="G247" i="27"/>
  <c r="G247" i="26"/>
  <c r="G247" i="25"/>
  <c r="G247" i="7"/>
  <c r="G251" i="29"/>
  <c r="G251" i="28"/>
  <c r="G251" i="27"/>
  <c r="G251" i="26"/>
  <c r="G251" i="7"/>
  <c r="G251" i="25"/>
  <c r="G255" i="29"/>
  <c r="G255" i="28"/>
  <c r="G255" i="27"/>
  <c r="G255" i="26"/>
  <c r="G255" i="7"/>
  <c r="G255" i="25"/>
  <c r="G259" i="29"/>
  <c r="G259" i="28"/>
  <c r="G259" i="27"/>
  <c r="G259" i="26"/>
  <c r="G259" i="7"/>
  <c r="G259" i="25"/>
  <c r="G263" i="29"/>
  <c r="G263" i="28"/>
  <c r="G263" i="27"/>
  <c r="G263" i="26"/>
  <c r="G263" i="25"/>
  <c r="G263" i="7"/>
  <c r="G267" i="29"/>
  <c r="G267" i="28"/>
  <c r="G267" i="27"/>
  <c r="G267" i="26"/>
  <c r="G267" i="25"/>
  <c r="G267" i="7"/>
  <c r="G273" i="29"/>
  <c r="G273" i="28"/>
  <c r="G273" i="27"/>
  <c r="G273" i="26"/>
  <c r="G273" i="25"/>
  <c r="G277" i="29"/>
  <c r="G277" i="28"/>
  <c r="G277" i="27"/>
  <c r="G277" i="26"/>
  <c r="G277" i="25"/>
  <c r="G277" i="7"/>
  <c r="G281" i="29"/>
  <c r="G281" i="28"/>
  <c r="G281" i="27"/>
  <c r="G281" i="26"/>
  <c r="G281" i="25"/>
  <c r="G281" i="7"/>
  <c r="G285" i="29"/>
  <c r="G285" i="28"/>
  <c r="G285" i="27"/>
  <c r="G285" i="26"/>
  <c r="G285" i="25"/>
  <c r="G285" i="7"/>
  <c r="G289" i="29"/>
  <c r="G289" i="28"/>
  <c r="G289" i="27"/>
  <c r="G289" i="26"/>
  <c r="G289" i="25"/>
  <c r="G289" i="7"/>
  <c r="G293" i="29"/>
  <c r="G293" i="28"/>
  <c r="G293" i="27"/>
  <c r="G293" i="25"/>
  <c r="G293" i="26"/>
  <c r="G293" i="7"/>
  <c r="G297" i="29"/>
  <c r="G297" i="28"/>
  <c r="G297" i="26"/>
  <c r="G297" i="25"/>
  <c r="G297" i="27"/>
  <c r="G297" i="7"/>
  <c r="G301" i="29"/>
  <c r="G301" i="28"/>
  <c r="G301" i="27"/>
  <c r="G301" i="26"/>
  <c r="G301" i="7"/>
  <c r="G301" i="25"/>
  <c r="G307" i="29"/>
  <c r="G307" i="28"/>
  <c r="G307" i="26"/>
  <c r="G307" i="27"/>
  <c r="G307" i="25"/>
  <c r="G307" i="7"/>
  <c r="G311" i="29"/>
  <c r="G311" i="28"/>
  <c r="G311" i="27"/>
  <c r="G311" i="26"/>
  <c r="G311" i="7"/>
  <c r="G311" i="25"/>
  <c r="G315" i="29"/>
  <c r="G315" i="28"/>
  <c r="G315" i="27"/>
  <c r="G315" i="26"/>
  <c r="G315" i="7"/>
  <c r="G315" i="25"/>
  <c r="G319" i="29"/>
  <c r="G319" i="28"/>
  <c r="G319" i="27"/>
  <c r="G319" i="26"/>
  <c r="G319" i="7"/>
  <c r="G319" i="25"/>
  <c r="G323" i="29"/>
  <c r="G323" i="28"/>
  <c r="G323" i="27"/>
  <c r="G323" i="26"/>
  <c r="G323" i="7"/>
  <c r="G323" i="25"/>
  <c r="G327" i="29"/>
  <c r="G327" i="28"/>
  <c r="G327" i="27"/>
  <c r="G327" i="26"/>
  <c r="G327" i="25"/>
  <c r="G327" i="7"/>
  <c r="G331" i="29"/>
  <c r="G331" i="28"/>
  <c r="G331" i="27"/>
  <c r="G331" i="26"/>
  <c r="G331" i="7"/>
  <c r="G331" i="25"/>
  <c r="G337" i="29"/>
  <c r="G337" i="28"/>
  <c r="G337" i="27"/>
  <c r="G337" i="26"/>
  <c r="G337" i="25"/>
  <c r="G341" i="29"/>
  <c r="G341" i="28"/>
  <c r="G341" i="27"/>
  <c r="G341" i="26"/>
  <c r="G341" i="25"/>
  <c r="G341" i="7"/>
  <c r="G345" i="29"/>
  <c r="G345" i="28"/>
  <c r="G345" i="27"/>
  <c r="G345" i="26"/>
  <c r="G345" i="25"/>
  <c r="G345" i="7"/>
  <c r="G349" i="29"/>
  <c r="G349" i="28"/>
  <c r="G349" i="27"/>
  <c r="G349" i="26"/>
  <c r="G349" i="25"/>
  <c r="G349" i="7"/>
  <c r="G353" i="29"/>
  <c r="G353" i="28"/>
  <c r="G353" i="26"/>
  <c r="G353" i="27"/>
  <c r="G353" i="25"/>
  <c r="G353" i="7"/>
  <c r="G357" i="29"/>
  <c r="G357" i="28"/>
  <c r="G357" i="27"/>
  <c r="G357" i="26"/>
  <c r="G357" i="25"/>
  <c r="G357" i="7"/>
  <c r="G361" i="29"/>
  <c r="G361" i="28"/>
  <c r="G361" i="27"/>
  <c r="G361" i="26"/>
  <c r="G361" i="25"/>
  <c r="G361" i="7"/>
  <c r="G365" i="29"/>
  <c r="G365" i="28"/>
  <c r="G365" i="27"/>
  <c r="G365" i="26"/>
  <c r="G365" i="25"/>
  <c r="G365" i="7"/>
  <c r="G371" i="29"/>
  <c r="G371" i="28"/>
  <c r="G371" i="27"/>
  <c r="G371" i="26"/>
  <c r="G371" i="7"/>
  <c r="G371" i="25"/>
  <c r="G375" i="29"/>
  <c r="G375" i="28"/>
  <c r="G375" i="26"/>
  <c r="G375" i="27"/>
  <c r="G375" i="25"/>
  <c r="G375" i="7"/>
  <c r="G379" i="29"/>
  <c r="G379" i="28"/>
  <c r="G379" i="27"/>
  <c r="G379" i="7"/>
  <c r="G379" i="26"/>
  <c r="G379" i="25"/>
  <c r="G383" i="29"/>
  <c r="G383" i="28"/>
  <c r="G383" i="27"/>
  <c r="G383" i="26"/>
  <c r="G383" i="7"/>
  <c r="G383" i="25"/>
  <c r="G387" i="29"/>
  <c r="G387" i="28"/>
  <c r="G387" i="27"/>
  <c r="G387" i="26"/>
  <c r="G387" i="7"/>
  <c r="G387" i="25"/>
  <c r="G391" i="29"/>
  <c r="G391" i="28"/>
  <c r="G391" i="27"/>
  <c r="G391" i="26"/>
  <c r="G391" i="7"/>
  <c r="G391" i="25"/>
  <c r="G395" i="29"/>
  <c r="G395" i="28"/>
  <c r="G395" i="27"/>
  <c r="G395" i="26"/>
  <c r="G395" i="7"/>
  <c r="G395" i="25"/>
  <c r="G401" i="29"/>
  <c r="G401" i="28"/>
  <c r="G401" i="27"/>
  <c r="G401" i="26"/>
  <c r="G401" i="25"/>
  <c r="G405" i="29"/>
  <c r="G405" i="28"/>
  <c r="G405" i="27"/>
  <c r="G405" i="26"/>
  <c r="G405" i="25"/>
  <c r="G405" i="7"/>
  <c r="G409" i="29"/>
  <c r="G409" i="28"/>
  <c r="G409" i="27"/>
  <c r="G409" i="26"/>
  <c r="G409" i="25"/>
  <c r="G409" i="7"/>
  <c r="G413" i="29"/>
  <c r="G413" i="28"/>
  <c r="G413" i="26"/>
  <c r="G413" i="27"/>
  <c r="G413" i="25"/>
  <c r="G413" i="7"/>
  <c r="G417" i="29"/>
  <c r="G417" i="28"/>
  <c r="G417" i="27"/>
  <c r="G417" i="26"/>
  <c r="G417" i="7"/>
  <c r="G417" i="25"/>
  <c r="G421" i="29"/>
  <c r="G421" i="28"/>
  <c r="G421" i="27"/>
  <c r="G421" i="26"/>
  <c r="G421" i="7"/>
  <c r="G421" i="25"/>
  <c r="G425" i="29"/>
  <c r="G425" i="28"/>
  <c r="G425" i="27"/>
  <c r="G425" i="7"/>
  <c r="G425" i="26"/>
  <c r="G425" i="25"/>
  <c r="G429" i="29"/>
  <c r="G429" i="28"/>
  <c r="G429" i="27"/>
  <c r="G429" i="26"/>
  <c r="G429" i="25"/>
  <c r="G429" i="7"/>
  <c r="G435" i="29"/>
  <c r="G435" i="28"/>
  <c r="G435" i="26"/>
  <c r="G435" i="27"/>
  <c r="G435" i="25"/>
  <c r="G435" i="7"/>
  <c r="G439" i="29"/>
  <c r="G439" i="28"/>
  <c r="G439" i="27"/>
  <c r="G439" i="26"/>
  <c r="G439" i="25"/>
  <c r="G439" i="7"/>
  <c r="G443" i="29"/>
  <c r="G443" i="28"/>
  <c r="G443" i="27"/>
  <c r="G443" i="26"/>
  <c r="G443" i="25"/>
  <c r="G443" i="7"/>
  <c r="G447" i="29"/>
  <c r="G447" i="28"/>
  <c r="G447" i="27"/>
  <c r="G447" i="26"/>
  <c r="G447" i="25"/>
  <c r="G447" i="7"/>
  <c r="G451" i="29"/>
  <c r="G451" i="28"/>
  <c r="G451" i="27"/>
  <c r="G451" i="26"/>
  <c r="G451" i="7"/>
  <c r="G451" i="25"/>
  <c r="G455" i="29"/>
  <c r="G455" i="28"/>
  <c r="G455" i="27"/>
  <c r="G455" i="26"/>
  <c r="G455" i="25"/>
  <c r="G455" i="7"/>
  <c r="G459" i="29"/>
  <c r="G459" i="28"/>
  <c r="G459" i="27"/>
  <c r="G459" i="26"/>
  <c r="G459" i="7"/>
  <c r="G459" i="25"/>
  <c r="G465" i="29"/>
  <c r="G465" i="28"/>
  <c r="G465" i="26"/>
  <c r="G465" i="27"/>
  <c r="G465" i="25"/>
  <c r="G469" i="29"/>
  <c r="G469" i="28"/>
  <c r="G469" i="27"/>
  <c r="G469" i="26"/>
  <c r="G469" i="25"/>
  <c r="G469" i="7"/>
  <c r="G473" i="29"/>
  <c r="G473" i="28"/>
  <c r="G473" i="27"/>
  <c r="G473" i="25"/>
  <c r="G473" i="7"/>
  <c r="G473" i="26"/>
  <c r="G477" i="29"/>
  <c r="G477" i="28"/>
  <c r="G477" i="26"/>
  <c r="G477" i="27"/>
  <c r="G477" i="7"/>
  <c r="G477" i="25"/>
  <c r="G481" i="29"/>
  <c r="G481" i="28"/>
  <c r="G481" i="27"/>
  <c r="G481" i="26"/>
  <c r="G481" i="25"/>
  <c r="G481" i="7"/>
  <c r="G485" i="29"/>
  <c r="G485" i="28"/>
  <c r="G485" i="27"/>
  <c r="G485" i="26"/>
  <c r="G485" i="25"/>
  <c r="G485" i="7"/>
  <c r="G489" i="29"/>
  <c r="G489" i="28"/>
  <c r="G489" i="27"/>
  <c r="G489" i="25"/>
  <c r="G489" i="7"/>
  <c r="G489" i="26"/>
  <c r="G493" i="29"/>
  <c r="G493" i="28"/>
  <c r="G493" i="26"/>
  <c r="G493" i="27"/>
  <c r="G493" i="25"/>
  <c r="G493" i="7"/>
  <c r="G499" i="29"/>
  <c r="G499" i="28"/>
  <c r="G499" i="27"/>
  <c r="G499" i="26"/>
  <c r="G499" i="7"/>
  <c r="G499" i="25"/>
  <c r="G503" i="29"/>
  <c r="G503" i="28"/>
  <c r="G503" i="27"/>
  <c r="G503" i="26"/>
  <c r="G503" i="25"/>
  <c r="G503" i="7"/>
  <c r="G507" i="29"/>
  <c r="G507" i="28"/>
  <c r="G507" i="27"/>
  <c r="G507" i="26"/>
  <c r="G507" i="7"/>
  <c r="G507" i="25"/>
  <c r="G511" i="29"/>
  <c r="G511" i="28"/>
  <c r="G511" i="27"/>
  <c r="G511" i="26"/>
  <c r="G511" i="7"/>
  <c r="G511" i="25"/>
  <c r="G515" i="29"/>
  <c r="G515" i="28"/>
  <c r="G515" i="27"/>
  <c r="G515" i="26"/>
  <c r="G515" i="25"/>
  <c r="G515" i="7"/>
  <c r="G519" i="29"/>
  <c r="G519" i="28"/>
  <c r="G519" i="27"/>
  <c r="G519" i="26"/>
  <c r="G519" i="25"/>
  <c r="G519" i="7"/>
  <c r="G523" i="29"/>
  <c r="G523" i="28"/>
  <c r="G523" i="26"/>
  <c r="G523" i="27"/>
  <c r="G523" i="7"/>
  <c r="G523" i="25"/>
  <c r="G529" i="29"/>
  <c r="G529" i="28"/>
  <c r="G529" i="26"/>
  <c r="G529" i="27"/>
  <c r="G529" i="25"/>
  <c r="G533" i="29"/>
  <c r="G533" i="28"/>
  <c r="G533" i="27"/>
  <c r="G533" i="26"/>
  <c r="G533" i="25"/>
  <c r="G533" i="7"/>
  <c r="G537" i="29"/>
  <c r="G537" i="28"/>
  <c r="G537" i="27"/>
  <c r="G537" i="25"/>
  <c r="G537" i="7"/>
  <c r="G537" i="26"/>
  <c r="G541" i="29"/>
  <c r="G541" i="28"/>
  <c r="G541" i="27"/>
  <c r="G541" i="26"/>
  <c r="G541" i="25"/>
  <c r="G541" i="7"/>
  <c r="G545" i="29"/>
  <c r="G545" i="28"/>
  <c r="G545" i="26"/>
  <c r="G545" i="27"/>
  <c r="G545" i="25"/>
  <c r="G545" i="7"/>
  <c r="G549" i="29"/>
  <c r="G549" i="28"/>
  <c r="G549" i="27"/>
  <c r="G549" i="26"/>
  <c r="G549" i="25"/>
  <c r="G549" i="7"/>
  <c r="G553" i="29"/>
  <c r="G553" i="28"/>
  <c r="G553" i="27"/>
  <c r="G553" i="26"/>
  <c r="G553" i="25"/>
  <c r="G553" i="7"/>
  <c r="G557" i="29"/>
  <c r="G557" i="28"/>
  <c r="G557" i="27"/>
  <c r="G557" i="25"/>
  <c r="G557" i="7"/>
  <c r="G557" i="26"/>
  <c r="G563" i="29"/>
  <c r="G563" i="28"/>
  <c r="G563" i="27"/>
  <c r="G563" i="26"/>
  <c r="G563" i="25"/>
  <c r="G563" i="7"/>
  <c r="G567" i="29"/>
  <c r="G567" i="28"/>
  <c r="G567" i="26"/>
  <c r="G567" i="27"/>
  <c r="G567" i="7"/>
  <c r="G567" i="25"/>
  <c r="G571" i="29"/>
  <c r="G571" i="28"/>
  <c r="G571" i="27"/>
  <c r="G571" i="26"/>
  <c r="G571" i="25"/>
  <c r="G571" i="7"/>
  <c r="G575" i="29"/>
  <c r="G575" i="28"/>
  <c r="G575" i="27"/>
  <c r="G575" i="25"/>
  <c r="G575" i="26"/>
  <c r="G575" i="7"/>
  <c r="G579" i="29"/>
  <c r="G579" i="28"/>
  <c r="G579" i="27"/>
  <c r="G579" i="25"/>
  <c r="G579" i="26"/>
  <c r="G579" i="7"/>
  <c r="G583" i="29"/>
  <c r="G583" i="28"/>
  <c r="G583" i="27"/>
  <c r="G583" i="26"/>
  <c r="G583" i="25"/>
  <c r="G583" i="7"/>
  <c r="G587" i="29"/>
  <c r="G587" i="28"/>
  <c r="G587" i="27"/>
  <c r="G587" i="26"/>
  <c r="G587" i="25"/>
  <c r="G587" i="7"/>
  <c r="G593" i="29"/>
  <c r="G593" i="28"/>
  <c r="G593" i="27"/>
  <c r="G593" i="26"/>
  <c r="G593" i="25"/>
  <c r="G597" i="29"/>
  <c r="G597" i="28"/>
  <c r="G597" i="27"/>
  <c r="G597" i="25"/>
  <c r="G597" i="26"/>
  <c r="G597" i="7"/>
  <c r="G601" i="29"/>
  <c r="G601" i="28"/>
  <c r="G601" i="27"/>
  <c r="G601" i="26"/>
  <c r="G601" i="7"/>
  <c r="G601" i="25"/>
  <c r="G605" i="29"/>
  <c r="G605" i="28"/>
  <c r="G605" i="27"/>
  <c r="G605" i="26"/>
  <c r="G605" i="25"/>
  <c r="G605" i="7"/>
  <c r="G609" i="29"/>
  <c r="G609" i="28"/>
  <c r="G609" i="26"/>
  <c r="G609" i="27"/>
  <c r="G609" i="25"/>
  <c r="G609" i="7"/>
  <c r="G613" i="29"/>
  <c r="G613" i="28"/>
  <c r="G613" i="26"/>
  <c r="G613" i="25"/>
  <c r="G613" i="27"/>
  <c r="G613" i="7"/>
  <c r="G617" i="29"/>
  <c r="G617" i="28"/>
  <c r="G617" i="27"/>
  <c r="G617" i="26"/>
  <c r="G617" i="7"/>
  <c r="G617" i="25"/>
  <c r="G621" i="29"/>
  <c r="G621" i="28"/>
  <c r="G621" i="27"/>
  <c r="G621" i="25"/>
  <c r="G621" i="26"/>
  <c r="G621" i="7"/>
  <c r="G627" i="29"/>
  <c r="G627" i="28"/>
  <c r="G627" i="27"/>
  <c r="G627" i="25"/>
  <c r="G627" i="26"/>
  <c r="G627" i="7"/>
  <c r="G631" i="29"/>
  <c r="G631" i="28"/>
  <c r="G631" i="27"/>
  <c r="G631" i="26"/>
  <c r="G631" i="25"/>
  <c r="G631" i="7"/>
  <c r="G635" i="29"/>
  <c r="G635" i="28"/>
  <c r="G635" i="27"/>
  <c r="G635" i="26"/>
  <c r="G635" i="25"/>
  <c r="G635" i="7"/>
  <c r="G639" i="29"/>
  <c r="G639" i="28"/>
  <c r="G639" i="27"/>
  <c r="G639" i="7"/>
  <c r="G639" i="25"/>
  <c r="G639" i="26"/>
  <c r="G643" i="29"/>
  <c r="G643" i="28"/>
  <c r="G643" i="27"/>
  <c r="G643" i="25"/>
  <c r="G643" i="26"/>
  <c r="G643" i="7"/>
  <c r="G647" i="29"/>
  <c r="G647" i="28"/>
  <c r="G647" i="27"/>
  <c r="G647" i="26"/>
  <c r="G647" i="25"/>
  <c r="G647" i="7"/>
  <c r="G651" i="29"/>
  <c r="G651" i="28"/>
  <c r="G651" i="25"/>
  <c r="G651" i="26"/>
  <c r="G651" i="27"/>
  <c r="G651" i="7"/>
  <c r="G657" i="29"/>
  <c r="G657" i="28"/>
  <c r="G657" i="27"/>
  <c r="G657" i="25"/>
  <c r="G657" i="26"/>
  <c r="G661" i="29"/>
  <c r="G661" i="28"/>
  <c r="G661" i="26"/>
  <c r="G661" i="27"/>
  <c r="G661" i="25"/>
  <c r="G661" i="7"/>
  <c r="G665" i="29"/>
  <c r="G665" i="28"/>
  <c r="G665" i="27"/>
  <c r="G665" i="26"/>
  <c r="G665" i="25"/>
  <c r="G665" i="7"/>
  <c r="G669" i="29"/>
  <c r="G669" i="28"/>
  <c r="G669" i="27"/>
  <c r="G669" i="26"/>
  <c r="G669" i="25"/>
  <c r="G669" i="7"/>
  <c r="G673" i="29"/>
  <c r="G673" i="28"/>
  <c r="G673" i="27"/>
  <c r="G673" i="26"/>
  <c r="G673" i="25"/>
  <c r="G673" i="7"/>
  <c r="G677" i="29"/>
  <c r="G677" i="28"/>
  <c r="G677" i="27"/>
  <c r="G677" i="25"/>
  <c r="G677" i="26"/>
  <c r="G677" i="7"/>
  <c r="G681" i="29"/>
  <c r="G681" i="28"/>
  <c r="G681" i="27"/>
  <c r="G681" i="26"/>
  <c r="G681" i="25"/>
  <c r="G681" i="7"/>
  <c r="G685" i="29"/>
  <c r="G685" i="28"/>
  <c r="G685" i="27"/>
  <c r="G685" i="25"/>
  <c r="G685" i="7"/>
  <c r="G685" i="26"/>
  <c r="G691" i="29"/>
  <c r="G691" i="28"/>
  <c r="G691" i="27"/>
  <c r="G691" i="25"/>
  <c r="G691" i="26"/>
  <c r="G691" i="7"/>
  <c r="G695" i="29"/>
  <c r="G695" i="28"/>
  <c r="G695" i="27"/>
  <c r="G695" i="26"/>
  <c r="G695" i="25"/>
  <c r="G695" i="7"/>
  <c r="G699" i="29"/>
  <c r="G699" i="28"/>
  <c r="G699" i="27"/>
  <c r="G699" i="26"/>
  <c r="G699" i="25"/>
  <c r="G699" i="7"/>
  <c r="G703" i="29"/>
  <c r="G703" i="28"/>
  <c r="G703" i="26"/>
  <c r="G703" i="27"/>
  <c r="G703" i="25"/>
  <c r="G703" i="7"/>
  <c r="G707" i="29"/>
  <c r="G707" i="28"/>
  <c r="G707" i="27"/>
  <c r="G707" i="25"/>
  <c r="G707" i="26"/>
  <c r="G707" i="7"/>
  <c r="G711" i="29"/>
  <c r="G711" i="28"/>
  <c r="G711" i="27"/>
  <c r="G711" i="25"/>
  <c r="G711" i="26"/>
  <c r="G711" i="7"/>
  <c r="G715" i="29"/>
  <c r="G715" i="28"/>
  <c r="G715" i="27"/>
  <c r="G715" i="25"/>
  <c r="G715" i="7"/>
  <c r="G715" i="26"/>
  <c r="G721" i="29"/>
  <c r="G721" i="28"/>
  <c r="G721" i="27"/>
  <c r="G721" i="25"/>
  <c r="G721" i="26"/>
  <c r="G725" i="29"/>
  <c r="G725" i="28"/>
  <c r="G725" i="27"/>
  <c r="G725" i="25"/>
  <c r="G725" i="7"/>
  <c r="G725" i="26"/>
  <c r="G729" i="29"/>
  <c r="G729" i="28"/>
  <c r="G729" i="27"/>
  <c r="G729" i="26"/>
  <c r="G729" i="25"/>
  <c r="G729" i="7"/>
  <c r="G733" i="29"/>
  <c r="G733" i="28"/>
  <c r="G733" i="27"/>
  <c r="G733" i="26"/>
  <c r="G733" i="25"/>
  <c r="G733" i="7"/>
  <c r="G737" i="29"/>
  <c r="G737" i="28"/>
  <c r="G737" i="27"/>
  <c r="G737" i="26"/>
  <c r="G737" i="25"/>
  <c r="G737" i="7"/>
  <c r="G741" i="29"/>
  <c r="G741" i="28"/>
  <c r="G741" i="27"/>
  <c r="G741" i="25"/>
  <c r="G741" i="7"/>
  <c r="G741" i="26"/>
  <c r="G745" i="29"/>
  <c r="G745" i="28"/>
  <c r="G745" i="27"/>
  <c r="G745" i="26"/>
  <c r="G745" i="25"/>
  <c r="G745" i="7"/>
  <c r="G749" i="29"/>
  <c r="G749" i="28"/>
  <c r="G749" i="27"/>
  <c r="G749" i="26"/>
  <c r="G749" i="25"/>
  <c r="G749" i="7"/>
  <c r="G755" i="29"/>
  <c r="G755" i="28"/>
  <c r="G755" i="27"/>
  <c r="G755" i="26"/>
  <c r="G755" i="25"/>
  <c r="G755" i="7"/>
  <c r="G759" i="29"/>
  <c r="G759" i="28"/>
  <c r="G759" i="27"/>
  <c r="G759" i="26"/>
  <c r="G759" i="25"/>
  <c r="G759" i="7"/>
  <c r="G763" i="29"/>
  <c r="G763" i="28"/>
  <c r="G763" i="27"/>
  <c r="G763" i="26"/>
  <c r="G763" i="7"/>
  <c r="G763" i="25"/>
  <c r="G767" i="29"/>
  <c r="G767" i="28"/>
  <c r="G767" i="27"/>
  <c r="G767" i="25"/>
  <c r="G767" i="26"/>
  <c r="G767" i="7"/>
  <c r="G771" i="29"/>
  <c r="G771" i="28"/>
  <c r="G771" i="27"/>
  <c r="G771" i="26"/>
  <c r="G771" i="25"/>
  <c r="G771" i="7"/>
  <c r="G775" i="29"/>
  <c r="G775" i="28"/>
  <c r="G775" i="27"/>
  <c r="G775" i="26"/>
  <c r="G775" i="7"/>
  <c r="G775" i="25"/>
  <c r="G779" i="29"/>
  <c r="G779" i="28"/>
  <c r="G779" i="27"/>
  <c r="G779" i="7"/>
  <c r="G779" i="25"/>
  <c r="G779" i="26"/>
  <c r="G785" i="29"/>
  <c r="G785" i="28"/>
  <c r="G785" i="27"/>
  <c r="G785" i="26"/>
  <c r="G785" i="25"/>
  <c r="G789" i="29"/>
  <c r="G789" i="28"/>
  <c r="G789" i="27"/>
  <c r="G789" i="26"/>
  <c r="G789" i="25"/>
  <c r="G789" i="7"/>
  <c r="G793" i="29"/>
  <c r="G793" i="28"/>
  <c r="G793" i="27"/>
  <c r="G793" i="26"/>
  <c r="G793" i="25"/>
  <c r="G793" i="7"/>
  <c r="G797" i="29"/>
  <c r="G797" i="28"/>
  <c r="G797" i="27"/>
  <c r="G797" i="25"/>
  <c r="G797" i="26"/>
  <c r="G797" i="7"/>
  <c r="G801" i="29"/>
  <c r="G801" i="28"/>
  <c r="G801" i="27"/>
  <c r="G801" i="26"/>
  <c r="G801" i="25"/>
  <c r="G801" i="7"/>
  <c r="G805" i="29"/>
  <c r="G805" i="28"/>
  <c r="G805" i="27"/>
  <c r="G805" i="7"/>
  <c r="G805" i="25"/>
  <c r="G805" i="26"/>
  <c r="G809" i="29"/>
  <c r="G809" i="28"/>
  <c r="G809" i="27"/>
  <c r="G809" i="26"/>
  <c r="G809" i="25"/>
  <c r="G809" i="7"/>
  <c r="G813" i="29"/>
  <c r="G813" i="28"/>
  <c r="G813" i="27"/>
  <c r="G813" i="26"/>
  <c r="G813" i="25"/>
  <c r="G813" i="7"/>
  <c r="G819" i="29"/>
  <c r="G819" i="28"/>
  <c r="G819" i="27"/>
  <c r="G819" i="26"/>
  <c r="G819" i="25"/>
  <c r="G819" i="7"/>
  <c r="G823" i="29"/>
  <c r="G823" i="28"/>
  <c r="G823" i="27"/>
  <c r="G823" i="26"/>
  <c r="G823" i="25"/>
  <c r="G823" i="7"/>
  <c r="G827" i="29"/>
  <c r="G827" i="28"/>
  <c r="G827" i="27"/>
  <c r="G827" i="26"/>
  <c r="G827" i="25"/>
  <c r="G827" i="7"/>
  <c r="G831" i="29"/>
  <c r="G831" i="28"/>
  <c r="G831" i="27"/>
  <c r="G831" i="26"/>
  <c r="G831" i="25"/>
  <c r="G831" i="7"/>
  <c r="G835" i="29"/>
  <c r="G835" i="28"/>
  <c r="G835" i="27"/>
  <c r="G835" i="26"/>
  <c r="G835" i="25"/>
  <c r="G835" i="7"/>
  <c r="G839" i="29"/>
  <c r="G839" i="28"/>
  <c r="G839" i="27"/>
  <c r="G839" i="26"/>
  <c r="G839" i="25"/>
  <c r="G839" i="7"/>
  <c r="G843" i="29"/>
  <c r="G843" i="28"/>
  <c r="G843" i="27"/>
  <c r="G843" i="26"/>
  <c r="G843" i="25"/>
  <c r="G843" i="7"/>
  <c r="G849" i="29"/>
  <c r="G849" i="28"/>
  <c r="G849" i="27"/>
  <c r="G849" i="26"/>
  <c r="G849" i="25"/>
  <c r="G853" i="29"/>
  <c r="G853" i="28"/>
  <c r="G853" i="26"/>
  <c r="G853" i="25"/>
  <c r="G853" i="27"/>
  <c r="G853" i="7"/>
  <c r="G857" i="29"/>
  <c r="G857" i="28"/>
  <c r="G857" i="26"/>
  <c r="G857" i="27"/>
  <c r="G857" i="25"/>
  <c r="G857" i="7"/>
  <c r="G861" i="29"/>
  <c r="G861" i="28"/>
  <c r="G861" i="26"/>
  <c r="G861" i="27"/>
  <c r="G861" i="25"/>
  <c r="G861" i="7"/>
  <c r="G865" i="29"/>
  <c r="G865" i="28"/>
  <c r="G865" i="27"/>
  <c r="G865" i="26"/>
  <c r="G865" i="7"/>
  <c r="G865" i="25"/>
  <c r="G869" i="29"/>
  <c r="G869" i="28"/>
  <c r="G869" i="27"/>
  <c r="G869" i="26"/>
  <c r="G869" i="25"/>
  <c r="G869" i="7"/>
  <c r="G873" i="29"/>
  <c r="G873" i="28"/>
  <c r="G873" i="26"/>
  <c r="G873" i="27"/>
  <c r="G873" i="25"/>
  <c r="G873" i="7"/>
  <c r="G877" i="29"/>
  <c r="G877" i="28"/>
  <c r="G877" i="27"/>
  <c r="G877" i="26"/>
  <c r="G877" i="25"/>
  <c r="G877" i="7"/>
  <c r="G883" i="29"/>
  <c r="G883" i="28"/>
  <c r="G883" i="27"/>
  <c r="G883" i="26"/>
  <c r="G883" i="7"/>
  <c r="G883" i="25"/>
  <c r="G887" i="29"/>
  <c r="G887" i="28"/>
  <c r="G887" i="27"/>
  <c r="G887" i="26"/>
  <c r="G887" i="25"/>
  <c r="G887" i="7"/>
  <c r="G891" i="29"/>
  <c r="G891" i="28"/>
  <c r="G891" i="27"/>
  <c r="G891" i="26"/>
  <c r="G891" i="25"/>
  <c r="G891" i="7"/>
  <c r="G895" i="29"/>
  <c r="G895" i="28"/>
  <c r="G895" i="27"/>
  <c r="G895" i="26"/>
  <c r="G895" i="25"/>
  <c r="G895" i="7"/>
  <c r="G899" i="29"/>
  <c r="G899" i="28"/>
  <c r="G899" i="27"/>
  <c r="G899" i="26"/>
  <c r="G899" i="25"/>
  <c r="G899" i="7"/>
  <c r="G903" i="29"/>
  <c r="G903" i="28"/>
  <c r="G903" i="27"/>
  <c r="G903" i="26"/>
  <c r="G903" i="25"/>
  <c r="G903" i="7"/>
  <c r="G907" i="29"/>
  <c r="G907" i="28"/>
  <c r="G907" i="27"/>
  <c r="G907" i="26"/>
  <c r="G907" i="25"/>
  <c r="G907" i="7"/>
  <c r="G913" i="29"/>
  <c r="G913" i="28"/>
  <c r="G913" i="26"/>
  <c r="G913" i="27"/>
  <c r="G913" i="25"/>
  <c r="G917" i="29"/>
  <c r="G917" i="28"/>
  <c r="G917" i="27"/>
  <c r="G917" i="26"/>
  <c r="G917" i="25"/>
  <c r="G917" i="7"/>
  <c r="G921" i="29"/>
  <c r="G921" i="28"/>
  <c r="G921" i="27"/>
  <c r="G921" i="26"/>
  <c r="G921" i="25"/>
  <c r="G921" i="7"/>
  <c r="G925" i="29"/>
  <c r="G925" i="28"/>
  <c r="G925" i="26"/>
  <c r="G925" i="27"/>
  <c r="G925" i="25"/>
  <c r="G925" i="7"/>
  <c r="G929" i="29"/>
  <c r="G929" i="28"/>
  <c r="G929" i="26"/>
  <c r="G929" i="27"/>
  <c r="G929" i="7"/>
  <c r="G929" i="25"/>
  <c r="G933" i="29"/>
  <c r="G933" i="28"/>
  <c r="G933" i="27"/>
  <c r="G933" i="26"/>
  <c r="G933" i="25"/>
  <c r="G933" i="7"/>
  <c r="G937" i="29"/>
  <c r="G937" i="28"/>
  <c r="G937" i="26"/>
  <c r="G937" i="27"/>
  <c r="G937" i="25"/>
  <c r="G937" i="7"/>
  <c r="G941" i="29"/>
  <c r="G941" i="28"/>
  <c r="G941" i="27"/>
  <c r="G941" i="26"/>
  <c r="G941" i="25"/>
  <c r="G941" i="7"/>
  <c r="G947" i="29"/>
  <c r="G947" i="28"/>
  <c r="G947" i="26"/>
  <c r="G947" i="27"/>
  <c r="G947" i="7"/>
  <c r="G947" i="25"/>
  <c r="G951" i="29"/>
  <c r="G951" i="28"/>
  <c r="G951" i="27"/>
  <c r="G951" i="26"/>
  <c r="G951" i="7"/>
  <c r="G951" i="25"/>
  <c r="G955" i="29"/>
  <c r="G955" i="28"/>
  <c r="G955" i="27"/>
  <c r="G955" i="26"/>
  <c r="G955" i="25"/>
  <c r="G955" i="7"/>
  <c r="G959" i="29"/>
  <c r="G959" i="28"/>
  <c r="G959" i="27"/>
  <c r="G959" i="26"/>
  <c r="G959" i="25"/>
  <c r="G959" i="7"/>
  <c r="G963" i="29"/>
  <c r="G963" i="28"/>
  <c r="G963" i="27"/>
  <c r="G963" i="26"/>
  <c r="G963" i="25"/>
  <c r="G963" i="7"/>
  <c r="G967" i="29"/>
  <c r="G967" i="28"/>
  <c r="G967" i="27"/>
  <c r="G967" i="26"/>
  <c r="G967" i="25"/>
  <c r="G967" i="7"/>
  <c r="G971" i="29"/>
  <c r="G971" i="28"/>
  <c r="G971" i="27"/>
  <c r="G971" i="26"/>
  <c r="G971" i="25"/>
  <c r="G971" i="7"/>
  <c r="G18" i="29"/>
  <c r="G18" i="28"/>
  <c r="G18" i="27"/>
  <c r="G18" i="26"/>
  <c r="G18" i="25"/>
  <c r="G22" i="29"/>
  <c r="G22" i="28"/>
  <c r="G22" i="27"/>
  <c r="G22" i="26"/>
  <c r="G22" i="25"/>
  <c r="G26" i="29"/>
  <c r="G26" i="28"/>
  <c r="G26" i="27"/>
  <c r="G26" i="26"/>
  <c r="G26" i="25"/>
  <c r="G30" i="29"/>
  <c r="G30" i="28"/>
  <c r="G30" i="27"/>
  <c r="G30" i="25"/>
  <c r="G30" i="26"/>
  <c r="G34" i="29"/>
  <c r="G34" i="28"/>
  <c r="G34" i="27"/>
  <c r="G34" i="26"/>
  <c r="G34" i="25"/>
  <c r="G38" i="29"/>
  <c r="G38" i="28"/>
  <c r="G38" i="27"/>
  <c r="G38" i="26"/>
  <c r="G38" i="25"/>
  <c r="G42" i="29"/>
  <c r="G42" i="28"/>
  <c r="G42" i="27"/>
  <c r="G42" i="26"/>
  <c r="G42" i="25"/>
  <c r="G46" i="29"/>
  <c r="G46" i="28"/>
  <c r="G46" i="27"/>
  <c r="G46" i="26"/>
  <c r="G46" i="25"/>
  <c r="G52" i="29"/>
  <c r="G52" i="28"/>
  <c r="G52" i="27"/>
  <c r="G52" i="25"/>
  <c r="G52" i="7"/>
  <c r="G52" i="26"/>
  <c r="G56" i="29"/>
  <c r="G56" i="28"/>
  <c r="G56" i="27"/>
  <c r="G56" i="26"/>
  <c r="G56" i="7"/>
  <c r="G56" i="25"/>
  <c r="G60" i="29"/>
  <c r="G60" i="28"/>
  <c r="G60" i="27"/>
  <c r="G60" i="26"/>
  <c r="G60" i="7"/>
  <c r="G60" i="25"/>
  <c r="G64" i="29"/>
  <c r="G64" i="28"/>
  <c r="G64" i="27"/>
  <c r="G64" i="26"/>
  <c r="G64" i="7"/>
  <c r="G64" i="25"/>
  <c r="G68" i="29"/>
  <c r="G68" i="28"/>
  <c r="G68" i="27"/>
  <c r="G68" i="25"/>
  <c r="G68" i="7"/>
  <c r="G68" i="26"/>
  <c r="G72" i="29"/>
  <c r="G72" i="28"/>
  <c r="G72" i="27"/>
  <c r="G72" i="26"/>
  <c r="G72" i="25"/>
  <c r="G72" i="7"/>
  <c r="G76" i="29"/>
  <c r="G76" i="28"/>
  <c r="G76" i="27"/>
  <c r="G76" i="7"/>
  <c r="G76" i="25"/>
  <c r="G76" i="26"/>
  <c r="G82" i="29"/>
  <c r="G82" i="28"/>
  <c r="G82" i="27"/>
  <c r="G82" i="26"/>
  <c r="G82" i="7"/>
  <c r="G82" i="25"/>
  <c r="G86" i="29"/>
  <c r="G86" i="28"/>
  <c r="G86" i="27"/>
  <c r="G86" i="26"/>
  <c r="G86" i="7"/>
  <c r="G86" i="25"/>
  <c r="G90" i="29"/>
  <c r="G90" i="28"/>
  <c r="G90" i="27"/>
  <c r="G90" i="26"/>
  <c r="G90" i="25"/>
  <c r="G90" i="7"/>
  <c r="G94" i="29"/>
  <c r="G94" i="28"/>
  <c r="G94" i="27"/>
  <c r="G94" i="26"/>
  <c r="G94" i="25"/>
  <c r="G94" i="7"/>
  <c r="G98" i="29"/>
  <c r="G98" i="28"/>
  <c r="G98" i="27"/>
  <c r="G98" i="26"/>
  <c r="G98" i="7"/>
  <c r="G98" i="25"/>
  <c r="G102" i="29"/>
  <c r="G102" i="28"/>
  <c r="G102" i="27"/>
  <c r="G102" i="26"/>
  <c r="G102" i="7"/>
  <c r="G102" i="25"/>
  <c r="G106" i="29"/>
  <c r="G106" i="28"/>
  <c r="G106" i="27"/>
  <c r="G106" i="26"/>
  <c r="G106" i="7"/>
  <c r="G106" i="25"/>
  <c r="G110" i="29"/>
  <c r="G110" i="28"/>
  <c r="G110" i="27"/>
  <c r="G110" i="26"/>
  <c r="G110" i="7"/>
  <c r="G110" i="25"/>
  <c r="G116" i="29"/>
  <c r="G116" i="28"/>
  <c r="G116" i="27"/>
  <c r="G116" i="26"/>
  <c r="G116" i="25"/>
  <c r="G116" i="7"/>
  <c r="G120" i="29"/>
  <c r="G120" i="28"/>
  <c r="G120" i="27"/>
  <c r="G120" i="26"/>
  <c r="G120" i="25"/>
  <c r="G120" i="7"/>
  <c r="G124" i="29"/>
  <c r="G124" i="28"/>
  <c r="G124" i="27"/>
  <c r="G124" i="26"/>
  <c r="G124" i="7"/>
  <c r="G124" i="25"/>
  <c r="G128" i="29"/>
  <c r="G128" i="28"/>
  <c r="G128" i="27"/>
  <c r="G128" i="26"/>
  <c r="G128" i="25"/>
  <c r="G128" i="7"/>
  <c r="G132" i="29"/>
  <c r="G132" i="28"/>
  <c r="G132" i="27"/>
  <c r="G132" i="26"/>
  <c r="G132" i="25"/>
  <c r="G132" i="7"/>
  <c r="G136" i="29"/>
  <c r="G136" i="28"/>
  <c r="G136" i="27"/>
  <c r="G136" i="26"/>
  <c r="G136" i="25"/>
  <c r="G136" i="7"/>
  <c r="G140" i="29"/>
  <c r="G140" i="28"/>
  <c r="G140" i="27"/>
  <c r="G140" i="26"/>
  <c r="G140" i="7"/>
  <c r="G140" i="25"/>
  <c r="G146" i="29"/>
  <c r="G146" i="28"/>
  <c r="G146" i="27"/>
  <c r="G146" i="26"/>
  <c r="G146" i="25"/>
  <c r="G146" i="7"/>
  <c r="G150" i="29"/>
  <c r="G150" i="28"/>
  <c r="G150" i="27"/>
  <c r="G150" i="26"/>
  <c r="G150" i="25"/>
  <c r="G150" i="7"/>
  <c r="G154" i="29"/>
  <c r="G154" i="28"/>
  <c r="G154" i="27"/>
  <c r="G154" i="26"/>
  <c r="G154" i="7"/>
  <c r="G154" i="25"/>
  <c r="G158" i="29"/>
  <c r="G158" i="28"/>
  <c r="G158" i="27"/>
  <c r="G158" i="26"/>
  <c r="G158" i="25"/>
  <c r="G158" i="7"/>
  <c r="G162" i="29"/>
  <c r="G162" i="28"/>
  <c r="G162" i="27"/>
  <c r="G162" i="26"/>
  <c r="G162" i="7"/>
  <c r="G162" i="25"/>
  <c r="G166" i="29"/>
  <c r="G166" i="28"/>
  <c r="G166" i="27"/>
  <c r="G166" i="26"/>
  <c r="G166" i="25"/>
  <c r="G166" i="7"/>
  <c r="G170" i="29"/>
  <c r="G170" i="28"/>
  <c r="G170" i="27"/>
  <c r="G170" i="25"/>
  <c r="G170" i="7"/>
  <c r="G170" i="26"/>
  <c r="G174" i="29"/>
  <c r="G174" i="28"/>
  <c r="G174" i="27"/>
  <c r="G174" i="26"/>
  <c r="G174" i="25"/>
  <c r="G174" i="7"/>
  <c r="G180" i="29"/>
  <c r="G180" i="28"/>
  <c r="G180" i="27"/>
  <c r="G180" i="26"/>
  <c r="G180" i="25"/>
  <c r="G180" i="7"/>
  <c r="G184" i="29"/>
  <c r="G184" i="28"/>
  <c r="G184" i="27"/>
  <c r="G184" i="26"/>
  <c r="G184" i="25"/>
  <c r="G184" i="7"/>
  <c r="G188" i="29"/>
  <c r="G188" i="28"/>
  <c r="G188" i="27"/>
  <c r="G188" i="26"/>
  <c r="G188" i="25"/>
  <c r="G188" i="7"/>
  <c r="G192" i="29"/>
  <c r="G192" i="28"/>
  <c r="G192" i="27"/>
  <c r="G192" i="26"/>
  <c r="G192" i="25"/>
  <c r="G192" i="7"/>
  <c r="G196" i="29"/>
  <c r="G196" i="28"/>
  <c r="G196" i="27"/>
  <c r="G196" i="26"/>
  <c r="G196" i="25"/>
  <c r="G196" i="7"/>
  <c r="G200" i="29"/>
  <c r="G200" i="28"/>
  <c r="G200" i="27"/>
  <c r="G200" i="26"/>
  <c r="G200" i="7"/>
  <c r="G200" i="25"/>
  <c r="G204" i="29"/>
  <c r="G204" i="28"/>
  <c r="G204" i="27"/>
  <c r="G204" i="26"/>
  <c r="G204" i="25"/>
  <c r="G204" i="7"/>
  <c r="G210" i="29"/>
  <c r="G210" i="28"/>
  <c r="G210" i="27"/>
  <c r="G210" i="26"/>
  <c r="G210" i="25"/>
  <c r="G210" i="7"/>
  <c r="G214" i="29"/>
  <c r="G214" i="28"/>
  <c r="G214" i="27"/>
  <c r="G214" i="26"/>
  <c r="G214" i="25"/>
  <c r="G214" i="7"/>
  <c r="G218" i="29"/>
  <c r="G218" i="28"/>
  <c r="G218" i="26"/>
  <c r="G218" i="27"/>
  <c r="G218" i="7"/>
  <c r="G218" i="25"/>
  <c r="G222" i="29"/>
  <c r="G222" i="28"/>
  <c r="G222" i="27"/>
  <c r="G222" i="26"/>
  <c r="G222" i="25"/>
  <c r="G222" i="7"/>
  <c r="G226" i="29"/>
  <c r="G226" i="28"/>
  <c r="G226" i="27"/>
  <c r="G226" i="26"/>
  <c r="G226" i="7"/>
  <c r="G226" i="25"/>
  <c r="G230" i="29"/>
  <c r="G230" i="28"/>
  <c r="G230" i="27"/>
  <c r="G230" i="26"/>
  <c r="G230" i="7"/>
  <c r="G230" i="25"/>
  <c r="G234" i="29"/>
  <c r="G234" i="28"/>
  <c r="G234" i="27"/>
  <c r="G234" i="26"/>
  <c r="G234" i="25"/>
  <c r="G234" i="7"/>
  <c r="G238" i="29"/>
  <c r="G238" i="28"/>
  <c r="G238" i="27"/>
  <c r="G238" i="26"/>
  <c r="G238" i="25"/>
  <c r="G238" i="7"/>
  <c r="G244" i="29"/>
  <c r="G244" i="28"/>
  <c r="G244" i="27"/>
  <c r="G244" i="26"/>
  <c r="G244" i="25"/>
  <c r="G244" i="7"/>
  <c r="G248" i="29"/>
  <c r="G248" i="28"/>
  <c r="G248" i="27"/>
  <c r="G248" i="26"/>
  <c r="G248" i="7"/>
  <c r="G248" i="25"/>
  <c r="G252" i="29"/>
  <c r="G252" i="28"/>
  <c r="G252" i="27"/>
  <c r="G252" i="26"/>
  <c r="G252" i="25"/>
  <c r="G252" i="7"/>
  <c r="G256" i="29"/>
  <c r="G256" i="28"/>
  <c r="G256" i="27"/>
  <c r="G256" i="26"/>
  <c r="G256" i="7"/>
  <c r="G256" i="25"/>
  <c r="G260" i="29"/>
  <c r="G260" i="28"/>
  <c r="G260" i="27"/>
  <c r="G260" i="26"/>
  <c r="G260" i="25"/>
  <c r="G260" i="7"/>
  <c r="G264" i="29"/>
  <c r="G264" i="28"/>
  <c r="G264" i="27"/>
  <c r="G264" i="26"/>
  <c r="G264" i="7"/>
  <c r="G264" i="25"/>
  <c r="G268" i="29"/>
  <c r="G268" i="28"/>
  <c r="G268" i="27"/>
  <c r="G268" i="26"/>
  <c r="G268" i="25"/>
  <c r="G268" i="7"/>
  <c r="G274" i="29"/>
  <c r="G274" i="28"/>
  <c r="G274" i="27"/>
  <c r="G274" i="7"/>
  <c r="G274" i="25"/>
  <c r="G274" i="26"/>
  <c r="G278" i="29"/>
  <c r="G278" i="28"/>
  <c r="G278" i="27"/>
  <c r="G278" i="26"/>
  <c r="G278" i="7"/>
  <c r="G278" i="25"/>
  <c r="G282" i="29"/>
  <c r="G282" i="28"/>
  <c r="G282" i="26"/>
  <c r="G282" i="7"/>
  <c r="G282" i="25"/>
  <c r="G282" i="27"/>
  <c r="G286" i="29"/>
  <c r="G286" i="28"/>
  <c r="G286" i="27"/>
  <c r="G286" i="26"/>
  <c r="G286" i="7"/>
  <c r="G286" i="25"/>
  <c r="G290" i="29"/>
  <c r="G290" i="28"/>
  <c r="G290" i="27"/>
  <c r="G290" i="25"/>
  <c r="G290" i="7"/>
  <c r="G290" i="26"/>
  <c r="G294" i="29"/>
  <c r="G294" i="28"/>
  <c r="G294" i="27"/>
  <c r="G294" i="26"/>
  <c r="G294" i="25"/>
  <c r="G294" i="7"/>
  <c r="G298" i="29"/>
  <c r="G298" i="28"/>
  <c r="G298" i="27"/>
  <c r="G298" i="26"/>
  <c r="G298" i="7"/>
  <c r="G298" i="25"/>
  <c r="G302" i="29"/>
  <c r="G302" i="28"/>
  <c r="G302" i="27"/>
  <c r="G302" i="26"/>
  <c r="G302" i="7"/>
  <c r="G302" i="25"/>
  <c r="G308" i="29"/>
  <c r="G308" i="28"/>
  <c r="G308" i="27"/>
  <c r="G308" i="25"/>
  <c r="G308" i="7"/>
  <c r="G308" i="26"/>
  <c r="G312" i="29"/>
  <c r="G312" i="28"/>
  <c r="G312" i="27"/>
  <c r="G312" i="25"/>
  <c r="G312" i="7"/>
  <c r="G312" i="26"/>
  <c r="G316" i="29"/>
  <c r="G316" i="28"/>
  <c r="G316" i="27"/>
  <c r="G316" i="25"/>
  <c r="G316" i="7"/>
  <c r="G316" i="26"/>
  <c r="G320" i="29"/>
  <c r="G320" i="28"/>
  <c r="G320" i="27"/>
  <c r="G320" i="25"/>
  <c r="G320" i="7"/>
  <c r="G320" i="26"/>
  <c r="G324" i="29"/>
  <c r="G324" i="28"/>
  <c r="G324" i="27"/>
  <c r="G324" i="7"/>
  <c r="G324" i="26"/>
  <c r="G324" i="25"/>
  <c r="G328" i="29"/>
  <c r="G328" i="28"/>
  <c r="G328" i="27"/>
  <c r="G328" i="25"/>
  <c r="G328" i="7"/>
  <c r="G328" i="26"/>
  <c r="G332" i="29"/>
  <c r="G332" i="28"/>
  <c r="G332" i="27"/>
  <c r="G332" i="25"/>
  <c r="G332" i="7"/>
  <c r="G332" i="26"/>
  <c r="G338" i="29"/>
  <c r="G338" i="28"/>
  <c r="G338" i="27"/>
  <c r="G338" i="26"/>
  <c r="G338" i="7"/>
  <c r="G338" i="25"/>
  <c r="G342" i="29"/>
  <c r="G342" i="28"/>
  <c r="G342" i="27"/>
  <c r="G342" i="26"/>
  <c r="G342" i="25"/>
  <c r="G342" i="7"/>
  <c r="G346" i="29"/>
  <c r="G346" i="28"/>
  <c r="G346" i="27"/>
  <c r="G346" i="26"/>
  <c r="G346" i="25"/>
  <c r="G346" i="7"/>
  <c r="G350" i="29"/>
  <c r="G350" i="28"/>
  <c r="G350" i="27"/>
  <c r="G350" i="25"/>
  <c r="G350" i="26"/>
  <c r="G350" i="7"/>
  <c r="G354" i="29"/>
  <c r="G354" i="28"/>
  <c r="G354" i="27"/>
  <c r="G354" i="26"/>
  <c r="G354" i="7"/>
  <c r="G354" i="25"/>
  <c r="G358" i="29"/>
  <c r="G358" i="28"/>
  <c r="G358" i="26"/>
  <c r="G358" i="27"/>
  <c r="G358" i="25"/>
  <c r="G358" i="7"/>
  <c r="G362" i="29"/>
  <c r="G362" i="28"/>
  <c r="G362" i="27"/>
  <c r="G362" i="26"/>
  <c r="G362" i="7"/>
  <c r="G362" i="25"/>
  <c r="G366" i="29"/>
  <c r="G366" i="28"/>
  <c r="G366" i="27"/>
  <c r="G366" i="26"/>
  <c r="G366" i="7"/>
  <c r="G366" i="25"/>
  <c r="G372" i="29"/>
  <c r="G372" i="28"/>
  <c r="G372" i="27"/>
  <c r="G372" i="7"/>
  <c r="G372" i="26"/>
  <c r="G372" i="25"/>
  <c r="G376" i="29"/>
  <c r="G376" i="28"/>
  <c r="G376" i="27"/>
  <c r="G376" i="25"/>
  <c r="G376" i="7"/>
  <c r="G376" i="26"/>
  <c r="G380" i="29"/>
  <c r="G380" i="28"/>
  <c r="G380" i="27"/>
  <c r="G380" i="26"/>
  <c r="G380" i="25"/>
  <c r="G380" i="7"/>
  <c r="G384" i="29"/>
  <c r="G384" i="28"/>
  <c r="G384" i="27"/>
  <c r="G384" i="26"/>
  <c r="G384" i="25"/>
  <c r="G384" i="7"/>
  <c r="G388" i="29"/>
  <c r="G388" i="28"/>
  <c r="G388" i="26"/>
  <c r="G388" i="27"/>
  <c r="G388" i="25"/>
  <c r="G388" i="7"/>
  <c r="G392" i="29"/>
  <c r="G392" i="28"/>
  <c r="G392" i="27"/>
  <c r="G392" i="25"/>
  <c r="G392" i="26"/>
  <c r="G392" i="7"/>
  <c r="G396" i="29"/>
  <c r="G396" i="28"/>
  <c r="G396" i="26"/>
  <c r="G396" i="27"/>
  <c r="G396" i="25"/>
  <c r="G396" i="7"/>
  <c r="G402" i="29"/>
  <c r="G402" i="28"/>
  <c r="G402" i="27"/>
  <c r="G402" i="26"/>
  <c r="G402" i="7"/>
  <c r="G402" i="25"/>
  <c r="G406" i="29"/>
  <c r="G406" i="28"/>
  <c r="G406" i="26"/>
  <c r="G406" i="27"/>
  <c r="G406" i="7"/>
  <c r="G406" i="25"/>
  <c r="G410" i="29"/>
  <c r="G410" i="28"/>
  <c r="G410" i="27"/>
  <c r="G410" i="7"/>
  <c r="G410" i="25"/>
  <c r="G410" i="26"/>
  <c r="G414" i="29"/>
  <c r="G414" i="28"/>
  <c r="G414" i="27"/>
  <c r="G414" i="26"/>
  <c r="G414" i="25"/>
  <c r="G414" i="7"/>
  <c r="G418" i="29"/>
  <c r="G418" i="28"/>
  <c r="G418" i="27"/>
  <c r="G418" i="26"/>
  <c r="G418" i="25"/>
  <c r="G418" i="7"/>
  <c r="G422" i="29"/>
  <c r="G422" i="28"/>
  <c r="G422" i="26"/>
  <c r="G422" i="27"/>
  <c r="G422" i="7"/>
  <c r="G422" i="25"/>
  <c r="G426" i="29"/>
  <c r="G426" i="28"/>
  <c r="G426" i="27"/>
  <c r="G426" i="26"/>
  <c r="G426" i="7"/>
  <c r="G426" i="25"/>
  <c r="G430" i="29"/>
  <c r="G430" i="28"/>
  <c r="G430" i="27"/>
  <c r="G430" i="26"/>
  <c r="G430" i="7"/>
  <c r="G430" i="25"/>
  <c r="G436" i="29"/>
  <c r="G436" i="28"/>
  <c r="G436" i="27"/>
  <c r="G436" i="26"/>
  <c r="G436" i="25"/>
  <c r="G436" i="7"/>
  <c r="G440" i="29"/>
  <c r="G440" i="28"/>
  <c r="G440" i="27"/>
  <c r="G440" i="26"/>
  <c r="G440" i="25"/>
  <c r="G440" i="7"/>
  <c r="G444" i="29"/>
  <c r="G444" i="28"/>
  <c r="G444" i="27"/>
  <c r="G444" i="25"/>
  <c r="G444" i="26"/>
  <c r="G444" i="7"/>
  <c r="G448" i="29"/>
  <c r="G448" i="28"/>
  <c r="G448" i="27"/>
  <c r="G448" i="26"/>
  <c r="G448" i="25"/>
  <c r="G448" i="7"/>
  <c r="G452" i="29"/>
  <c r="G452" i="28"/>
  <c r="G452" i="27"/>
  <c r="G452" i="26"/>
  <c r="G452" i="25"/>
  <c r="G452" i="7"/>
  <c r="G456" i="29"/>
  <c r="G456" i="28"/>
  <c r="G456" i="27"/>
  <c r="G456" i="26"/>
  <c r="G456" i="25"/>
  <c r="G456" i="7"/>
  <c r="G460" i="29"/>
  <c r="G460" i="28"/>
  <c r="G460" i="27"/>
  <c r="G460" i="26"/>
  <c r="G460" i="25"/>
  <c r="G460" i="7"/>
  <c r="G466" i="29"/>
  <c r="G466" i="28"/>
  <c r="G466" i="27"/>
  <c r="G466" i="26"/>
  <c r="G466" i="25"/>
  <c r="G466" i="7"/>
  <c r="G470" i="29"/>
  <c r="G470" i="28"/>
  <c r="G470" i="27"/>
  <c r="G470" i="26"/>
  <c r="G470" i="25"/>
  <c r="G470" i="7"/>
  <c r="G474" i="29"/>
  <c r="G474" i="28"/>
  <c r="G474" i="26"/>
  <c r="G474" i="27"/>
  <c r="G474" i="25"/>
  <c r="G474" i="7"/>
  <c r="G478" i="29"/>
  <c r="G478" i="28"/>
  <c r="G478" i="27"/>
  <c r="G478" i="26"/>
  <c r="G478" i="25"/>
  <c r="G478" i="7"/>
  <c r="G482" i="29"/>
  <c r="G482" i="28"/>
  <c r="G482" i="27"/>
  <c r="G482" i="25"/>
  <c r="G482" i="26"/>
  <c r="G482" i="7"/>
  <c r="G486" i="29"/>
  <c r="G486" i="28"/>
  <c r="G486" i="27"/>
  <c r="G486" i="26"/>
  <c r="G486" i="25"/>
  <c r="G486" i="7"/>
  <c r="G490" i="29"/>
  <c r="G490" i="28"/>
  <c r="G490" i="27"/>
  <c r="G490" i="26"/>
  <c r="G490" i="25"/>
  <c r="G490" i="7"/>
  <c r="G494" i="29"/>
  <c r="G494" i="28"/>
  <c r="G494" i="27"/>
  <c r="G494" i="26"/>
  <c r="G494" i="25"/>
  <c r="G494" i="7"/>
  <c r="G500" i="29"/>
  <c r="G500" i="28"/>
  <c r="G500" i="26"/>
  <c r="G500" i="27"/>
  <c r="G500" i="25"/>
  <c r="G500" i="7"/>
  <c r="G504" i="29"/>
  <c r="G504" i="28"/>
  <c r="G504" i="27"/>
  <c r="G504" i="26"/>
  <c r="G504" i="25"/>
  <c r="G504" i="7"/>
  <c r="G508" i="29"/>
  <c r="G508" i="28"/>
  <c r="G508" i="27"/>
  <c r="G508" i="7"/>
  <c r="G508" i="26"/>
  <c r="G508" i="25"/>
  <c r="G512" i="29"/>
  <c r="G512" i="28"/>
  <c r="G512" i="27"/>
  <c r="G512" i="26"/>
  <c r="G512" i="25"/>
  <c r="G512" i="7"/>
  <c r="G516" i="29"/>
  <c r="G516" i="28"/>
  <c r="G516" i="27"/>
  <c r="G516" i="26"/>
  <c r="G516" i="7"/>
  <c r="G516" i="25"/>
  <c r="G520" i="29"/>
  <c r="G520" i="28"/>
  <c r="G520" i="27"/>
  <c r="G520" i="26"/>
  <c r="G520" i="7"/>
  <c r="G520" i="25"/>
  <c r="G524" i="29"/>
  <c r="G524" i="28"/>
  <c r="G524" i="27"/>
  <c r="G524" i="26"/>
  <c r="G524" i="25"/>
  <c r="G524" i="7"/>
  <c r="G530" i="29"/>
  <c r="G530" i="28"/>
  <c r="G530" i="27"/>
  <c r="G530" i="26"/>
  <c r="G530" i="7"/>
  <c r="G530" i="25"/>
  <c r="G534" i="29"/>
  <c r="G534" i="28"/>
  <c r="G534" i="27"/>
  <c r="G534" i="26"/>
  <c r="G534" i="7"/>
  <c r="G534" i="25"/>
  <c r="G538" i="29"/>
  <c r="G538" i="28"/>
  <c r="G538" i="27"/>
  <c r="G538" i="26"/>
  <c r="G538" i="7"/>
  <c r="G538" i="25"/>
  <c r="G542" i="29"/>
  <c r="G542" i="28"/>
  <c r="G542" i="27"/>
  <c r="G542" i="26"/>
  <c r="G542" i="7"/>
  <c r="G542" i="25"/>
  <c r="G546" i="29"/>
  <c r="G546" i="28"/>
  <c r="G546" i="27"/>
  <c r="G546" i="26"/>
  <c r="G546" i="7"/>
  <c r="G546" i="25"/>
  <c r="G550" i="29"/>
  <c r="G550" i="28"/>
  <c r="G550" i="27"/>
  <c r="G550" i="25"/>
  <c r="G550" i="7"/>
  <c r="G550" i="26"/>
  <c r="G554" i="29"/>
  <c r="G554" i="28"/>
  <c r="G554" i="27"/>
  <c r="G554" i="26"/>
  <c r="G554" i="7"/>
  <c r="G554" i="25"/>
  <c r="G558" i="29"/>
  <c r="G558" i="28"/>
  <c r="G558" i="27"/>
  <c r="G558" i="26"/>
  <c r="G558" i="7"/>
  <c r="G558" i="25"/>
  <c r="G564" i="29"/>
  <c r="G564" i="28"/>
  <c r="G564" i="27"/>
  <c r="G564" i="25"/>
  <c r="G564" i="7"/>
  <c r="G564" i="26"/>
  <c r="G568" i="29"/>
  <c r="G568" i="28"/>
  <c r="G568" i="27"/>
  <c r="G568" i="26"/>
  <c r="G568" i="7"/>
  <c r="G568" i="25"/>
  <c r="G572" i="29"/>
  <c r="G572" i="28"/>
  <c r="G572" i="26"/>
  <c r="G572" i="27"/>
  <c r="G572" i="25"/>
  <c r="G572" i="7"/>
  <c r="G576" i="29"/>
  <c r="G576" i="28"/>
  <c r="G576" i="27"/>
  <c r="G576" i="26"/>
  <c r="G576" i="25"/>
  <c r="G576" i="7"/>
  <c r="G580" i="29"/>
  <c r="G580" i="28"/>
  <c r="G580" i="27"/>
  <c r="G580" i="26"/>
  <c r="G580" i="7"/>
  <c r="G580" i="25"/>
  <c r="G584" i="29"/>
  <c r="G584" i="28"/>
  <c r="G584" i="27"/>
  <c r="G584" i="25"/>
  <c r="G584" i="26"/>
  <c r="G584" i="7"/>
  <c r="G588" i="29"/>
  <c r="G588" i="28"/>
  <c r="G588" i="26"/>
  <c r="G588" i="25"/>
  <c r="G588" i="27"/>
  <c r="G588" i="7"/>
  <c r="G594" i="29"/>
  <c r="G594" i="28"/>
  <c r="G594" i="25"/>
  <c r="G594" i="27"/>
  <c r="G594" i="26"/>
  <c r="G594" i="7"/>
  <c r="G598" i="29"/>
  <c r="G598" i="28"/>
  <c r="G598" i="27"/>
  <c r="G598" i="26"/>
  <c r="G598" i="7"/>
  <c r="G598" i="25"/>
  <c r="G602" i="29"/>
  <c r="G602" i="28"/>
  <c r="G602" i="27"/>
  <c r="G602" i="25"/>
  <c r="G602" i="26"/>
  <c r="G602" i="7"/>
  <c r="G606" i="29"/>
  <c r="G606" i="28"/>
  <c r="G606" i="27"/>
  <c r="G606" i="26"/>
  <c r="G606" i="7"/>
  <c r="G606" i="25"/>
  <c r="G610" i="29"/>
  <c r="G610" i="28"/>
  <c r="G610" i="27"/>
  <c r="G610" i="25"/>
  <c r="G610" i="26"/>
  <c r="G610" i="7"/>
  <c r="G614" i="29"/>
  <c r="G614" i="28"/>
  <c r="G614" i="27"/>
  <c r="G614" i="26"/>
  <c r="G614" i="7"/>
  <c r="G614" i="25"/>
  <c r="G618" i="29"/>
  <c r="G618" i="28"/>
  <c r="G618" i="27"/>
  <c r="G618" i="25"/>
  <c r="G618" i="26"/>
  <c r="G618" i="7"/>
  <c r="G622" i="29"/>
  <c r="G622" i="28"/>
  <c r="G622" i="27"/>
  <c r="G622" i="26"/>
  <c r="G622" i="25"/>
  <c r="G622" i="7"/>
  <c r="G628" i="29"/>
  <c r="G628" i="28"/>
  <c r="G628" i="27"/>
  <c r="G628" i="26"/>
  <c r="G628" i="25"/>
  <c r="G628" i="7"/>
  <c r="G632" i="29"/>
  <c r="G632" i="28"/>
  <c r="G632" i="27"/>
  <c r="G632" i="26"/>
  <c r="G632" i="25"/>
  <c r="G632" i="7"/>
  <c r="G636" i="29"/>
  <c r="G636" i="28"/>
  <c r="G636" i="27"/>
  <c r="G636" i="26"/>
  <c r="G636" i="25"/>
  <c r="G636" i="7"/>
  <c r="G640" i="29"/>
  <c r="G640" i="28"/>
  <c r="G640" i="27"/>
  <c r="G640" i="26"/>
  <c r="G640" i="25"/>
  <c r="G640" i="7"/>
  <c r="G644" i="29"/>
  <c r="G644" i="28"/>
  <c r="G644" i="27"/>
  <c r="G644" i="26"/>
  <c r="G644" i="25"/>
  <c r="G644" i="7"/>
  <c r="G648" i="29"/>
  <c r="G648" i="28"/>
  <c r="G648" i="27"/>
  <c r="G648" i="26"/>
  <c r="G648" i="25"/>
  <c r="G648" i="7"/>
  <c r="G652" i="29"/>
  <c r="G652" i="28"/>
  <c r="G652" i="27"/>
  <c r="G652" i="26"/>
  <c r="G652" i="25"/>
  <c r="G652" i="7"/>
  <c r="G658" i="29"/>
  <c r="G658" i="28"/>
  <c r="G658" i="27"/>
  <c r="G658" i="25"/>
  <c r="G658" i="26"/>
  <c r="G658" i="7"/>
  <c r="G662" i="29"/>
  <c r="G662" i="28"/>
  <c r="G662" i="27"/>
  <c r="G662" i="26"/>
  <c r="G662" i="25"/>
  <c r="G662" i="7"/>
  <c r="G666" i="29"/>
  <c r="G666" i="28"/>
  <c r="G666" i="27"/>
  <c r="G666" i="25"/>
  <c r="G666" i="26"/>
  <c r="G666" i="7"/>
  <c r="G670" i="29"/>
  <c r="G670" i="28"/>
  <c r="G670" i="27"/>
  <c r="G670" i="7"/>
  <c r="G670" i="26"/>
  <c r="G670" i="25"/>
  <c r="G674" i="29"/>
  <c r="G674" i="28"/>
  <c r="G674" i="27"/>
  <c r="G674" i="26"/>
  <c r="G674" i="25"/>
  <c r="G674" i="7"/>
  <c r="G678" i="29"/>
  <c r="G678" i="28"/>
  <c r="G678" i="27"/>
  <c r="G678" i="26"/>
  <c r="G678" i="7"/>
  <c r="G678" i="25"/>
  <c r="G682" i="29"/>
  <c r="G682" i="28"/>
  <c r="G682" i="27"/>
  <c r="G682" i="26"/>
  <c r="G682" i="25"/>
  <c r="G682" i="7"/>
  <c r="G686" i="29"/>
  <c r="G686" i="28"/>
  <c r="G686" i="27"/>
  <c r="G686" i="26"/>
  <c r="G686" i="25"/>
  <c r="G686" i="7"/>
  <c r="G692" i="29"/>
  <c r="G692" i="28"/>
  <c r="G692" i="27"/>
  <c r="G692" i="25"/>
  <c r="G692" i="26"/>
  <c r="G692" i="7"/>
  <c r="G696" i="29"/>
  <c r="G696" i="28"/>
  <c r="G696" i="27"/>
  <c r="G696" i="26"/>
  <c r="G696" i="25"/>
  <c r="G696" i="7"/>
  <c r="G700" i="29"/>
  <c r="G700" i="28"/>
  <c r="G700" i="27"/>
  <c r="G700" i="26"/>
  <c r="G700" i="25"/>
  <c r="G700" i="7"/>
  <c r="G704" i="29"/>
  <c r="G704" i="28"/>
  <c r="G704" i="27"/>
  <c r="G704" i="25"/>
  <c r="G704" i="26"/>
  <c r="G704" i="7"/>
  <c r="G708" i="29"/>
  <c r="G708" i="28"/>
  <c r="G708" i="26"/>
  <c r="G708" i="27"/>
  <c r="G708" i="25"/>
  <c r="G708" i="7"/>
  <c r="G712" i="29"/>
  <c r="G712" i="28"/>
  <c r="G712" i="27"/>
  <c r="G712" i="26"/>
  <c r="G712" i="25"/>
  <c r="G712" i="7"/>
  <c r="G716" i="29"/>
  <c r="G716" i="28"/>
  <c r="G716" i="27"/>
  <c r="G716" i="26"/>
  <c r="G716" i="25"/>
  <c r="G716" i="7"/>
  <c r="G722" i="29"/>
  <c r="G722" i="28"/>
  <c r="G722" i="27"/>
  <c r="G722" i="26"/>
  <c r="G722" i="25"/>
  <c r="G722" i="7"/>
  <c r="G726" i="29"/>
  <c r="G726" i="28"/>
  <c r="G726" i="27"/>
  <c r="G726" i="26"/>
  <c r="G726" i="25"/>
  <c r="G726" i="7"/>
  <c r="G730" i="29"/>
  <c r="G730" i="28"/>
  <c r="G730" i="27"/>
  <c r="G730" i="26"/>
  <c r="G730" i="25"/>
  <c r="G730" i="7"/>
  <c r="G734" i="29"/>
  <c r="G734" i="28"/>
  <c r="G734" i="27"/>
  <c r="G734" i="26"/>
  <c r="G734" i="25"/>
  <c r="G734" i="7"/>
  <c r="G738" i="29"/>
  <c r="G738" i="28"/>
  <c r="G738" i="27"/>
  <c r="G738" i="25"/>
  <c r="G738" i="26"/>
  <c r="G738" i="7"/>
  <c r="G742" i="29"/>
  <c r="G742" i="28"/>
  <c r="G742" i="27"/>
  <c r="G742" i="26"/>
  <c r="G742" i="25"/>
  <c r="G742" i="7"/>
  <c r="G746" i="29"/>
  <c r="G746" i="28"/>
  <c r="G746" i="27"/>
  <c r="G746" i="26"/>
  <c r="G746" i="25"/>
  <c r="G746" i="7"/>
  <c r="G750" i="29"/>
  <c r="G750" i="28"/>
  <c r="G750" i="27"/>
  <c r="G750" i="26"/>
  <c r="G750" i="25"/>
  <c r="G750" i="7"/>
  <c r="G756" i="29"/>
  <c r="G756" i="28"/>
  <c r="G756" i="27"/>
  <c r="G756" i="26"/>
  <c r="G756" i="25"/>
  <c r="G756" i="7"/>
  <c r="G760" i="29"/>
  <c r="G760" i="28"/>
  <c r="G760" i="27"/>
  <c r="G760" i="26"/>
  <c r="G760" i="25"/>
  <c r="G760" i="7"/>
  <c r="G764" i="29"/>
  <c r="G764" i="28"/>
  <c r="G764" i="27"/>
  <c r="G764" i="25"/>
  <c r="G764" i="7"/>
  <c r="G764" i="26"/>
  <c r="G768" i="29"/>
  <c r="G768" i="28"/>
  <c r="G768" i="27"/>
  <c r="G768" i="26"/>
  <c r="G768" i="25"/>
  <c r="G768" i="7"/>
  <c r="G772" i="29"/>
  <c r="G772" i="28"/>
  <c r="G772" i="27"/>
  <c r="G772" i="25"/>
  <c r="G772" i="26"/>
  <c r="G772" i="7"/>
  <c r="G776" i="29"/>
  <c r="G776" i="28"/>
  <c r="G776" i="26"/>
  <c r="G776" i="25"/>
  <c r="G776" i="27"/>
  <c r="G776" i="7"/>
  <c r="G780" i="29"/>
  <c r="G780" i="28"/>
  <c r="G780" i="27"/>
  <c r="G780" i="25"/>
  <c r="G780" i="7"/>
  <c r="G780" i="26"/>
  <c r="G786" i="29"/>
  <c r="G786" i="28"/>
  <c r="G786" i="27"/>
  <c r="G786" i="26"/>
  <c r="G786" i="25"/>
  <c r="G786" i="7"/>
  <c r="G790" i="29"/>
  <c r="G790" i="28"/>
  <c r="G790" i="27"/>
  <c r="G790" i="26"/>
  <c r="G790" i="25"/>
  <c r="G790" i="7"/>
  <c r="G794" i="29"/>
  <c r="G794" i="28"/>
  <c r="G794" i="27"/>
  <c r="G794" i="25"/>
  <c r="G794" i="7"/>
  <c r="G794" i="26"/>
  <c r="G798" i="29"/>
  <c r="G798" i="28"/>
  <c r="G798" i="27"/>
  <c r="G798" i="26"/>
  <c r="G798" i="25"/>
  <c r="G798" i="7"/>
  <c r="G802" i="29"/>
  <c r="G802" i="28"/>
  <c r="G802" i="27"/>
  <c r="G802" i="25"/>
  <c r="G802" i="7"/>
  <c r="G802" i="26"/>
  <c r="G806" i="29"/>
  <c r="G806" i="28"/>
  <c r="G806" i="27"/>
  <c r="G806" i="25"/>
  <c r="G806" i="26"/>
  <c r="G806" i="7"/>
  <c r="G810" i="29"/>
  <c r="G810" i="28"/>
  <c r="G810" i="27"/>
  <c r="G810" i="26"/>
  <c r="G810" i="25"/>
  <c r="G810" i="7"/>
  <c r="G814" i="29"/>
  <c r="G814" i="28"/>
  <c r="G814" i="27"/>
  <c r="G814" i="26"/>
  <c r="G814" i="7"/>
  <c r="G814" i="25"/>
  <c r="G820" i="29"/>
  <c r="G820" i="28"/>
  <c r="G820" i="27"/>
  <c r="G820" i="25"/>
  <c r="G820" i="26"/>
  <c r="G820" i="7"/>
  <c r="G824" i="29"/>
  <c r="G824" i="28"/>
  <c r="G824" i="27"/>
  <c r="G824" i="25"/>
  <c r="G824" i="26"/>
  <c r="G824" i="7"/>
  <c r="G828" i="29"/>
  <c r="G828" i="28"/>
  <c r="G828" i="27"/>
  <c r="G828" i="26"/>
  <c r="G828" i="25"/>
  <c r="G828" i="7"/>
  <c r="G832" i="29"/>
  <c r="G832" i="28"/>
  <c r="G832" i="27"/>
  <c r="G832" i="25"/>
  <c r="G832" i="7"/>
  <c r="G832" i="26"/>
  <c r="G836" i="29"/>
  <c r="G836" i="28"/>
  <c r="G836" i="27"/>
  <c r="G836" i="26"/>
  <c r="G836" i="25"/>
  <c r="G836" i="7"/>
  <c r="G840" i="29"/>
  <c r="G840" i="28"/>
  <c r="G840" i="27"/>
  <c r="G840" i="26"/>
  <c r="G840" i="25"/>
  <c r="G840" i="7"/>
  <c r="G844" i="29"/>
  <c r="G844" i="28"/>
  <c r="G844" i="27"/>
  <c r="G844" i="25"/>
  <c r="G844" i="26"/>
  <c r="G844" i="7"/>
  <c r="G850" i="29"/>
  <c r="G850" i="28"/>
  <c r="G850" i="27"/>
  <c r="G850" i="26"/>
  <c r="G850" i="25"/>
  <c r="G850" i="7"/>
  <c r="G854" i="29"/>
  <c r="G854" i="28"/>
  <c r="G854" i="27"/>
  <c r="G854" i="26"/>
  <c r="G854" i="25"/>
  <c r="G854" i="7"/>
  <c r="G858" i="29"/>
  <c r="G858" i="28"/>
  <c r="G858" i="27"/>
  <c r="G858" i="26"/>
  <c r="G858" i="25"/>
  <c r="G858" i="7"/>
  <c r="G862" i="29"/>
  <c r="G862" i="28"/>
  <c r="G862" i="27"/>
  <c r="G862" i="26"/>
  <c r="G862" i="25"/>
  <c r="G862" i="7"/>
  <c r="G866" i="29"/>
  <c r="G866" i="28"/>
  <c r="G866" i="27"/>
  <c r="G866" i="26"/>
  <c r="G866" i="25"/>
  <c r="G866" i="7"/>
  <c r="G870" i="29"/>
  <c r="G870" i="28"/>
  <c r="G870" i="27"/>
  <c r="G870" i="26"/>
  <c r="G870" i="25"/>
  <c r="G870" i="7"/>
  <c r="G874" i="29"/>
  <c r="G874" i="28"/>
  <c r="G874" i="27"/>
  <c r="G874" i="25"/>
  <c r="G874" i="26"/>
  <c r="G874" i="7"/>
  <c r="G878" i="29"/>
  <c r="G878" i="28"/>
  <c r="G878" i="27"/>
  <c r="G878" i="26"/>
  <c r="G878" i="25"/>
  <c r="G878" i="7"/>
  <c r="G884" i="29"/>
  <c r="G884" i="28"/>
  <c r="G884" i="27"/>
  <c r="G884" i="26"/>
  <c r="G884" i="25"/>
  <c r="G884" i="7"/>
  <c r="G888" i="29"/>
  <c r="G888" i="28"/>
  <c r="G888" i="27"/>
  <c r="G888" i="26"/>
  <c r="G888" i="25"/>
  <c r="G888" i="7"/>
  <c r="G892" i="29"/>
  <c r="G892" i="28"/>
  <c r="G892" i="27"/>
  <c r="G892" i="26"/>
  <c r="G892" i="25"/>
  <c r="G892" i="7"/>
  <c r="G896" i="29"/>
  <c r="G896" i="28"/>
  <c r="G896" i="27"/>
  <c r="G896" i="26"/>
  <c r="G896" i="25"/>
  <c r="G896" i="7"/>
  <c r="G900" i="29"/>
  <c r="G900" i="28"/>
  <c r="G900" i="27"/>
  <c r="G900" i="26"/>
  <c r="G900" i="25"/>
  <c r="G900" i="7"/>
  <c r="G904" i="29"/>
  <c r="G904" i="28"/>
  <c r="G904" i="27"/>
  <c r="G904" i="26"/>
  <c r="G904" i="25"/>
  <c r="G904" i="7"/>
  <c r="G908" i="29"/>
  <c r="G908" i="28"/>
  <c r="G908" i="26"/>
  <c r="G908" i="27"/>
  <c r="G908" i="25"/>
  <c r="G908" i="7"/>
  <c r="G914" i="29"/>
  <c r="G914" i="28"/>
  <c r="G914" i="27"/>
  <c r="G914" i="26"/>
  <c r="G914" i="7"/>
  <c r="G914" i="25"/>
  <c r="G918" i="29"/>
  <c r="G918" i="28"/>
  <c r="G918" i="27"/>
  <c r="G918" i="26"/>
  <c r="G918" i="25"/>
  <c r="G918" i="7"/>
  <c r="G922" i="29"/>
  <c r="G922" i="28"/>
  <c r="G922" i="27"/>
  <c r="G922" i="25"/>
  <c r="G922" i="26"/>
  <c r="G922" i="7"/>
  <c r="G926" i="29"/>
  <c r="G926" i="28"/>
  <c r="G926" i="26"/>
  <c r="G926" i="27"/>
  <c r="G926" i="25"/>
  <c r="G926" i="7"/>
  <c r="G930" i="29"/>
  <c r="G930" i="28"/>
  <c r="G930" i="27"/>
  <c r="G930" i="26"/>
  <c r="G930" i="7"/>
  <c r="G930" i="25"/>
  <c r="G934" i="29"/>
  <c r="G934" i="28"/>
  <c r="G934" i="27"/>
  <c r="G934" i="26"/>
  <c r="G934" i="25"/>
  <c r="G934" i="7"/>
  <c r="G938" i="29"/>
  <c r="G938" i="28"/>
  <c r="G938" i="26"/>
  <c r="G938" i="27"/>
  <c r="G938" i="7"/>
  <c r="G938" i="25"/>
  <c r="G942" i="29"/>
  <c r="G942" i="28"/>
  <c r="G942" i="27"/>
  <c r="G942" i="26"/>
  <c r="G942" i="25"/>
  <c r="G942" i="7"/>
  <c r="G948" i="29"/>
  <c r="G948" i="28"/>
  <c r="G948" i="26"/>
  <c r="G948" i="27"/>
  <c r="G948" i="25"/>
  <c r="G948" i="7"/>
  <c r="G952" i="29"/>
  <c r="G952" i="28"/>
  <c r="G952" i="27"/>
  <c r="G952" i="26"/>
  <c r="G952" i="25"/>
  <c r="G952" i="7"/>
  <c r="G956" i="29"/>
  <c r="G956" i="28"/>
  <c r="G956" i="26"/>
  <c r="G956" i="27"/>
  <c r="G956" i="25"/>
  <c r="G956" i="7"/>
  <c r="G960" i="29"/>
  <c r="G960" i="28"/>
  <c r="G960" i="27"/>
  <c r="G960" i="26"/>
  <c r="G960" i="25"/>
  <c r="G960" i="7"/>
  <c r="G964" i="29"/>
  <c r="G964" i="28"/>
  <c r="G964" i="27"/>
  <c r="G964" i="26"/>
  <c r="G964" i="25"/>
  <c r="G964" i="7"/>
  <c r="G968" i="29"/>
  <c r="G968" i="28"/>
  <c r="G968" i="27"/>
  <c r="G968" i="26"/>
  <c r="G968" i="25"/>
  <c r="G968" i="7"/>
  <c r="G972" i="29"/>
  <c r="G972" i="28"/>
  <c r="G972" i="27"/>
  <c r="G972" i="26"/>
  <c r="G972" i="25"/>
  <c r="G972" i="7"/>
  <c r="G497" i="7"/>
  <c r="L974" i="7" l="1"/>
  <c r="J974" i="25" s="1"/>
  <c r="L974" i="25" s="1"/>
  <c r="F974" i="7"/>
  <c r="E974" i="7"/>
  <c r="D974" i="7"/>
  <c r="C974" i="7"/>
  <c r="B974" i="7"/>
  <c r="A974" i="7"/>
  <c r="L973" i="7"/>
  <c r="J973" i="25" s="1"/>
  <c r="L973" i="25" s="1"/>
  <c r="F973" i="7"/>
  <c r="E973" i="7"/>
  <c r="D973" i="7"/>
  <c r="C973" i="7"/>
  <c r="B973" i="7"/>
  <c r="A973" i="7"/>
  <c r="L972" i="7"/>
  <c r="J972" i="25" s="1"/>
  <c r="L972" i="25" s="1"/>
  <c r="F972" i="7"/>
  <c r="E972" i="7"/>
  <c r="D972" i="7"/>
  <c r="C972" i="7"/>
  <c r="B972" i="7"/>
  <c r="A972" i="7"/>
  <c r="L971" i="7"/>
  <c r="J971" i="25" s="1"/>
  <c r="L971" i="25" s="1"/>
  <c r="F971" i="7"/>
  <c r="E971" i="7"/>
  <c r="D971" i="7"/>
  <c r="C971" i="7"/>
  <c r="B971" i="7"/>
  <c r="A971" i="7"/>
  <c r="L970" i="7"/>
  <c r="J970" i="25" s="1"/>
  <c r="L970" i="25" s="1"/>
  <c r="F970" i="7"/>
  <c r="E970" i="7"/>
  <c r="D970" i="7"/>
  <c r="C970" i="7"/>
  <c r="B970" i="7"/>
  <c r="A970" i="7"/>
  <c r="L969" i="7"/>
  <c r="J969" i="25" s="1"/>
  <c r="L969" i="25" s="1"/>
  <c r="F969" i="7"/>
  <c r="E969" i="7"/>
  <c r="D969" i="7"/>
  <c r="C969" i="7"/>
  <c r="B969" i="7"/>
  <c r="A969" i="7"/>
  <c r="L968" i="7"/>
  <c r="J968" i="25" s="1"/>
  <c r="L968" i="25" s="1"/>
  <c r="F968" i="7"/>
  <c r="E968" i="7"/>
  <c r="D968" i="7"/>
  <c r="C968" i="7"/>
  <c r="B968" i="7"/>
  <c r="A968" i="7"/>
  <c r="L967" i="7"/>
  <c r="J967" i="25" s="1"/>
  <c r="L967" i="25" s="1"/>
  <c r="F967" i="7"/>
  <c r="P967" i="7" s="1"/>
  <c r="E967" i="7"/>
  <c r="D967" i="7"/>
  <c r="C967" i="7"/>
  <c r="B967" i="7"/>
  <c r="A967" i="7"/>
  <c r="L966" i="7"/>
  <c r="J966" i="25" s="1"/>
  <c r="L966" i="25" s="1"/>
  <c r="F966" i="7"/>
  <c r="P966" i="7" s="1"/>
  <c r="E966" i="7"/>
  <c r="D966" i="7"/>
  <c r="C966" i="7"/>
  <c r="B966" i="7"/>
  <c r="A966" i="7"/>
  <c r="L965" i="7"/>
  <c r="J965" i="25" s="1"/>
  <c r="L965" i="25" s="1"/>
  <c r="F965" i="7"/>
  <c r="P965" i="7" s="1"/>
  <c r="E965" i="7"/>
  <c r="D965" i="7"/>
  <c r="C965" i="7"/>
  <c r="B965" i="7"/>
  <c r="A965" i="7"/>
  <c r="L964" i="7"/>
  <c r="J964" i="25" s="1"/>
  <c r="L964" i="25" s="1"/>
  <c r="F964" i="7"/>
  <c r="E964" i="7"/>
  <c r="D964" i="7"/>
  <c r="C964" i="7"/>
  <c r="B964" i="7"/>
  <c r="A964" i="7"/>
  <c r="L963" i="7"/>
  <c r="J963" i="25" s="1"/>
  <c r="L963" i="25" s="1"/>
  <c r="F963" i="7"/>
  <c r="P963" i="7" s="1"/>
  <c r="E963" i="7"/>
  <c r="D963" i="7"/>
  <c r="C963" i="7"/>
  <c r="B963" i="7"/>
  <c r="A963" i="7"/>
  <c r="L962" i="7"/>
  <c r="J962" i="25" s="1"/>
  <c r="L962" i="25" s="1"/>
  <c r="F962" i="7"/>
  <c r="E962" i="7"/>
  <c r="D962" i="7"/>
  <c r="C962" i="7"/>
  <c r="B962" i="7"/>
  <c r="A962" i="7"/>
  <c r="L961" i="7"/>
  <c r="J961" i="25" s="1"/>
  <c r="L961" i="25" s="1"/>
  <c r="F961" i="7"/>
  <c r="E961" i="7"/>
  <c r="D961" i="7"/>
  <c r="C961" i="7"/>
  <c r="B961" i="7"/>
  <c r="A961" i="7"/>
  <c r="L960" i="7"/>
  <c r="J960" i="25" s="1"/>
  <c r="L960" i="25" s="1"/>
  <c r="F960" i="7"/>
  <c r="E960" i="7"/>
  <c r="D960" i="7"/>
  <c r="C960" i="7"/>
  <c r="B960" i="7"/>
  <c r="A960" i="7"/>
  <c r="L959" i="7"/>
  <c r="J959" i="25" s="1"/>
  <c r="L959" i="25" s="1"/>
  <c r="F959" i="7"/>
  <c r="E959" i="7"/>
  <c r="D959" i="7"/>
  <c r="C959" i="7"/>
  <c r="B959" i="7"/>
  <c r="A959" i="7"/>
  <c r="L958" i="7"/>
  <c r="J958" i="25" s="1"/>
  <c r="L958" i="25" s="1"/>
  <c r="F958" i="7"/>
  <c r="E958" i="7"/>
  <c r="D958" i="7"/>
  <c r="C958" i="7"/>
  <c r="B958" i="7"/>
  <c r="A958" i="7"/>
  <c r="L957" i="7"/>
  <c r="J957" i="25" s="1"/>
  <c r="L957" i="25" s="1"/>
  <c r="F957" i="7"/>
  <c r="E957" i="7"/>
  <c r="D957" i="7"/>
  <c r="C957" i="7"/>
  <c r="B957" i="7"/>
  <c r="A957" i="7"/>
  <c r="L956" i="7"/>
  <c r="J956" i="25" s="1"/>
  <c r="L956" i="25" s="1"/>
  <c r="F956" i="7"/>
  <c r="E956" i="7"/>
  <c r="D956" i="7"/>
  <c r="C956" i="7"/>
  <c r="B956" i="7"/>
  <c r="A956" i="7"/>
  <c r="L955" i="7"/>
  <c r="J955" i="25" s="1"/>
  <c r="L955" i="25" s="1"/>
  <c r="F955" i="7"/>
  <c r="E955" i="7"/>
  <c r="D955" i="7"/>
  <c r="C955" i="7"/>
  <c r="B955" i="7"/>
  <c r="A955" i="7"/>
  <c r="L954" i="7"/>
  <c r="J954" i="25" s="1"/>
  <c r="L954" i="25" s="1"/>
  <c r="F954" i="7"/>
  <c r="E954" i="7"/>
  <c r="D954" i="7"/>
  <c r="C954" i="7"/>
  <c r="B954" i="7"/>
  <c r="A954" i="7"/>
  <c r="L953" i="7"/>
  <c r="J953" i="25" s="1"/>
  <c r="L953" i="25" s="1"/>
  <c r="F953" i="7"/>
  <c r="E953" i="7"/>
  <c r="D953" i="7"/>
  <c r="C953" i="7"/>
  <c r="B953" i="7"/>
  <c r="A953" i="7"/>
  <c r="L952" i="7"/>
  <c r="J952" i="25" s="1"/>
  <c r="L952" i="25" s="1"/>
  <c r="F952" i="7"/>
  <c r="E952" i="7"/>
  <c r="D952" i="7"/>
  <c r="C952" i="7"/>
  <c r="B952" i="7"/>
  <c r="A952" i="7"/>
  <c r="L951" i="7"/>
  <c r="J951" i="25" s="1"/>
  <c r="L951" i="25" s="1"/>
  <c r="F951" i="7"/>
  <c r="E951" i="7"/>
  <c r="D951" i="7"/>
  <c r="C951" i="7"/>
  <c r="B951" i="7"/>
  <c r="A951" i="7"/>
  <c r="L950" i="7"/>
  <c r="J950" i="25" s="1"/>
  <c r="L950" i="25" s="1"/>
  <c r="F950" i="7"/>
  <c r="E950" i="7"/>
  <c r="D950" i="7"/>
  <c r="C950" i="7"/>
  <c r="B950" i="7"/>
  <c r="A950" i="7"/>
  <c r="L949" i="7"/>
  <c r="J949" i="25" s="1"/>
  <c r="L949" i="25" s="1"/>
  <c r="F949" i="7"/>
  <c r="E949" i="7"/>
  <c r="D949" i="7"/>
  <c r="C949" i="7"/>
  <c r="B949" i="7"/>
  <c r="A949" i="7"/>
  <c r="L948" i="7"/>
  <c r="J948" i="25" s="1"/>
  <c r="L948" i="25" s="1"/>
  <c r="F948" i="7"/>
  <c r="E948" i="7"/>
  <c r="D948" i="7"/>
  <c r="C948" i="7"/>
  <c r="B948" i="7"/>
  <c r="A948" i="7"/>
  <c r="L947" i="7"/>
  <c r="J947" i="25" s="1"/>
  <c r="L947" i="25" s="1"/>
  <c r="F947" i="7"/>
  <c r="E947" i="7"/>
  <c r="D947" i="7"/>
  <c r="C947" i="7"/>
  <c r="B947" i="7"/>
  <c r="A947" i="7"/>
  <c r="L946" i="7"/>
  <c r="J946" i="25" s="1"/>
  <c r="L946" i="25" s="1"/>
  <c r="F946" i="7"/>
  <c r="E946" i="7"/>
  <c r="D946" i="7"/>
  <c r="C946" i="7"/>
  <c r="B946" i="7"/>
  <c r="A946" i="7"/>
  <c r="G945" i="7"/>
  <c r="F945" i="7"/>
  <c r="E945" i="7"/>
  <c r="D945" i="7"/>
  <c r="C945" i="7"/>
  <c r="B945" i="7"/>
  <c r="A945" i="7"/>
  <c r="D944" i="7"/>
  <c r="A944" i="7"/>
  <c r="L945" i="7"/>
  <c r="J945" i="25" s="1"/>
  <c r="L945" i="25" s="1"/>
  <c r="L942" i="7"/>
  <c r="J942" i="25" s="1"/>
  <c r="L942" i="25" s="1"/>
  <c r="F942" i="7"/>
  <c r="E942" i="7"/>
  <c r="D942" i="7"/>
  <c r="C942" i="7"/>
  <c r="B942" i="7"/>
  <c r="A942" i="7"/>
  <c r="L941" i="7"/>
  <c r="J941" i="25" s="1"/>
  <c r="L941" i="25" s="1"/>
  <c r="F941" i="7"/>
  <c r="E941" i="7"/>
  <c r="D941" i="7"/>
  <c r="C941" i="7"/>
  <c r="B941" i="7"/>
  <c r="A941" i="7"/>
  <c r="L940" i="7"/>
  <c r="J940" i="25" s="1"/>
  <c r="L940" i="25" s="1"/>
  <c r="F940" i="7"/>
  <c r="E940" i="7"/>
  <c r="D940" i="7"/>
  <c r="C940" i="7"/>
  <c r="B940" i="7"/>
  <c r="A940" i="7"/>
  <c r="L939" i="7"/>
  <c r="J939" i="25" s="1"/>
  <c r="L939" i="25" s="1"/>
  <c r="F939" i="7"/>
  <c r="E939" i="7"/>
  <c r="D939" i="7"/>
  <c r="C939" i="7"/>
  <c r="B939" i="7"/>
  <c r="A939" i="7"/>
  <c r="L938" i="7"/>
  <c r="J938" i="25" s="1"/>
  <c r="L938" i="25" s="1"/>
  <c r="F938" i="7"/>
  <c r="E938" i="7"/>
  <c r="D938" i="7"/>
  <c r="C938" i="7"/>
  <c r="B938" i="7"/>
  <c r="A938" i="7"/>
  <c r="L937" i="7"/>
  <c r="J937" i="25" s="1"/>
  <c r="L937" i="25" s="1"/>
  <c r="F937" i="7"/>
  <c r="E937" i="7"/>
  <c r="D937" i="7"/>
  <c r="C937" i="7"/>
  <c r="B937" i="7"/>
  <c r="A937" i="7"/>
  <c r="L936" i="7"/>
  <c r="J936" i="25" s="1"/>
  <c r="L936" i="25" s="1"/>
  <c r="F936" i="7"/>
  <c r="E936" i="7"/>
  <c r="D936" i="7"/>
  <c r="C936" i="7"/>
  <c r="B936" i="7"/>
  <c r="A936" i="7"/>
  <c r="L935" i="7"/>
  <c r="J935" i="25" s="1"/>
  <c r="L935" i="25" s="1"/>
  <c r="F935" i="7"/>
  <c r="E935" i="7"/>
  <c r="D935" i="7"/>
  <c r="C935" i="7"/>
  <c r="B935" i="7"/>
  <c r="A935" i="7"/>
  <c r="L934" i="7"/>
  <c r="J934" i="25" s="1"/>
  <c r="L934" i="25" s="1"/>
  <c r="F934" i="7"/>
  <c r="E934" i="7"/>
  <c r="D934" i="7"/>
  <c r="C934" i="7"/>
  <c r="B934" i="7"/>
  <c r="A934" i="7"/>
  <c r="L933" i="7"/>
  <c r="J933" i="25" s="1"/>
  <c r="L933" i="25" s="1"/>
  <c r="F933" i="7"/>
  <c r="E933" i="7"/>
  <c r="D933" i="7"/>
  <c r="C933" i="7"/>
  <c r="B933" i="7"/>
  <c r="A933" i="7"/>
  <c r="L932" i="7"/>
  <c r="J932" i="25" s="1"/>
  <c r="L932" i="25" s="1"/>
  <c r="F932" i="7"/>
  <c r="E932" i="7"/>
  <c r="D932" i="7"/>
  <c r="C932" i="7"/>
  <c r="B932" i="7"/>
  <c r="A932" i="7"/>
  <c r="L931" i="7"/>
  <c r="J931" i="25" s="1"/>
  <c r="L931" i="25" s="1"/>
  <c r="F931" i="7"/>
  <c r="E931" i="7"/>
  <c r="D931" i="7"/>
  <c r="C931" i="7"/>
  <c r="B931" i="7"/>
  <c r="A931" i="7"/>
  <c r="L930" i="7"/>
  <c r="J930" i="25" s="1"/>
  <c r="L930" i="25" s="1"/>
  <c r="F930" i="7"/>
  <c r="E930" i="7"/>
  <c r="D930" i="7"/>
  <c r="C930" i="7"/>
  <c r="B930" i="7"/>
  <c r="A930" i="7"/>
  <c r="L929" i="7"/>
  <c r="J929" i="25" s="1"/>
  <c r="L929" i="25" s="1"/>
  <c r="F929" i="7"/>
  <c r="E929" i="7"/>
  <c r="D929" i="7"/>
  <c r="C929" i="7"/>
  <c r="B929" i="7"/>
  <c r="A929" i="7"/>
  <c r="L928" i="7"/>
  <c r="J928" i="25" s="1"/>
  <c r="L928" i="25" s="1"/>
  <c r="F928" i="7"/>
  <c r="E928" i="7"/>
  <c r="D928" i="7"/>
  <c r="C928" i="7"/>
  <c r="B928" i="7"/>
  <c r="A928" i="7"/>
  <c r="L927" i="7"/>
  <c r="J927" i="25" s="1"/>
  <c r="L927" i="25" s="1"/>
  <c r="F927" i="7"/>
  <c r="E927" i="7"/>
  <c r="D927" i="7"/>
  <c r="C927" i="7"/>
  <c r="B927" i="7"/>
  <c r="A927" i="7"/>
  <c r="L926" i="7"/>
  <c r="J926" i="25" s="1"/>
  <c r="L926" i="25" s="1"/>
  <c r="F926" i="7"/>
  <c r="E926" i="7"/>
  <c r="D926" i="7"/>
  <c r="C926" i="7"/>
  <c r="B926" i="7"/>
  <c r="A926" i="7"/>
  <c r="L925" i="7"/>
  <c r="J925" i="25" s="1"/>
  <c r="L925" i="25" s="1"/>
  <c r="F925" i="7"/>
  <c r="E925" i="7"/>
  <c r="D925" i="7"/>
  <c r="C925" i="7"/>
  <c r="B925" i="7"/>
  <c r="A925" i="7"/>
  <c r="L924" i="7"/>
  <c r="J924" i="25" s="1"/>
  <c r="L924" i="25" s="1"/>
  <c r="F924" i="7"/>
  <c r="E924" i="7"/>
  <c r="D924" i="7"/>
  <c r="C924" i="7"/>
  <c r="B924" i="7"/>
  <c r="A924" i="7"/>
  <c r="L923" i="7"/>
  <c r="J923" i="25" s="1"/>
  <c r="L923" i="25" s="1"/>
  <c r="F923" i="7"/>
  <c r="E923" i="7"/>
  <c r="D923" i="7"/>
  <c r="C923" i="7"/>
  <c r="B923" i="7"/>
  <c r="A923" i="7"/>
  <c r="L922" i="7"/>
  <c r="J922" i="25" s="1"/>
  <c r="L922" i="25" s="1"/>
  <c r="F922" i="7"/>
  <c r="E922" i="7"/>
  <c r="D922" i="7"/>
  <c r="C922" i="7"/>
  <c r="B922" i="7"/>
  <c r="A922" i="7"/>
  <c r="L921" i="7"/>
  <c r="J921" i="25" s="1"/>
  <c r="L921" i="25" s="1"/>
  <c r="F921" i="7"/>
  <c r="E921" i="7"/>
  <c r="D921" i="7"/>
  <c r="C921" i="7"/>
  <c r="B921" i="7"/>
  <c r="A921" i="7"/>
  <c r="L920" i="7"/>
  <c r="J920" i="25" s="1"/>
  <c r="L920" i="25" s="1"/>
  <c r="F920" i="7"/>
  <c r="E920" i="7"/>
  <c r="D920" i="7"/>
  <c r="C920" i="7"/>
  <c r="B920" i="7"/>
  <c r="A920" i="7"/>
  <c r="L919" i="7"/>
  <c r="J919" i="25" s="1"/>
  <c r="L919" i="25" s="1"/>
  <c r="F919" i="7"/>
  <c r="E919" i="7"/>
  <c r="D919" i="7"/>
  <c r="C919" i="7"/>
  <c r="B919" i="7"/>
  <c r="A919" i="7"/>
  <c r="L918" i="7"/>
  <c r="J918" i="25" s="1"/>
  <c r="L918" i="25" s="1"/>
  <c r="F918" i="7"/>
  <c r="E918" i="7"/>
  <c r="D918" i="7"/>
  <c r="C918" i="7"/>
  <c r="B918" i="7"/>
  <c r="A918" i="7"/>
  <c r="L917" i="7"/>
  <c r="J917" i="25" s="1"/>
  <c r="L917" i="25" s="1"/>
  <c r="F917" i="7"/>
  <c r="E917" i="7"/>
  <c r="D917" i="7"/>
  <c r="C917" i="7"/>
  <c r="B917" i="7"/>
  <c r="A917" i="7"/>
  <c r="L916" i="7"/>
  <c r="J916" i="25" s="1"/>
  <c r="L916" i="25" s="1"/>
  <c r="F916" i="7"/>
  <c r="E916" i="7"/>
  <c r="D916" i="7"/>
  <c r="C916" i="7"/>
  <c r="B916" i="7"/>
  <c r="A916" i="7"/>
  <c r="L915" i="7"/>
  <c r="J915" i="25" s="1"/>
  <c r="L915" i="25" s="1"/>
  <c r="F915" i="7"/>
  <c r="E915" i="7"/>
  <c r="D915" i="7"/>
  <c r="C915" i="7"/>
  <c r="B915" i="7"/>
  <c r="A915" i="7"/>
  <c r="L914" i="7"/>
  <c r="J914" i="25" s="1"/>
  <c r="L914" i="25" s="1"/>
  <c r="F914" i="7"/>
  <c r="E914" i="7"/>
  <c r="D914" i="7"/>
  <c r="C914" i="7"/>
  <c r="B914" i="7"/>
  <c r="A914" i="7"/>
  <c r="G913" i="7"/>
  <c r="F913" i="7"/>
  <c r="E913" i="7"/>
  <c r="D913" i="7"/>
  <c r="C913" i="7"/>
  <c r="B913" i="7"/>
  <c r="A913" i="7"/>
  <c r="D912" i="7"/>
  <c r="A912" i="7"/>
  <c r="L910" i="7"/>
  <c r="J910" i="25" s="1"/>
  <c r="L910" i="25" s="1"/>
  <c r="F910" i="7"/>
  <c r="E910" i="7"/>
  <c r="D910" i="7"/>
  <c r="C910" i="7"/>
  <c r="B910" i="7"/>
  <c r="A910" i="7"/>
  <c r="L909" i="7"/>
  <c r="J909" i="25" s="1"/>
  <c r="L909" i="25" s="1"/>
  <c r="F909" i="7"/>
  <c r="E909" i="7"/>
  <c r="D909" i="7"/>
  <c r="C909" i="7"/>
  <c r="B909" i="7"/>
  <c r="A909" i="7"/>
  <c r="L908" i="7"/>
  <c r="J908" i="25" s="1"/>
  <c r="L908" i="25" s="1"/>
  <c r="F908" i="7"/>
  <c r="E908" i="7"/>
  <c r="D908" i="7"/>
  <c r="C908" i="7"/>
  <c r="B908" i="7"/>
  <c r="A908" i="7"/>
  <c r="L907" i="7"/>
  <c r="J907" i="25" s="1"/>
  <c r="L907" i="25" s="1"/>
  <c r="F907" i="7"/>
  <c r="E907" i="7"/>
  <c r="D907" i="7"/>
  <c r="C907" i="7"/>
  <c r="B907" i="7"/>
  <c r="A907" i="7"/>
  <c r="L906" i="7"/>
  <c r="J906" i="25" s="1"/>
  <c r="L906" i="25" s="1"/>
  <c r="F906" i="7"/>
  <c r="E906" i="7"/>
  <c r="D906" i="7"/>
  <c r="C906" i="7"/>
  <c r="B906" i="7"/>
  <c r="A906" i="7"/>
  <c r="L905" i="7"/>
  <c r="J905" i="25" s="1"/>
  <c r="L905" i="25" s="1"/>
  <c r="F905" i="7"/>
  <c r="E905" i="7"/>
  <c r="D905" i="7"/>
  <c r="C905" i="7"/>
  <c r="B905" i="7"/>
  <c r="A905" i="7"/>
  <c r="L904" i="7"/>
  <c r="J904" i="25" s="1"/>
  <c r="L904" i="25" s="1"/>
  <c r="F904" i="7"/>
  <c r="E904" i="7"/>
  <c r="D904" i="7"/>
  <c r="C904" i="7"/>
  <c r="B904" i="7"/>
  <c r="A904" i="7"/>
  <c r="L903" i="7"/>
  <c r="J903" i="25" s="1"/>
  <c r="L903" i="25" s="1"/>
  <c r="F903" i="7"/>
  <c r="P903" i="7" s="1"/>
  <c r="E903" i="7"/>
  <c r="D903" i="7"/>
  <c r="C903" i="7"/>
  <c r="B903" i="7"/>
  <c r="A903" i="7"/>
  <c r="L902" i="7"/>
  <c r="J902" i="25" s="1"/>
  <c r="L902" i="25" s="1"/>
  <c r="F902" i="7"/>
  <c r="E902" i="7"/>
  <c r="D902" i="7"/>
  <c r="C902" i="7"/>
  <c r="B902" i="7"/>
  <c r="A902" i="7"/>
  <c r="L901" i="7"/>
  <c r="J901" i="25" s="1"/>
  <c r="L901" i="25" s="1"/>
  <c r="F901" i="7"/>
  <c r="P901" i="7" s="1"/>
  <c r="E901" i="7"/>
  <c r="D901" i="7"/>
  <c r="C901" i="7"/>
  <c r="B901" i="7"/>
  <c r="A901" i="7"/>
  <c r="L900" i="7"/>
  <c r="J900" i="25" s="1"/>
  <c r="L900" i="25" s="1"/>
  <c r="F900" i="7"/>
  <c r="E900" i="7"/>
  <c r="D900" i="7"/>
  <c r="C900" i="7"/>
  <c r="B900" i="7"/>
  <c r="A900" i="7"/>
  <c r="L899" i="7"/>
  <c r="J899" i="25" s="1"/>
  <c r="L899" i="25" s="1"/>
  <c r="F899" i="7"/>
  <c r="E899" i="7"/>
  <c r="D899" i="7"/>
  <c r="C899" i="7"/>
  <c r="B899" i="7"/>
  <c r="A899" i="7"/>
  <c r="L898" i="7"/>
  <c r="J898" i="25" s="1"/>
  <c r="L898" i="25" s="1"/>
  <c r="F898" i="7"/>
  <c r="E898" i="7"/>
  <c r="D898" i="7"/>
  <c r="C898" i="7"/>
  <c r="B898" i="7"/>
  <c r="A898" i="7"/>
  <c r="L897" i="7"/>
  <c r="J897" i="25" s="1"/>
  <c r="L897" i="25" s="1"/>
  <c r="F897" i="7"/>
  <c r="E897" i="7"/>
  <c r="D897" i="7"/>
  <c r="C897" i="7"/>
  <c r="B897" i="7"/>
  <c r="A897" i="7"/>
  <c r="L896" i="7"/>
  <c r="J896" i="25" s="1"/>
  <c r="L896" i="25" s="1"/>
  <c r="F896" i="7"/>
  <c r="E896" i="7"/>
  <c r="D896" i="7"/>
  <c r="C896" i="7"/>
  <c r="B896" i="7"/>
  <c r="A896" i="7"/>
  <c r="L895" i="7"/>
  <c r="J895" i="25" s="1"/>
  <c r="L895" i="25" s="1"/>
  <c r="F895" i="7"/>
  <c r="E895" i="7"/>
  <c r="D895" i="7"/>
  <c r="C895" i="7"/>
  <c r="B895" i="7"/>
  <c r="A895" i="7"/>
  <c r="L894" i="7"/>
  <c r="J894" i="25" s="1"/>
  <c r="L894" i="25" s="1"/>
  <c r="F894" i="7"/>
  <c r="E894" i="7"/>
  <c r="D894" i="7"/>
  <c r="C894" i="7"/>
  <c r="B894" i="7"/>
  <c r="A894" i="7"/>
  <c r="L893" i="7"/>
  <c r="J893" i="25" s="1"/>
  <c r="L893" i="25" s="1"/>
  <c r="F893" i="7"/>
  <c r="E893" i="7"/>
  <c r="D893" i="7"/>
  <c r="C893" i="7"/>
  <c r="B893" i="7"/>
  <c r="A893" i="7"/>
  <c r="L892" i="7"/>
  <c r="J892" i="25" s="1"/>
  <c r="L892" i="25" s="1"/>
  <c r="F892" i="7"/>
  <c r="E892" i="7"/>
  <c r="D892" i="7"/>
  <c r="C892" i="7"/>
  <c r="B892" i="7"/>
  <c r="A892" i="7"/>
  <c r="L891" i="7"/>
  <c r="J891" i="25" s="1"/>
  <c r="L891" i="25" s="1"/>
  <c r="F891" i="7"/>
  <c r="P891" i="7" s="1"/>
  <c r="E891" i="7"/>
  <c r="D891" i="7"/>
  <c r="C891" i="7"/>
  <c r="B891" i="7"/>
  <c r="A891" i="7"/>
  <c r="L890" i="7"/>
  <c r="J890" i="25" s="1"/>
  <c r="L890" i="25" s="1"/>
  <c r="F890" i="7"/>
  <c r="E890" i="7"/>
  <c r="D890" i="7"/>
  <c r="C890" i="7"/>
  <c r="B890" i="7"/>
  <c r="A890" i="7"/>
  <c r="L889" i="7"/>
  <c r="J889" i="25" s="1"/>
  <c r="L889" i="25" s="1"/>
  <c r="F889" i="7"/>
  <c r="P889" i="7" s="1"/>
  <c r="E889" i="7"/>
  <c r="D889" i="7"/>
  <c r="C889" i="7"/>
  <c r="B889" i="7"/>
  <c r="A889" i="7"/>
  <c r="L888" i="7"/>
  <c r="J888" i="25" s="1"/>
  <c r="L888" i="25" s="1"/>
  <c r="F888" i="7"/>
  <c r="E888" i="7"/>
  <c r="D888" i="7"/>
  <c r="C888" i="7"/>
  <c r="B888" i="7"/>
  <c r="A888" i="7"/>
  <c r="L887" i="7"/>
  <c r="J887" i="25" s="1"/>
  <c r="L887" i="25" s="1"/>
  <c r="F887" i="7"/>
  <c r="E887" i="7"/>
  <c r="D887" i="7"/>
  <c r="C887" i="7"/>
  <c r="B887" i="7"/>
  <c r="A887" i="7"/>
  <c r="L886" i="7"/>
  <c r="J886" i="25" s="1"/>
  <c r="L886" i="25" s="1"/>
  <c r="F886" i="7"/>
  <c r="E886" i="7"/>
  <c r="D886" i="7"/>
  <c r="C886" i="7"/>
  <c r="B886" i="7"/>
  <c r="A886" i="7"/>
  <c r="L885" i="7"/>
  <c r="J885" i="25" s="1"/>
  <c r="L885" i="25" s="1"/>
  <c r="F885" i="7"/>
  <c r="E885" i="7"/>
  <c r="D885" i="7"/>
  <c r="C885" i="7"/>
  <c r="B885" i="7"/>
  <c r="A885" i="7"/>
  <c r="L884" i="7"/>
  <c r="J884" i="25" s="1"/>
  <c r="L884" i="25" s="1"/>
  <c r="F884" i="7"/>
  <c r="E884" i="7"/>
  <c r="D884" i="7"/>
  <c r="C884" i="7"/>
  <c r="B884" i="7"/>
  <c r="A884" i="7"/>
  <c r="L883" i="7"/>
  <c r="J883" i="25" s="1"/>
  <c r="L883" i="25" s="1"/>
  <c r="F883" i="7"/>
  <c r="E883" i="7"/>
  <c r="D883" i="7"/>
  <c r="C883" i="7"/>
  <c r="B883" i="7"/>
  <c r="A883" i="7"/>
  <c r="L882" i="7"/>
  <c r="J882" i="25" s="1"/>
  <c r="L882" i="25" s="1"/>
  <c r="F882" i="7"/>
  <c r="E882" i="7"/>
  <c r="D882" i="7"/>
  <c r="C882" i="7"/>
  <c r="B882" i="7"/>
  <c r="A882" i="7"/>
  <c r="G849" i="7"/>
  <c r="G881" i="7"/>
  <c r="F881" i="7"/>
  <c r="E881" i="7"/>
  <c r="D881" i="7"/>
  <c r="C881" i="7"/>
  <c r="B881" i="7"/>
  <c r="A881" i="7"/>
  <c r="D880" i="7"/>
  <c r="A880" i="7"/>
  <c r="L878" i="7"/>
  <c r="J878" i="25" s="1"/>
  <c r="L878" i="25" s="1"/>
  <c r="F878" i="7"/>
  <c r="E878" i="7"/>
  <c r="D878" i="7"/>
  <c r="C878" i="7"/>
  <c r="B878" i="7"/>
  <c r="A878" i="7"/>
  <c r="L877" i="7"/>
  <c r="J877" i="25" s="1"/>
  <c r="L877" i="25" s="1"/>
  <c r="F877" i="7"/>
  <c r="E877" i="7"/>
  <c r="D877" i="7"/>
  <c r="C877" i="7"/>
  <c r="B877" i="7"/>
  <c r="A877" i="7"/>
  <c r="L876" i="7"/>
  <c r="J876" i="25" s="1"/>
  <c r="L876" i="25" s="1"/>
  <c r="F876" i="7"/>
  <c r="E876" i="7"/>
  <c r="D876" i="7"/>
  <c r="C876" i="7"/>
  <c r="B876" i="7"/>
  <c r="A876" i="7"/>
  <c r="L875" i="7"/>
  <c r="J875" i="25" s="1"/>
  <c r="L875" i="25" s="1"/>
  <c r="F875" i="7"/>
  <c r="E875" i="7"/>
  <c r="D875" i="7"/>
  <c r="C875" i="7"/>
  <c r="B875" i="7"/>
  <c r="A875" i="7"/>
  <c r="L874" i="7"/>
  <c r="J874" i="25" s="1"/>
  <c r="L874" i="25" s="1"/>
  <c r="F874" i="7"/>
  <c r="E874" i="7"/>
  <c r="D874" i="7"/>
  <c r="C874" i="7"/>
  <c r="B874" i="7"/>
  <c r="A874" i="7"/>
  <c r="L873" i="7"/>
  <c r="J873" i="25" s="1"/>
  <c r="L873" i="25" s="1"/>
  <c r="F873" i="7"/>
  <c r="E873" i="7"/>
  <c r="D873" i="7"/>
  <c r="C873" i="7"/>
  <c r="B873" i="7"/>
  <c r="A873" i="7"/>
  <c r="L872" i="7"/>
  <c r="J872" i="25" s="1"/>
  <c r="L872" i="25" s="1"/>
  <c r="F872" i="7"/>
  <c r="E872" i="7"/>
  <c r="D872" i="7"/>
  <c r="C872" i="7"/>
  <c r="B872" i="7"/>
  <c r="A872" i="7"/>
  <c r="L871" i="7"/>
  <c r="J871" i="25" s="1"/>
  <c r="L871" i="25" s="1"/>
  <c r="F871" i="7"/>
  <c r="E871" i="7"/>
  <c r="D871" i="7"/>
  <c r="C871" i="7"/>
  <c r="B871" i="7"/>
  <c r="A871" i="7"/>
  <c r="L870" i="7"/>
  <c r="J870" i="25" s="1"/>
  <c r="L870" i="25" s="1"/>
  <c r="F870" i="7"/>
  <c r="E870" i="7"/>
  <c r="D870" i="7"/>
  <c r="C870" i="7"/>
  <c r="B870" i="7"/>
  <c r="A870" i="7"/>
  <c r="L869" i="7"/>
  <c r="J869" i="25" s="1"/>
  <c r="L869" i="25" s="1"/>
  <c r="F869" i="7"/>
  <c r="E869" i="7"/>
  <c r="D869" i="7"/>
  <c r="C869" i="7"/>
  <c r="B869" i="7"/>
  <c r="A869" i="7"/>
  <c r="L868" i="7"/>
  <c r="J868" i="25" s="1"/>
  <c r="L868" i="25" s="1"/>
  <c r="F868" i="7"/>
  <c r="E868" i="7"/>
  <c r="D868" i="7"/>
  <c r="C868" i="7"/>
  <c r="B868" i="7"/>
  <c r="A868" i="7"/>
  <c r="L867" i="7"/>
  <c r="J867" i="25" s="1"/>
  <c r="L867" i="25" s="1"/>
  <c r="F867" i="7"/>
  <c r="E867" i="7"/>
  <c r="D867" i="7"/>
  <c r="C867" i="7"/>
  <c r="B867" i="7"/>
  <c r="A867" i="7"/>
  <c r="L866" i="7"/>
  <c r="J866" i="25" s="1"/>
  <c r="L866" i="25" s="1"/>
  <c r="F866" i="7"/>
  <c r="E866" i="7"/>
  <c r="D866" i="7"/>
  <c r="C866" i="7"/>
  <c r="B866" i="7"/>
  <c r="A866" i="7"/>
  <c r="L865" i="7"/>
  <c r="J865" i="25" s="1"/>
  <c r="L865" i="25" s="1"/>
  <c r="F865" i="7"/>
  <c r="E865" i="7"/>
  <c r="D865" i="7"/>
  <c r="C865" i="7"/>
  <c r="B865" i="7"/>
  <c r="A865" i="7"/>
  <c r="L864" i="7"/>
  <c r="J864" i="25" s="1"/>
  <c r="L864" i="25" s="1"/>
  <c r="F864" i="7"/>
  <c r="E864" i="7"/>
  <c r="D864" i="7"/>
  <c r="C864" i="7"/>
  <c r="B864" i="7"/>
  <c r="A864" i="7"/>
  <c r="L863" i="7"/>
  <c r="J863" i="25" s="1"/>
  <c r="L863" i="25" s="1"/>
  <c r="F863" i="7"/>
  <c r="E863" i="7"/>
  <c r="D863" i="7"/>
  <c r="C863" i="7"/>
  <c r="B863" i="7"/>
  <c r="A863" i="7"/>
  <c r="L862" i="7"/>
  <c r="J862" i="25" s="1"/>
  <c r="L862" i="25" s="1"/>
  <c r="F862" i="7"/>
  <c r="E862" i="7"/>
  <c r="D862" i="7"/>
  <c r="C862" i="7"/>
  <c r="B862" i="7"/>
  <c r="A862" i="7"/>
  <c r="L861" i="7"/>
  <c r="J861" i="25" s="1"/>
  <c r="L861" i="25" s="1"/>
  <c r="F861" i="7"/>
  <c r="E861" i="7"/>
  <c r="D861" i="7"/>
  <c r="C861" i="7"/>
  <c r="B861" i="7"/>
  <c r="A861" i="7"/>
  <c r="L860" i="7"/>
  <c r="J860" i="25" s="1"/>
  <c r="L860" i="25" s="1"/>
  <c r="F860" i="7"/>
  <c r="E860" i="7"/>
  <c r="D860" i="7"/>
  <c r="C860" i="7"/>
  <c r="B860" i="7"/>
  <c r="A860" i="7"/>
  <c r="L859" i="7"/>
  <c r="J859" i="25" s="1"/>
  <c r="L859" i="25" s="1"/>
  <c r="F859" i="7"/>
  <c r="E859" i="7"/>
  <c r="D859" i="7"/>
  <c r="C859" i="7"/>
  <c r="B859" i="7"/>
  <c r="A859" i="7"/>
  <c r="L858" i="7"/>
  <c r="J858" i="25" s="1"/>
  <c r="L858" i="25" s="1"/>
  <c r="F858" i="7"/>
  <c r="E858" i="7"/>
  <c r="D858" i="7"/>
  <c r="C858" i="7"/>
  <c r="B858" i="7"/>
  <c r="A858" i="7"/>
  <c r="L857" i="7"/>
  <c r="J857" i="25" s="1"/>
  <c r="L857" i="25" s="1"/>
  <c r="F857" i="7"/>
  <c r="E857" i="7"/>
  <c r="D857" i="7"/>
  <c r="C857" i="7"/>
  <c r="B857" i="7"/>
  <c r="A857" i="7"/>
  <c r="L856" i="7"/>
  <c r="J856" i="25" s="1"/>
  <c r="L856" i="25" s="1"/>
  <c r="F856" i="7"/>
  <c r="E856" i="7"/>
  <c r="D856" i="7"/>
  <c r="C856" i="7"/>
  <c r="B856" i="7"/>
  <c r="A856" i="7"/>
  <c r="L855" i="7"/>
  <c r="J855" i="25" s="1"/>
  <c r="L855" i="25" s="1"/>
  <c r="F855" i="7"/>
  <c r="E855" i="7"/>
  <c r="D855" i="7"/>
  <c r="C855" i="7"/>
  <c r="B855" i="7"/>
  <c r="A855" i="7"/>
  <c r="L854" i="7"/>
  <c r="J854" i="25" s="1"/>
  <c r="L854" i="25" s="1"/>
  <c r="F854" i="7"/>
  <c r="E854" i="7"/>
  <c r="D854" i="7"/>
  <c r="C854" i="7"/>
  <c r="B854" i="7"/>
  <c r="A854" i="7"/>
  <c r="L853" i="7"/>
  <c r="J853" i="25" s="1"/>
  <c r="L853" i="25" s="1"/>
  <c r="F853" i="7"/>
  <c r="E853" i="7"/>
  <c r="D853" i="7"/>
  <c r="C853" i="7"/>
  <c r="B853" i="7"/>
  <c r="A853" i="7"/>
  <c r="L852" i="7"/>
  <c r="J852" i="25" s="1"/>
  <c r="L852" i="25" s="1"/>
  <c r="F852" i="7"/>
  <c r="E852" i="7"/>
  <c r="D852" i="7"/>
  <c r="C852" i="7"/>
  <c r="B852" i="7"/>
  <c r="A852" i="7"/>
  <c r="L851" i="7"/>
  <c r="J851" i="25" s="1"/>
  <c r="L851" i="25" s="1"/>
  <c r="F851" i="7"/>
  <c r="E851" i="7"/>
  <c r="D851" i="7"/>
  <c r="C851" i="7"/>
  <c r="B851" i="7"/>
  <c r="A851" i="7"/>
  <c r="L850" i="7"/>
  <c r="J850" i="25" s="1"/>
  <c r="L850" i="25" s="1"/>
  <c r="F850" i="7"/>
  <c r="P850" i="7" s="1"/>
  <c r="E850" i="7"/>
  <c r="D850" i="7"/>
  <c r="C850" i="7"/>
  <c r="B850" i="7"/>
  <c r="A850" i="7"/>
  <c r="F849" i="7"/>
  <c r="E849" i="7"/>
  <c r="D849" i="7"/>
  <c r="C849" i="7"/>
  <c r="B849" i="7"/>
  <c r="A849" i="7"/>
  <c r="D848" i="7"/>
  <c r="A848" i="7"/>
  <c r="L846" i="7"/>
  <c r="J846" i="25" s="1"/>
  <c r="L846" i="25" s="1"/>
  <c r="F846" i="7"/>
  <c r="E846" i="7"/>
  <c r="D846" i="7"/>
  <c r="C846" i="7"/>
  <c r="B846" i="7"/>
  <c r="A846" i="7"/>
  <c r="L845" i="7"/>
  <c r="J845" i="25" s="1"/>
  <c r="L845" i="25" s="1"/>
  <c r="F845" i="7"/>
  <c r="E845" i="7"/>
  <c r="D845" i="7"/>
  <c r="C845" i="7"/>
  <c r="B845" i="7"/>
  <c r="A845" i="7"/>
  <c r="L844" i="7"/>
  <c r="J844" i="25" s="1"/>
  <c r="L844" i="25" s="1"/>
  <c r="F844" i="7"/>
  <c r="E844" i="7"/>
  <c r="D844" i="7"/>
  <c r="C844" i="7"/>
  <c r="B844" i="7"/>
  <c r="A844" i="7"/>
  <c r="L843" i="7"/>
  <c r="J843" i="25" s="1"/>
  <c r="L843" i="25" s="1"/>
  <c r="F843" i="7"/>
  <c r="E843" i="7"/>
  <c r="D843" i="7"/>
  <c r="C843" i="7"/>
  <c r="B843" i="7"/>
  <c r="A843" i="7"/>
  <c r="L842" i="7"/>
  <c r="J842" i="25" s="1"/>
  <c r="L842" i="25" s="1"/>
  <c r="F842" i="7"/>
  <c r="E842" i="7"/>
  <c r="D842" i="7"/>
  <c r="C842" i="7"/>
  <c r="B842" i="7"/>
  <c r="A842" i="7"/>
  <c r="L841" i="7"/>
  <c r="J841" i="25" s="1"/>
  <c r="L841" i="25" s="1"/>
  <c r="F841" i="7"/>
  <c r="E841" i="7"/>
  <c r="D841" i="7"/>
  <c r="C841" i="7"/>
  <c r="B841" i="7"/>
  <c r="A841" i="7"/>
  <c r="L840" i="7"/>
  <c r="J840" i="25" s="1"/>
  <c r="L840" i="25" s="1"/>
  <c r="F840" i="7"/>
  <c r="E840" i="7"/>
  <c r="D840" i="7"/>
  <c r="C840" i="7"/>
  <c r="B840" i="7"/>
  <c r="A840" i="7"/>
  <c r="L839" i="7"/>
  <c r="J839" i="25" s="1"/>
  <c r="L839" i="25" s="1"/>
  <c r="F839" i="7"/>
  <c r="E839" i="7"/>
  <c r="D839" i="7"/>
  <c r="C839" i="7"/>
  <c r="B839" i="7"/>
  <c r="A839" i="7"/>
  <c r="L838" i="7"/>
  <c r="J838" i="25" s="1"/>
  <c r="L838" i="25" s="1"/>
  <c r="F838" i="7"/>
  <c r="E838" i="7"/>
  <c r="D838" i="7"/>
  <c r="C838" i="7"/>
  <c r="B838" i="7"/>
  <c r="A838" i="7"/>
  <c r="L837" i="7"/>
  <c r="J837" i="25" s="1"/>
  <c r="L837" i="25" s="1"/>
  <c r="F837" i="7"/>
  <c r="E837" i="7"/>
  <c r="D837" i="7"/>
  <c r="C837" i="7"/>
  <c r="B837" i="7"/>
  <c r="A837" i="7"/>
  <c r="L836" i="7"/>
  <c r="J836" i="25" s="1"/>
  <c r="L836" i="25" s="1"/>
  <c r="F836" i="7"/>
  <c r="E836" i="7"/>
  <c r="D836" i="7"/>
  <c r="C836" i="7"/>
  <c r="B836" i="7"/>
  <c r="A836" i="7"/>
  <c r="L835" i="7"/>
  <c r="J835" i="25" s="1"/>
  <c r="L835" i="25" s="1"/>
  <c r="F835" i="7"/>
  <c r="E835" i="7"/>
  <c r="D835" i="7"/>
  <c r="C835" i="7"/>
  <c r="B835" i="7"/>
  <c r="A835" i="7"/>
  <c r="L834" i="7"/>
  <c r="J834" i="25" s="1"/>
  <c r="L834" i="25" s="1"/>
  <c r="F834" i="7"/>
  <c r="E834" i="7"/>
  <c r="D834" i="7"/>
  <c r="C834" i="7"/>
  <c r="B834" i="7"/>
  <c r="A834" i="7"/>
  <c r="L833" i="7"/>
  <c r="J833" i="25" s="1"/>
  <c r="L833" i="25" s="1"/>
  <c r="F833" i="7"/>
  <c r="E833" i="7"/>
  <c r="D833" i="7"/>
  <c r="C833" i="7"/>
  <c r="B833" i="7"/>
  <c r="A833" i="7"/>
  <c r="L832" i="7"/>
  <c r="J832" i="25" s="1"/>
  <c r="L832" i="25" s="1"/>
  <c r="F832" i="7"/>
  <c r="E832" i="7"/>
  <c r="D832" i="7"/>
  <c r="C832" i="7"/>
  <c r="B832" i="7"/>
  <c r="A832" i="7"/>
  <c r="L831" i="7"/>
  <c r="J831" i="25" s="1"/>
  <c r="L831" i="25" s="1"/>
  <c r="F831" i="7"/>
  <c r="E831" i="7"/>
  <c r="D831" i="7"/>
  <c r="C831" i="7"/>
  <c r="B831" i="7"/>
  <c r="A831" i="7"/>
  <c r="L830" i="7"/>
  <c r="J830" i="25" s="1"/>
  <c r="L830" i="25" s="1"/>
  <c r="F830" i="7"/>
  <c r="E830" i="7"/>
  <c r="D830" i="7"/>
  <c r="C830" i="7"/>
  <c r="B830" i="7"/>
  <c r="A830" i="7"/>
  <c r="L829" i="7"/>
  <c r="J829" i="25" s="1"/>
  <c r="L829" i="25" s="1"/>
  <c r="F829" i="7"/>
  <c r="E829" i="7"/>
  <c r="D829" i="7"/>
  <c r="C829" i="7"/>
  <c r="B829" i="7"/>
  <c r="A829" i="7"/>
  <c r="L828" i="7"/>
  <c r="J828" i="25" s="1"/>
  <c r="L828" i="25" s="1"/>
  <c r="F828" i="7"/>
  <c r="E828" i="7"/>
  <c r="D828" i="7"/>
  <c r="C828" i="7"/>
  <c r="B828" i="7"/>
  <c r="A828" i="7"/>
  <c r="L827" i="7"/>
  <c r="J827" i="25" s="1"/>
  <c r="L827" i="25" s="1"/>
  <c r="F827" i="7"/>
  <c r="E827" i="7"/>
  <c r="D827" i="7"/>
  <c r="C827" i="7"/>
  <c r="B827" i="7"/>
  <c r="A827" i="7"/>
  <c r="L826" i="7"/>
  <c r="J826" i="25" s="1"/>
  <c r="L826" i="25" s="1"/>
  <c r="F826" i="7"/>
  <c r="E826" i="7"/>
  <c r="D826" i="7"/>
  <c r="C826" i="7"/>
  <c r="B826" i="7"/>
  <c r="A826" i="7"/>
  <c r="L825" i="7"/>
  <c r="J825" i="25" s="1"/>
  <c r="L825" i="25" s="1"/>
  <c r="F825" i="7"/>
  <c r="E825" i="7"/>
  <c r="D825" i="7"/>
  <c r="C825" i="7"/>
  <c r="B825" i="7"/>
  <c r="A825" i="7"/>
  <c r="L824" i="7"/>
  <c r="J824" i="25" s="1"/>
  <c r="L824" i="25" s="1"/>
  <c r="F824" i="7"/>
  <c r="E824" i="7"/>
  <c r="D824" i="7"/>
  <c r="C824" i="7"/>
  <c r="B824" i="7"/>
  <c r="A824" i="7"/>
  <c r="L823" i="7"/>
  <c r="J823" i="25" s="1"/>
  <c r="L823" i="25" s="1"/>
  <c r="F823" i="7"/>
  <c r="E823" i="7"/>
  <c r="D823" i="7"/>
  <c r="C823" i="7"/>
  <c r="B823" i="7"/>
  <c r="A823" i="7"/>
  <c r="L822" i="7"/>
  <c r="J822" i="25" s="1"/>
  <c r="L822" i="25" s="1"/>
  <c r="F822" i="7"/>
  <c r="E822" i="7"/>
  <c r="D822" i="7"/>
  <c r="C822" i="7"/>
  <c r="B822" i="7"/>
  <c r="A822" i="7"/>
  <c r="L821" i="7"/>
  <c r="J821" i="25" s="1"/>
  <c r="L821" i="25" s="1"/>
  <c r="F821" i="7"/>
  <c r="E821" i="7"/>
  <c r="D821" i="7"/>
  <c r="C821" i="7"/>
  <c r="B821" i="7"/>
  <c r="A821" i="7"/>
  <c r="L820" i="7"/>
  <c r="J820" i="25" s="1"/>
  <c r="L820" i="25" s="1"/>
  <c r="F820" i="7"/>
  <c r="E820" i="7"/>
  <c r="D820" i="7"/>
  <c r="C820" i="7"/>
  <c r="B820" i="7"/>
  <c r="A820" i="7"/>
  <c r="L819" i="7"/>
  <c r="J819" i="25" s="1"/>
  <c r="L819" i="25" s="1"/>
  <c r="F819" i="7"/>
  <c r="E819" i="7"/>
  <c r="D819" i="7"/>
  <c r="C819" i="7"/>
  <c r="B819" i="7"/>
  <c r="A819" i="7"/>
  <c r="L818" i="7"/>
  <c r="J818" i="25" s="1"/>
  <c r="L818" i="25" s="1"/>
  <c r="F818" i="7"/>
  <c r="E818" i="7"/>
  <c r="D818" i="7"/>
  <c r="C818" i="7"/>
  <c r="B818" i="7"/>
  <c r="A818" i="7"/>
  <c r="G817" i="7"/>
  <c r="F817" i="7"/>
  <c r="E817" i="7"/>
  <c r="D817" i="7"/>
  <c r="C817" i="7"/>
  <c r="B817" i="7"/>
  <c r="A817" i="7"/>
  <c r="D816" i="7"/>
  <c r="A816" i="7"/>
  <c r="L814" i="7"/>
  <c r="J814" i="25" s="1"/>
  <c r="L814" i="25" s="1"/>
  <c r="F814" i="7"/>
  <c r="E814" i="7"/>
  <c r="D814" i="7"/>
  <c r="C814" i="7"/>
  <c r="B814" i="7"/>
  <c r="A814" i="7"/>
  <c r="L813" i="7"/>
  <c r="J813" i="25" s="1"/>
  <c r="L813" i="25" s="1"/>
  <c r="F813" i="7"/>
  <c r="E813" i="7"/>
  <c r="D813" i="7"/>
  <c r="C813" i="7"/>
  <c r="B813" i="7"/>
  <c r="A813" i="7"/>
  <c r="L812" i="7"/>
  <c r="J812" i="25" s="1"/>
  <c r="L812" i="25" s="1"/>
  <c r="F812" i="7"/>
  <c r="E812" i="7"/>
  <c r="D812" i="7"/>
  <c r="C812" i="7"/>
  <c r="B812" i="7"/>
  <c r="A812" i="7"/>
  <c r="L811" i="7"/>
  <c r="J811" i="25" s="1"/>
  <c r="L811" i="25" s="1"/>
  <c r="F811" i="7"/>
  <c r="E811" i="7"/>
  <c r="D811" i="7"/>
  <c r="C811" i="7"/>
  <c r="B811" i="7"/>
  <c r="A811" i="7"/>
  <c r="L810" i="7"/>
  <c r="J810" i="25" s="1"/>
  <c r="L810" i="25" s="1"/>
  <c r="F810" i="7"/>
  <c r="E810" i="7"/>
  <c r="D810" i="7"/>
  <c r="C810" i="7"/>
  <c r="B810" i="7"/>
  <c r="A810" i="7"/>
  <c r="L809" i="7"/>
  <c r="J809" i="25" s="1"/>
  <c r="L809" i="25" s="1"/>
  <c r="F809" i="7"/>
  <c r="E809" i="7"/>
  <c r="D809" i="7"/>
  <c r="C809" i="7"/>
  <c r="B809" i="7"/>
  <c r="A809" i="7"/>
  <c r="L808" i="7"/>
  <c r="J808" i="25" s="1"/>
  <c r="L808" i="25" s="1"/>
  <c r="F808" i="7"/>
  <c r="E808" i="7"/>
  <c r="D808" i="7"/>
  <c r="C808" i="7"/>
  <c r="B808" i="7"/>
  <c r="A808" i="7"/>
  <c r="L807" i="7"/>
  <c r="J807" i="25" s="1"/>
  <c r="L807" i="25" s="1"/>
  <c r="F807" i="7"/>
  <c r="E807" i="7"/>
  <c r="D807" i="7"/>
  <c r="C807" i="7"/>
  <c r="B807" i="7"/>
  <c r="A807" i="7"/>
  <c r="L806" i="7"/>
  <c r="J806" i="25" s="1"/>
  <c r="L806" i="25" s="1"/>
  <c r="F806" i="7"/>
  <c r="E806" i="7"/>
  <c r="D806" i="7"/>
  <c r="C806" i="7"/>
  <c r="B806" i="7"/>
  <c r="A806" i="7"/>
  <c r="L805" i="7"/>
  <c r="J805" i="25" s="1"/>
  <c r="L805" i="25" s="1"/>
  <c r="F805" i="7"/>
  <c r="E805" i="7"/>
  <c r="D805" i="7"/>
  <c r="C805" i="7"/>
  <c r="B805" i="7"/>
  <c r="A805" i="7"/>
  <c r="L804" i="7"/>
  <c r="J804" i="25" s="1"/>
  <c r="L804" i="25" s="1"/>
  <c r="F804" i="7"/>
  <c r="E804" i="7"/>
  <c r="D804" i="7"/>
  <c r="C804" i="7"/>
  <c r="B804" i="7"/>
  <c r="A804" i="7"/>
  <c r="L803" i="7"/>
  <c r="J803" i="25" s="1"/>
  <c r="L803" i="25" s="1"/>
  <c r="F803" i="7"/>
  <c r="E803" i="7"/>
  <c r="D803" i="7"/>
  <c r="C803" i="7"/>
  <c r="B803" i="7"/>
  <c r="A803" i="7"/>
  <c r="L802" i="7"/>
  <c r="J802" i="25" s="1"/>
  <c r="L802" i="25" s="1"/>
  <c r="F802" i="7"/>
  <c r="E802" i="7"/>
  <c r="D802" i="7"/>
  <c r="C802" i="7"/>
  <c r="B802" i="7"/>
  <c r="A802" i="7"/>
  <c r="L801" i="7"/>
  <c r="J801" i="25" s="1"/>
  <c r="L801" i="25" s="1"/>
  <c r="F801" i="7"/>
  <c r="E801" i="7"/>
  <c r="D801" i="7"/>
  <c r="C801" i="7"/>
  <c r="B801" i="7"/>
  <c r="A801" i="7"/>
  <c r="L800" i="7"/>
  <c r="J800" i="25" s="1"/>
  <c r="L800" i="25" s="1"/>
  <c r="F800" i="7"/>
  <c r="E800" i="7"/>
  <c r="D800" i="7"/>
  <c r="C800" i="7"/>
  <c r="B800" i="7"/>
  <c r="A800" i="7"/>
  <c r="L799" i="7"/>
  <c r="J799" i="25" s="1"/>
  <c r="L799" i="25" s="1"/>
  <c r="F799" i="7"/>
  <c r="E799" i="7"/>
  <c r="D799" i="7"/>
  <c r="C799" i="7"/>
  <c r="B799" i="7"/>
  <c r="A799" i="7"/>
  <c r="L798" i="7"/>
  <c r="J798" i="25" s="1"/>
  <c r="L798" i="25" s="1"/>
  <c r="F798" i="7"/>
  <c r="E798" i="7"/>
  <c r="D798" i="7"/>
  <c r="C798" i="7"/>
  <c r="B798" i="7"/>
  <c r="A798" i="7"/>
  <c r="L797" i="7"/>
  <c r="J797" i="25" s="1"/>
  <c r="L797" i="25" s="1"/>
  <c r="F797" i="7"/>
  <c r="E797" i="7"/>
  <c r="D797" i="7"/>
  <c r="C797" i="7"/>
  <c r="B797" i="7"/>
  <c r="A797" i="7"/>
  <c r="L796" i="7"/>
  <c r="J796" i="25" s="1"/>
  <c r="L796" i="25" s="1"/>
  <c r="F796" i="7"/>
  <c r="E796" i="7"/>
  <c r="D796" i="7"/>
  <c r="C796" i="7"/>
  <c r="B796" i="7"/>
  <c r="A796" i="7"/>
  <c r="L795" i="7"/>
  <c r="J795" i="25" s="1"/>
  <c r="L795" i="25" s="1"/>
  <c r="F795" i="7"/>
  <c r="E795" i="7"/>
  <c r="D795" i="7"/>
  <c r="C795" i="7"/>
  <c r="B795" i="7"/>
  <c r="A795" i="7"/>
  <c r="L794" i="7"/>
  <c r="J794" i="25" s="1"/>
  <c r="L794" i="25" s="1"/>
  <c r="F794" i="7"/>
  <c r="E794" i="7"/>
  <c r="D794" i="7"/>
  <c r="C794" i="7"/>
  <c r="B794" i="7"/>
  <c r="A794" i="7"/>
  <c r="L793" i="7"/>
  <c r="J793" i="25" s="1"/>
  <c r="L793" i="25" s="1"/>
  <c r="F793" i="7"/>
  <c r="E793" i="7"/>
  <c r="D793" i="7"/>
  <c r="C793" i="7"/>
  <c r="B793" i="7"/>
  <c r="A793" i="7"/>
  <c r="L792" i="7"/>
  <c r="J792" i="25" s="1"/>
  <c r="L792" i="25" s="1"/>
  <c r="F792" i="7"/>
  <c r="E792" i="7"/>
  <c r="D792" i="7"/>
  <c r="C792" i="7"/>
  <c r="B792" i="7"/>
  <c r="A792" i="7"/>
  <c r="L791" i="7"/>
  <c r="J791" i="25" s="1"/>
  <c r="L791" i="25" s="1"/>
  <c r="F791" i="7"/>
  <c r="E791" i="7"/>
  <c r="D791" i="7"/>
  <c r="C791" i="7"/>
  <c r="B791" i="7"/>
  <c r="A791" i="7"/>
  <c r="L790" i="7"/>
  <c r="J790" i="25" s="1"/>
  <c r="L790" i="25" s="1"/>
  <c r="F790" i="7"/>
  <c r="E790" i="7"/>
  <c r="D790" i="7"/>
  <c r="C790" i="7"/>
  <c r="B790" i="7"/>
  <c r="A790" i="7"/>
  <c r="L789" i="7"/>
  <c r="J789" i="25" s="1"/>
  <c r="L789" i="25" s="1"/>
  <c r="F789" i="7"/>
  <c r="E789" i="7"/>
  <c r="D789" i="7"/>
  <c r="C789" i="7"/>
  <c r="B789" i="7"/>
  <c r="A789" i="7"/>
  <c r="L788" i="7"/>
  <c r="J788" i="25" s="1"/>
  <c r="L788" i="25" s="1"/>
  <c r="F788" i="7"/>
  <c r="E788" i="7"/>
  <c r="D788" i="7"/>
  <c r="C788" i="7"/>
  <c r="B788" i="7"/>
  <c r="A788" i="7"/>
  <c r="L787" i="7"/>
  <c r="J787" i="25" s="1"/>
  <c r="L787" i="25" s="1"/>
  <c r="F787" i="7"/>
  <c r="E787" i="7"/>
  <c r="D787" i="7"/>
  <c r="C787" i="7"/>
  <c r="B787" i="7"/>
  <c r="A787" i="7"/>
  <c r="L786" i="7"/>
  <c r="J786" i="25" s="1"/>
  <c r="L786" i="25" s="1"/>
  <c r="F786" i="7"/>
  <c r="E786" i="7"/>
  <c r="D786" i="7"/>
  <c r="C786" i="7"/>
  <c r="B786" i="7"/>
  <c r="A786" i="7"/>
  <c r="G785" i="7"/>
  <c r="F785" i="7"/>
  <c r="E785" i="7"/>
  <c r="D785" i="7"/>
  <c r="C785" i="7"/>
  <c r="B785" i="7"/>
  <c r="A785" i="7"/>
  <c r="D784" i="7"/>
  <c r="A784" i="7"/>
  <c r="L782" i="7"/>
  <c r="J782" i="25" s="1"/>
  <c r="L782" i="25" s="1"/>
  <c r="F782" i="7"/>
  <c r="E782" i="7"/>
  <c r="D782" i="7"/>
  <c r="C782" i="7"/>
  <c r="B782" i="7"/>
  <c r="A782" i="7"/>
  <c r="L781" i="7"/>
  <c r="J781" i="25" s="1"/>
  <c r="L781" i="25" s="1"/>
  <c r="F781" i="7"/>
  <c r="E781" i="7"/>
  <c r="D781" i="7"/>
  <c r="C781" i="7"/>
  <c r="B781" i="7"/>
  <c r="A781" i="7"/>
  <c r="L780" i="7"/>
  <c r="J780" i="25" s="1"/>
  <c r="L780" i="25" s="1"/>
  <c r="F780" i="7"/>
  <c r="E780" i="7"/>
  <c r="D780" i="7"/>
  <c r="C780" i="7"/>
  <c r="B780" i="7"/>
  <c r="A780" i="7"/>
  <c r="L779" i="7"/>
  <c r="J779" i="25" s="1"/>
  <c r="L779" i="25" s="1"/>
  <c r="F779" i="7"/>
  <c r="E779" i="7"/>
  <c r="D779" i="7"/>
  <c r="C779" i="7"/>
  <c r="B779" i="7"/>
  <c r="A779" i="7"/>
  <c r="L778" i="7"/>
  <c r="J778" i="25" s="1"/>
  <c r="L778" i="25" s="1"/>
  <c r="F778" i="7"/>
  <c r="E778" i="7"/>
  <c r="D778" i="7"/>
  <c r="C778" i="7"/>
  <c r="B778" i="7"/>
  <c r="A778" i="7"/>
  <c r="L777" i="7"/>
  <c r="J777" i="25" s="1"/>
  <c r="L777" i="25" s="1"/>
  <c r="F777" i="7"/>
  <c r="E777" i="7"/>
  <c r="D777" i="7"/>
  <c r="C777" i="7"/>
  <c r="B777" i="7"/>
  <c r="A777" i="7"/>
  <c r="L776" i="7"/>
  <c r="J776" i="25" s="1"/>
  <c r="L776" i="25" s="1"/>
  <c r="F776" i="7"/>
  <c r="E776" i="7"/>
  <c r="D776" i="7"/>
  <c r="C776" i="7"/>
  <c r="B776" i="7"/>
  <c r="A776" i="7"/>
  <c r="L775" i="7"/>
  <c r="J775" i="25" s="1"/>
  <c r="L775" i="25" s="1"/>
  <c r="F775" i="7"/>
  <c r="E775" i="7"/>
  <c r="D775" i="7"/>
  <c r="C775" i="7"/>
  <c r="B775" i="7"/>
  <c r="A775" i="7"/>
  <c r="L774" i="7"/>
  <c r="J774" i="25" s="1"/>
  <c r="L774" i="25" s="1"/>
  <c r="F774" i="7"/>
  <c r="E774" i="7"/>
  <c r="D774" i="7"/>
  <c r="C774" i="7"/>
  <c r="B774" i="7"/>
  <c r="A774" i="7"/>
  <c r="L773" i="7"/>
  <c r="J773" i="25" s="1"/>
  <c r="L773" i="25" s="1"/>
  <c r="F773" i="7"/>
  <c r="E773" i="7"/>
  <c r="D773" i="7"/>
  <c r="C773" i="7"/>
  <c r="B773" i="7"/>
  <c r="A773" i="7"/>
  <c r="L772" i="7"/>
  <c r="J772" i="25" s="1"/>
  <c r="L772" i="25" s="1"/>
  <c r="F772" i="7"/>
  <c r="E772" i="7"/>
  <c r="D772" i="7"/>
  <c r="C772" i="7"/>
  <c r="B772" i="7"/>
  <c r="A772" i="7"/>
  <c r="L771" i="7"/>
  <c r="J771" i="25" s="1"/>
  <c r="L771" i="25" s="1"/>
  <c r="F771" i="7"/>
  <c r="E771" i="7"/>
  <c r="D771" i="7"/>
  <c r="C771" i="7"/>
  <c r="B771" i="7"/>
  <c r="A771" i="7"/>
  <c r="L770" i="7"/>
  <c r="J770" i="25" s="1"/>
  <c r="L770" i="25" s="1"/>
  <c r="F770" i="7"/>
  <c r="E770" i="7"/>
  <c r="D770" i="7"/>
  <c r="C770" i="7"/>
  <c r="B770" i="7"/>
  <c r="A770" i="7"/>
  <c r="L769" i="7"/>
  <c r="J769" i="25" s="1"/>
  <c r="L769" i="25" s="1"/>
  <c r="F769" i="7"/>
  <c r="E769" i="7"/>
  <c r="D769" i="7"/>
  <c r="C769" i="7"/>
  <c r="B769" i="7"/>
  <c r="A769" i="7"/>
  <c r="L768" i="7"/>
  <c r="J768" i="25" s="1"/>
  <c r="L768" i="25" s="1"/>
  <c r="F768" i="7"/>
  <c r="E768" i="7"/>
  <c r="D768" i="7"/>
  <c r="C768" i="7"/>
  <c r="B768" i="7"/>
  <c r="A768" i="7"/>
  <c r="L767" i="7"/>
  <c r="J767" i="25" s="1"/>
  <c r="L767" i="25" s="1"/>
  <c r="F767" i="7"/>
  <c r="E767" i="7"/>
  <c r="D767" i="7"/>
  <c r="C767" i="7"/>
  <c r="B767" i="7"/>
  <c r="A767" i="7"/>
  <c r="L766" i="7"/>
  <c r="J766" i="25" s="1"/>
  <c r="L766" i="25" s="1"/>
  <c r="F766" i="7"/>
  <c r="E766" i="7"/>
  <c r="D766" i="7"/>
  <c r="C766" i="7"/>
  <c r="B766" i="7"/>
  <c r="A766" i="7"/>
  <c r="L765" i="7"/>
  <c r="J765" i="25" s="1"/>
  <c r="L765" i="25" s="1"/>
  <c r="F765" i="7"/>
  <c r="E765" i="7"/>
  <c r="D765" i="7"/>
  <c r="C765" i="7"/>
  <c r="B765" i="7"/>
  <c r="A765" i="7"/>
  <c r="L764" i="7"/>
  <c r="J764" i="25" s="1"/>
  <c r="L764" i="25" s="1"/>
  <c r="F764" i="7"/>
  <c r="E764" i="7"/>
  <c r="D764" i="7"/>
  <c r="C764" i="7"/>
  <c r="B764" i="7"/>
  <c r="A764" i="7"/>
  <c r="L763" i="7"/>
  <c r="J763" i="25" s="1"/>
  <c r="L763" i="25" s="1"/>
  <c r="F763" i="7"/>
  <c r="E763" i="7"/>
  <c r="D763" i="7"/>
  <c r="C763" i="7"/>
  <c r="B763" i="7"/>
  <c r="A763" i="7"/>
  <c r="L762" i="7"/>
  <c r="J762" i="25" s="1"/>
  <c r="L762" i="25" s="1"/>
  <c r="F762" i="7"/>
  <c r="E762" i="7"/>
  <c r="D762" i="7"/>
  <c r="C762" i="7"/>
  <c r="B762" i="7"/>
  <c r="A762" i="7"/>
  <c r="L761" i="7"/>
  <c r="J761" i="25" s="1"/>
  <c r="L761" i="25" s="1"/>
  <c r="F761" i="7"/>
  <c r="E761" i="7"/>
  <c r="D761" i="7"/>
  <c r="C761" i="7"/>
  <c r="B761" i="7"/>
  <c r="A761" i="7"/>
  <c r="L760" i="7"/>
  <c r="J760" i="25" s="1"/>
  <c r="L760" i="25" s="1"/>
  <c r="F760" i="7"/>
  <c r="E760" i="7"/>
  <c r="D760" i="7"/>
  <c r="C760" i="7"/>
  <c r="B760" i="7"/>
  <c r="A760" i="7"/>
  <c r="L759" i="7"/>
  <c r="J759" i="25" s="1"/>
  <c r="L759" i="25" s="1"/>
  <c r="F759" i="7"/>
  <c r="E759" i="7"/>
  <c r="D759" i="7"/>
  <c r="C759" i="7"/>
  <c r="B759" i="7"/>
  <c r="A759" i="7"/>
  <c r="L758" i="7"/>
  <c r="J758" i="25" s="1"/>
  <c r="L758" i="25" s="1"/>
  <c r="F758" i="7"/>
  <c r="E758" i="7"/>
  <c r="D758" i="7"/>
  <c r="C758" i="7"/>
  <c r="B758" i="7"/>
  <c r="A758" i="7"/>
  <c r="L757" i="7"/>
  <c r="J757" i="25" s="1"/>
  <c r="L757" i="25" s="1"/>
  <c r="F757" i="7"/>
  <c r="E757" i="7"/>
  <c r="D757" i="7"/>
  <c r="C757" i="7"/>
  <c r="B757" i="7"/>
  <c r="A757" i="7"/>
  <c r="L756" i="7"/>
  <c r="J756" i="25" s="1"/>
  <c r="L756" i="25" s="1"/>
  <c r="F756" i="7"/>
  <c r="E756" i="7"/>
  <c r="D756" i="7"/>
  <c r="C756" i="7"/>
  <c r="B756" i="7"/>
  <c r="A756" i="7"/>
  <c r="L755" i="7"/>
  <c r="J755" i="25" s="1"/>
  <c r="L755" i="25" s="1"/>
  <c r="F755" i="7"/>
  <c r="E755" i="7"/>
  <c r="D755" i="7"/>
  <c r="C755" i="7"/>
  <c r="B755" i="7"/>
  <c r="A755" i="7"/>
  <c r="L754" i="7"/>
  <c r="J754" i="25" s="1"/>
  <c r="L754" i="25" s="1"/>
  <c r="F754" i="7"/>
  <c r="E754" i="7"/>
  <c r="D754" i="7"/>
  <c r="C754" i="7"/>
  <c r="B754" i="7"/>
  <c r="A754" i="7"/>
  <c r="G753" i="7"/>
  <c r="F753" i="7"/>
  <c r="E753" i="7"/>
  <c r="D753" i="7"/>
  <c r="C753" i="7"/>
  <c r="B753" i="7"/>
  <c r="A753" i="7"/>
  <c r="D752" i="7"/>
  <c r="A752" i="7"/>
  <c r="L750" i="7"/>
  <c r="J750" i="25" s="1"/>
  <c r="L750" i="25" s="1"/>
  <c r="F750" i="7"/>
  <c r="E750" i="7"/>
  <c r="D750" i="7"/>
  <c r="C750" i="7"/>
  <c r="B750" i="7"/>
  <c r="A750" i="7"/>
  <c r="L749" i="7"/>
  <c r="J749" i="25" s="1"/>
  <c r="L749" i="25" s="1"/>
  <c r="F749" i="7"/>
  <c r="E749" i="7"/>
  <c r="D749" i="7"/>
  <c r="C749" i="7"/>
  <c r="B749" i="7"/>
  <c r="A749" i="7"/>
  <c r="L748" i="7"/>
  <c r="J748" i="25" s="1"/>
  <c r="L748" i="25" s="1"/>
  <c r="F748" i="7"/>
  <c r="E748" i="7"/>
  <c r="D748" i="7"/>
  <c r="C748" i="7"/>
  <c r="B748" i="7"/>
  <c r="A748" i="7"/>
  <c r="L747" i="7"/>
  <c r="J747" i="25" s="1"/>
  <c r="L747" i="25" s="1"/>
  <c r="F747" i="7"/>
  <c r="E747" i="7"/>
  <c r="D747" i="7"/>
  <c r="C747" i="7"/>
  <c r="B747" i="7"/>
  <c r="A747" i="7"/>
  <c r="L746" i="7"/>
  <c r="J746" i="25" s="1"/>
  <c r="L746" i="25" s="1"/>
  <c r="F746" i="7"/>
  <c r="E746" i="7"/>
  <c r="D746" i="7"/>
  <c r="C746" i="7"/>
  <c r="B746" i="7"/>
  <c r="A746" i="7"/>
  <c r="L745" i="7"/>
  <c r="J745" i="25" s="1"/>
  <c r="L745" i="25" s="1"/>
  <c r="F745" i="7"/>
  <c r="E745" i="7"/>
  <c r="D745" i="7"/>
  <c r="C745" i="7"/>
  <c r="B745" i="7"/>
  <c r="A745" i="7"/>
  <c r="L744" i="7"/>
  <c r="J744" i="25" s="1"/>
  <c r="L744" i="25" s="1"/>
  <c r="F744" i="7"/>
  <c r="E744" i="7"/>
  <c r="D744" i="7"/>
  <c r="C744" i="7"/>
  <c r="B744" i="7"/>
  <c r="A744" i="7"/>
  <c r="L743" i="7"/>
  <c r="J743" i="25" s="1"/>
  <c r="L743" i="25" s="1"/>
  <c r="F743" i="7"/>
  <c r="E743" i="7"/>
  <c r="D743" i="7"/>
  <c r="C743" i="7"/>
  <c r="B743" i="7"/>
  <c r="A743" i="7"/>
  <c r="L742" i="7"/>
  <c r="J742" i="25" s="1"/>
  <c r="L742" i="25" s="1"/>
  <c r="F742" i="7"/>
  <c r="E742" i="7"/>
  <c r="D742" i="7"/>
  <c r="C742" i="7"/>
  <c r="B742" i="7"/>
  <c r="A742" i="7"/>
  <c r="L741" i="7"/>
  <c r="J741" i="25" s="1"/>
  <c r="L741" i="25" s="1"/>
  <c r="F741" i="7"/>
  <c r="E741" i="7"/>
  <c r="D741" i="7"/>
  <c r="C741" i="7"/>
  <c r="B741" i="7"/>
  <c r="A741" i="7"/>
  <c r="L740" i="7"/>
  <c r="J740" i="25" s="1"/>
  <c r="L740" i="25" s="1"/>
  <c r="F740" i="7"/>
  <c r="E740" i="7"/>
  <c r="D740" i="7"/>
  <c r="C740" i="7"/>
  <c r="B740" i="7"/>
  <c r="A740" i="7"/>
  <c r="L739" i="7"/>
  <c r="J739" i="25" s="1"/>
  <c r="L739" i="25" s="1"/>
  <c r="F739" i="7"/>
  <c r="E739" i="7"/>
  <c r="D739" i="7"/>
  <c r="C739" i="7"/>
  <c r="B739" i="7"/>
  <c r="A739" i="7"/>
  <c r="L738" i="7"/>
  <c r="J738" i="25" s="1"/>
  <c r="L738" i="25" s="1"/>
  <c r="F738" i="7"/>
  <c r="E738" i="7"/>
  <c r="D738" i="7"/>
  <c r="C738" i="7"/>
  <c r="B738" i="7"/>
  <c r="A738" i="7"/>
  <c r="L737" i="7"/>
  <c r="J737" i="25" s="1"/>
  <c r="L737" i="25" s="1"/>
  <c r="F737" i="7"/>
  <c r="E737" i="7"/>
  <c r="D737" i="7"/>
  <c r="C737" i="7"/>
  <c r="B737" i="7"/>
  <c r="A737" i="7"/>
  <c r="L736" i="7"/>
  <c r="J736" i="25" s="1"/>
  <c r="L736" i="25" s="1"/>
  <c r="F736" i="7"/>
  <c r="E736" i="7"/>
  <c r="D736" i="7"/>
  <c r="C736" i="7"/>
  <c r="B736" i="7"/>
  <c r="A736" i="7"/>
  <c r="L735" i="7"/>
  <c r="J735" i="25" s="1"/>
  <c r="L735" i="25" s="1"/>
  <c r="F735" i="7"/>
  <c r="E735" i="7"/>
  <c r="D735" i="7"/>
  <c r="C735" i="7"/>
  <c r="B735" i="7"/>
  <c r="A735" i="7"/>
  <c r="L734" i="7"/>
  <c r="J734" i="25" s="1"/>
  <c r="L734" i="25" s="1"/>
  <c r="F734" i="7"/>
  <c r="E734" i="7"/>
  <c r="D734" i="7"/>
  <c r="C734" i="7"/>
  <c r="B734" i="7"/>
  <c r="A734" i="7"/>
  <c r="L733" i="7"/>
  <c r="J733" i="25" s="1"/>
  <c r="L733" i="25" s="1"/>
  <c r="F733" i="7"/>
  <c r="E733" i="7"/>
  <c r="D733" i="7"/>
  <c r="C733" i="7"/>
  <c r="B733" i="7"/>
  <c r="A733" i="7"/>
  <c r="L732" i="7"/>
  <c r="J732" i="25" s="1"/>
  <c r="L732" i="25" s="1"/>
  <c r="F732" i="7"/>
  <c r="E732" i="7"/>
  <c r="D732" i="7"/>
  <c r="C732" i="7"/>
  <c r="B732" i="7"/>
  <c r="A732" i="7"/>
  <c r="L731" i="7"/>
  <c r="J731" i="25" s="1"/>
  <c r="L731" i="25" s="1"/>
  <c r="F731" i="7"/>
  <c r="E731" i="7"/>
  <c r="D731" i="7"/>
  <c r="C731" i="7"/>
  <c r="B731" i="7"/>
  <c r="A731" i="7"/>
  <c r="L730" i="7"/>
  <c r="J730" i="25" s="1"/>
  <c r="L730" i="25" s="1"/>
  <c r="F730" i="7"/>
  <c r="E730" i="7"/>
  <c r="D730" i="7"/>
  <c r="C730" i="7"/>
  <c r="B730" i="7"/>
  <c r="A730" i="7"/>
  <c r="L729" i="7"/>
  <c r="J729" i="25" s="1"/>
  <c r="L729" i="25" s="1"/>
  <c r="F729" i="7"/>
  <c r="E729" i="7"/>
  <c r="D729" i="7"/>
  <c r="C729" i="7"/>
  <c r="B729" i="7"/>
  <c r="A729" i="7"/>
  <c r="L728" i="7"/>
  <c r="J728" i="25" s="1"/>
  <c r="L728" i="25" s="1"/>
  <c r="F728" i="7"/>
  <c r="E728" i="7"/>
  <c r="D728" i="7"/>
  <c r="C728" i="7"/>
  <c r="B728" i="7"/>
  <c r="A728" i="7"/>
  <c r="L727" i="7"/>
  <c r="J727" i="25" s="1"/>
  <c r="L727" i="25" s="1"/>
  <c r="F727" i="7"/>
  <c r="E727" i="7"/>
  <c r="D727" i="7"/>
  <c r="C727" i="7"/>
  <c r="B727" i="7"/>
  <c r="A727" i="7"/>
  <c r="L726" i="7"/>
  <c r="J726" i="25" s="1"/>
  <c r="L726" i="25" s="1"/>
  <c r="F726" i="7"/>
  <c r="E726" i="7"/>
  <c r="D726" i="7"/>
  <c r="C726" i="7"/>
  <c r="B726" i="7"/>
  <c r="A726" i="7"/>
  <c r="L725" i="7"/>
  <c r="J725" i="25" s="1"/>
  <c r="L725" i="25" s="1"/>
  <c r="F725" i="7"/>
  <c r="E725" i="7"/>
  <c r="D725" i="7"/>
  <c r="C725" i="7"/>
  <c r="B725" i="7"/>
  <c r="A725" i="7"/>
  <c r="L724" i="7"/>
  <c r="J724" i="25" s="1"/>
  <c r="L724" i="25" s="1"/>
  <c r="F724" i="7"/>
  <c r="E724" i="7"/>
  <c r="D724" i="7"/>
  <c r="C724" i="7"/>
  <c r="B724" i="7"/>
  <c r="A724" i="7"/>
  <c r="L723" i="7"/>
  <c r="J723" i="25" s="1"/>
  <c r="L723" i="25" s="1"/>
  <c r="F723" i="7"/>
  <c r="E723" i="7"/>
  <c r="D723" i="7"/>
  <c r="C723" i="7"/>
  <c r="B723" i="7"/>
  <c r="A723" i="7"/>
  <c r="L722" i="7"/>
  <c r="J722" i="25" s="1"/>
  <c r="L722" i="25" s="1"/>
  <c r="F722" i="7"/>
  <c r="E722" i="7"/>
  <c r="D722" i="7"/>
  <c r="C722" i="7"/>
  <c r="B722" i="7"/>
  <c r="A722" i="7"/>
  <c r="G721" i="7"/>
  <c r="F721" i="7"/>
  <c r="E721" i="7"/>
  <c r="D721" i="7"/>
  <c r="C721" i="7"/>
  <c r="B721" i="7"/>
  <c r="A721" i="7"/>
  <c r="D720" i="7"/>
  <c r="A720" i="7"/>
  <c r="L913" i="7"/>
  <c r="J913" i="25" s="1"/>
  <c r="L913" i="25" s="1"/>
  <c r="L881" i="7"/>
  <c r="J881" i="25" s="1"/>
  <c r="L881" i="25" s="1"/>
  <c r="L849" i="7"/>
  <c r="J849" i="25" s="1"/>
  <c r="L849" i="25" s="1"/>
  <c r="L817" i="7"/>
  <c r="J817" i="25" s="1"/>
  <c r="L817" i="25" s="1"/>
  <c r="L785" i="7"/>
  <c r="J785" i="25" s="1"/>
  <c r="L785" i="25" s="1"/>
  <c r="L753" i="7"/>
  <c r="J753" i="25" s="1"/>
  <c r="L753" i="25" s="1"/>
  <c r="L721" i="7"/>
  <c r="J721" i="25" s="1"/>
  <c r="L721" i="25" s="1"/>
  <c r="L718" i="7"/>
  <c r="J718" i="25" s="1"/>
  <c r="L718" i="25" s="1"/>
  <c r="F718" i="7"/>
  <c r="E718" i="7"/>
  <c r="D718" i="7"/>
  <c r="C718" i="7"/>
  <c r="B718" i="7"/>
  <c r="A718" i="7"/>
  <c r="L717" i="7"/>
  <c r="J717" i="25" s="1"/>
  <c r="L717" i="25" s="1"/>
  <c r="F717" i="7"/>
  <c r="E717" i="7"/>
  <c r="D717" i="7"/>
  <c r="C717" i="7"/>
  <c r="B717" i="7"/>
  <c r="A717" i="7"/>
  <c r="L716" i="7"/>
  <c r="J716" i="25" s="1"/>
  <c r="L716" i="25" s="1"/>
  <c r="F716" i="7"/>
  <c r="E716" i="7"/>
  <c r="D716" i="7"/>
  <c r="C716" i="7"/>
  <c r="B716" i="7"/>
  <c r="A716" i="7"/>
  <c r="L715" i="7"/>
  <c r="J715" i="25" s="1"/>
  <c r="L715" i="25" s="1"/>
  <c r="F715" i="7"/>
  <c r="E715" i="7"/>
  <c r="D715" i="7"/>
  <c r="C715" i="7"/>
  <c r="B715" i="7"/>
  <c r="A715" i="7"/>
  <c r="L714" i="7"/>
  <c r="J714" i="25" s="1"/>
  <c r="L714" i="25" s="1"/>
  <c r="F714" i="7"/>
  <c r="E714" i="7"/>
  <c r="D714" i="7"/>
  <c r="C714" i="7"/>
  <c r="B714" i="7"/>
  <c r="A714" i="7"/>
  <c r="L713" i="7"/>
  <c r="J713" i="25" s="1"/>
  <c r="L713" i="25" s="1"/>
  <c r="F713" i="7"/>
  <c r="E713" i="7"/>
  <c r="D713" i="7"/>
  <c r="C713" i="7"/>
  <c r="B713" i="7"/>
  <c r="A713" i="7"/>
  <c r="L712" i="7"/>
  <c r="J712" i="25" s="1"/>
  <c r="L712" i="25" s="1"/>
  <c r="F712" i="7"/>
  <c r="E712" i="7"/>
  <c r="D712" i="7"/>
  <c r="C712" i="7"/>
  <c r="B712" i="7"/>
  <c r="A712" i="7"/>
  <c r="L711" i="7"/>
  <c r="J711" i="25" s="1"/>
  <c r="L711" i="25" s="1"/>
  <c r="F711" i="7"/>
  <c r="E711" i="7"/>
  <c r="D711" i="7"/>
  <c r="C711" i="7"/>
  <c r="B711" i="7"/>
  <c r="A711" i="7"/>
  <c r="L710" i="7"/>
  <c r="J710" i="25" s="1"/>
  <c r="L710" i="25" s="1"/>
  <c r="F710" i="7"/>
  <c r="E710" i="7"/>
  <c r="D710" i="7"/>
  <c r="C710" i="7"/>
  <c r="B710" i="7"/>
  <c r="A710" i="7"/>
  <c r="L709" i="7"/>
  <c r="J709" i="25" s="1"/>
  <c r="L709" i="25" s="1"/>
  <c r="F709" i="7"/>
  <c r="E709" i="7"/>
  <c r="D709" i="7"/>
  <c r="C709" i="7"/>
  <c r="B709" i="7"/>
  <c r="A709" i="7"/>
  <c r="L708" i="7"/>
  <c r="J708" i="25" s="1"/>
  <c r="L708" i="25" s="1"/>
  <c r="F708" i="7"/>
  <c r="E708" i="7"/>
  <c r="D708" i="7"/>
  <c r="C708" i="7"/>
  <c r="B708" i="7"/>
  <c r="A708" i="7"/>
  <c r="L707" i="7"/>
  <c r="J707" i="25" s="1"/>
  <c r="L707" i="25" s="1"/>
  <c r="F707" i="7"/>
  <c r="E707" i="7"/>
  <c r="D707" i="7"/>
  <c r="C707" i="7"/>
  <c r="B707" i="7"/>
  <c r="A707" i="7"/>
  <c r="L706" i="7"/>
  <c r="J706" i="25" s="1"/>
  <c r="L706" i="25" s="1"/>
  <c r="F706" i="7"/>
  <c r="E706" i="7"/>
  <c r="D706" i="7"/>
  <c r="C706" i="7"/>
  <c r="B706" i="7"/>
  <c r="A706" i="7"/>
  <c r="L705" i="7"/>
  <c r="J705" i="25" s="1"/>
  <c r="L705" i="25" s="1"/>
  <c r="F705" i="7"/>
  <c r="E705" i="7"/>
  <c r="D705" i="7"/>
  <c r="C705" i="7"/>
  <c r="B705" i="7"/>
  <c r="A705" i="7"/>
  <c r="L704" i="7"/>
  <c r="J704" i="25" s="1"/>
  <c r="L704" i="25" s="1"/>
  <c r="F704" i="7"/>
  <c r="E704" i="7"/>
  <c r="D704" i="7"/>
  <c r="C704" i="7"/>
  <c r="B704" i="7"/>
  <c r="A704" i="7"/>
  <c r="L703" i="7"/>
  <c r="J703" i="25" s="1"/>
  <c r="L703" i="25" s="1"/>
  <c r="F703" i="7"/>
  <c r="E703" i="7"/>
  <c r="D703" i="7"/>
  <c r="C703" i="7"/>
  <c r="B703" i="7"/>
  <c r="A703" i="7"/>
  <c r="L702" i="7"/>
  <c r="J702" i="25" s="1"/>
  <c r="L702" i="25" s="1"/>
  <c r="F702" i="7"/>
  <c r="E702" i="7"/>
  <c r="D702" i="7"/>
  <c r="C702" i="7"/>
  <c r="B702" i="7"/>
  <c r="A702" i="7"/>
  <c r="L701" i="7"/>
  <c r="J701" i="25" s="1"/>
  <c r="L701" i="25" s="1"/>
  <c r="F701" i="7"/>
  <c r="E701" i="7"/>
  <c r="D701" i="7"/>
  <c r="C701" i="7"/>
  <c r="B701" i="7"/>
  <c r="A701" i="7"/>
  <c r="L700" i="7"/>
  <c r="J700" i="25" s="1"/>
  <c r="L700" i="25" s="1"/>
  <c r="F700" i="7"/>
  <c r="E700" i="7"/>
  <c r="D700" i="7"/>
  <c r="C700" i="7"/>
  <c r="B700" i="7"/>
  <c r="A700" i="7"/>
  <c r="L699" i="7"/>
  <c r="J699" i="25" s="1"/>
  <c r="L699" i="25" s="1"/>
  <c r="F699" i="7"/>
  <c r="E699" i="7"/>
  <c r="D699" i="7"/>
  <c r="C699" i="7"/>
  <c r="B699" i="7"/>
  <c r="A699" i="7"/>
  <c r="L698" i="7"/>
  <c r="J698" i="25" s="1"/>
  <c r="L698" i="25" s="1"/>
  <c r="F698" i="7"/>
  <c r="E698" i="7"/>
  <c r="D698" i="7"/>
  <c r="C698" i="7"/>
  <c r="B698" i="7"/>
  <c r="A698" i="7"/>
  <c r="L697" i="7"/>
  <c r="J697" i="25" s="1"/>
  <c r="L697" i="25" s="1"/>
  <c r="F697" i="7"/>
  <c r="E697" i="7"/>
  <c r="D697" i="7"/>
  <c r="C697" i="7"/>
  <c r="B697" i="7"/>
  <c r="A697" i="7"/>
  <c r="L696" i="7"/>
  <c r="J696" i="25" s="1"/>
  <c r="L696" i="25" s="1"/>
  <c r="F696" i="7"/>
  <c r="E696" i="7"/>
  <c r="D696" i="7"/>
  <c r="C696" i="7"/>
  <c r="B696" i="7"/>
  <c r="A696" i="7"/>
  <c r="L695" i="7"/>
  <c r="J695" i="25" s="1"/>
  <c r="L695" i="25" s="1"/>
  <c r="F695" i="7"/>
  <c r="E695" i="7"/>
  <c r="D695" i="7"/>
  <c r="C695" i="7"/>
  <c r="B695" i="7"/>
  <c r="A695" i="7"/>
  <c r="L694" i="7"/>
  <c r="J694" i="25" s="1"/>
  <c r="L694" i="25" s="1"/>
  <c r="F694" i="7"/>
  <c r="E694" i="7"/>
  <c r="D694" i="7"/>
  <c r="C694" i="7"/>
  <c r="B694" i="7"/>
  <c r="A694" i="7"/>
  <c r="L693" i="7"/>
  <c r="J693" i="25" s="1"/>
  <c r="L693" i="25" s="1"/>
  <c r="F693" i="7"/>
  <c r="E693" i="7"/>
  <c r="D693" i="7"/>
  <c r="C693" i="7"/>
  <c r="B693" i="7"/>
  <c r="A693" i="7"/>
  <c r="L692" i="7"/>
  <c r="J692" i="25" s="1"/>
  <c r="L692" i="25" s="1"/>
  <c r="F692" i="7"/>
  <c r="E692" i="7"/>
  <c r="D692" i="7"/>
  <c r="C692" i="7"/>
  <c r="B692" i="7"/>
  <c r="A692" i="7"/>
  <c r="L691" i="7"/>
  <c r="J691" i="25" s="1"/>
  <c r="L691" i="25" s="1"/>
  <c r="F691" i="7"/>
  <c r="E691" i="7"/>
  <c r="D691" i="7"/>
  <c r="C691" i="7"/>
  <c r="B691" i="7"/>
  <c r="A691" i="7"/>
  <c r="L690" i="7"/>
  <c r="J690" i="25" s="1"/>
  <c r="L690" i="25" s="1"/>
  <c r="F690" i="7"/>
  <c r="E690" i="7"/>
  <c r="D690" i="7"/>
  <c r="C690" i="7"/>
  <c r="B690" i="7"/>
  <c r="A690" i="7"/>
  <c r="G689" i="7"/>
  <c r="F689" i="7"/>
  <c r="E689" i="7"/>
  <c r="D689" i="7"/>
  <c r="C689" i="7"/>
  <c r="B689" i="7"/>
  <c r="A689" i="7"/>
  <c r="D688" i="7"/>
  <c r="A688" i="7"/>
  <c r="L689" i="7"/>
  <c r="J689" i="25" s="1"/>
  <c r="L689" i="25" s="1"/>
  <c r="B2" i="1"/>
  <c r="L686" i="7"/>
  <c r="J686" i="25" s="1"/>
  <c r="L686" i="25" s="1"/>
  <c r="F686" i="7"/>
  <c r="E686" i="7"/>
  <c r="D686" i="7"/>
  <c r="C686" i="7"/>
  <c r="B686" i="7"/>
  <c r="A686" i="7"/>
  <c r="L685" i="7"/>
  <c r="J685" i="25" s="1"/>
  <c r="L685" i="25" s="1"/>
  <c r="F685" i="7"/>
  <c r="E685" i="7"/>
  <c r="D685" i="7"/>
  <c r="C685" i="7"/>
  <c r="B685" i="7"/>
  <c r="A685" i="7"/>
  <c r="L684" i="7"/>
  <c r="J684" i="25" s="1"/>
  <c r="L684" i="25" s="1"/>
  <c r="F684" i="7"/>
  <c r="E684" i="7"/>
  <c r="D684" i="7"/>
  <c r="C684" i="7"/>
  <c r="B684" i="7"/>
  <c r="A684" i="7"/>
  <c r="L683" i="7"/>
  <c r="J683" i="25" s="1"/>
  <c r="L683" i="25" s="1"/>
  <c r="F683" i="7"/>
  <c r="E683" i="7"/>
  <c r="D683" i="7"/>
  <c r="C683" i="7"/>
  <c r="B683" i="7"/>
  <c r="A683" i="7"/>
  <c r="L682" i="7"/>
  <c r="J682" i="25" s="1"/>
  <c r="L682" i="25" s="1"/>
  <c r="F682" i="7"/>
  <c r="E682" i="7"/>
  <c r="D682" i="7"/>
  <c r="C682" i="7"/>
  <c r="B682" i="7"/>
  <c r="A682" i="7"/>
  <c r="L681" i="7"/>
  <c r="J681" i="25" s="1"/>
  <c r="L681" i="25" s="1"/>
  <c r="F681" i="7"/>
  <c r="E681" i="7"/>
  <c r="D681" i="7"/>
  <c r="C681" i="7"/>
  <c r="B681" i="7"/>
  <c r="A681" i="7"/>
  <c r="L680" i="7"/>
  <c r="J680" i="25" s="1"/>
  <c r="L680" i="25" s="1"/>
  <c r="F680" i="7"/>
  <c r="E680" i="7"/>
  <c r="D680" i="7"/>
  <c r="C680" i="7"/>
  <c r="B680" i="7"/>
  <c r="A680" i="7"/>
  <c r="L679" i="7"/>
  <c r="J679" i="25" s="1"/>
  <c r="L679" i="25" s="1"/>
  <c r="F679" i="7"/>
  <c r="E679" i="7"/>
  <c r="D679" i="7"/>
  <c r="C679" i="7"/>
  <c r="B679" i="7"/>
  <c r="A679" i="7"/>
  <c r="L678" i="7"/>
  <c r="J678" i="25" s="1"/>
  <c r="L678" i="25" s="1"/>
  <c r="F678" i="7"/>
  <c r="E678" i="7"/>
  <c r="D678" i="7"/>
  <c r="C678" i="7"/>
  <c r="B678" i="7"/>
  <c r="A678" i="7"/>
  <c r="L677" i="7"/>
  <c r="J677" i="25" s="1"/>
  <c r="L677" i="25" s="1"/>
  <c r="F677" i="7"/>
  <c r="E677" i="7"/>
  <c r="D677" i="7"/>
  <c r="C677" i="7"/>
  <c r="B677" i="7"/>
  <c r="A677" i="7"/>
  <c r="L676" i="7"/>
  <c r="J676" i="25" s="1"/>
  <c r="L676" i="25" s="1"/>
  <c r="F676" i="7"/>
  <c r="E676" i="7"/>
  <c r="D676" i="7"/>
  <c r="C676" i="7"/>
  <c r="B676" i="7"/>
  <c r="A676" i="7"/>
  <c r="L675" i="7"/>
  <c r="J675" i="25" s="1"/>
  <c r="L675" i="25" s="1"/>
  <c r="F675" i="7"/>
  <c r="E675" i="7"/>
  <c r="D675" i="7"/>
  <c r="C675" i="7"/>
  <c r="B675" i="7"/>
  <c r="A675" i="7"/>
  <c r="L674" i="7"/>
  <c r="J674" i="25" s="1"/>
  <c r="L674" i="25" s="1"/>
  <c r="F674" i="7"/>
  <c r="E674" i="7"/>
  <c r="D674" i="7"/>
  <c r="C674" i="7"/>
  <c r="B674" i="7"/>
  <c r="A674" i="7"/>
  <c r="L673" i="7"/>
  <c r="J673" i="25" s="1"/>
  <c r="L673" i="25" s="1"/>
  <c r="F673" i="7"/>
  <c r="E673" i="7"/>
  <c r="D673" i="7"/>
  <c r="C673" i="7"/>
  <c r="B673" i="7"/>
  <c r="A673" i="7"/>
  <c r="L672" i="7"/>
  <c r="J672" i="25" s="1"/>
  <c r="L672" i="25" s="1"/>
  <c r="F672" i="7"/>
  <c r="E672" i="7"/>
  <c r="D672" i="7"/>
  <c r="C672" i="7"/>
  <c r="B672" i="7"/>
  <c r="A672" i="7"/>
  <c r="L671" i="7"/>
  <c r="J671" i="25" s="1"/>
  <c r="L671" i="25" s="1"/>
  <c r="F671" i="7"/>
  <c r="E671" i="7"/>
  <c r="D671" i="7"/>
  <c r="C671" i="7"/>
  <c r="B671" i="7"/>
  <c r="A671" i="7"/>
  <c r="L670" i="7"/>
  <c r="J670" i="25" s="1"/>
  <c r="L670" i="25" s="1"/>
  <c r="F670" i="7"/>
  <c r="E670" i="7"/>
  <c r="D670" i="7"/>
  <c r="C670" i="7"/>
  <c r="B670" i="7"/>
  <c r="A670" i="7"/>
  <c r="L669" i="7"/>
  <c r="J669" i="25" s="1"/>
  <c r="L669" i="25" s="1"/>
  <c r="F669" i="7"/>
  <c r="E669" i="7"/>
  <c r="D669" i="7"/>
  <c r="C669" i="7"/>
  <c r="B669" i="7"/>
  <c r="A669" i="7"/>
  <c r="L668" i="7"/>
  <c r="J668" i="25" s="1"/>
  <c r="L668" i="25" s="1"/>
  <c r="F668" i="7"/>
  <c r="E668" i="7"/>
  <c r="D668" i="7"/>
  <c r="C668" i="7"/>
  <c r="B668" i="7"/>
  <c r="A668" i="7"/>
  <c r="L667" i="7"/>
  <c r="J667" i="25" s="1"/>
  <c r="L667" i="25" s="1"/>
  <c r="F667" i="7"/>
  <c r="E667" i="7"/>
  <c r="D667" i="7"/>
  <c r="C667" i="7"/>
  <c r="B667" i="7"/>
  <c r="A667" i="7"/>
  <c r="L666" i="7"/>
  <c r="J666" i="25" s="1"/>
  <c r="L666" i="25" s="1"/>
  <c r="F666" i="7"/>
  <c r="E666" i="7"/>
  <c r="D666" i="7"/>
  <c r="C666" i="7"/>
  <c r="B666" i="7"/>
  <c r="A666" i="7"/>
  <c r="L665" i="7"/>
  <c r="J665" i="25" s="1"/>
  <c r="L665" i="25" s="1"/>
  <c r="F665" i="7"/>
  <c r="E665" i="7"/>
  <c r="D665" i="7"/>
  <c r="C665" i="7"/>
  <c r="B665" i="7"/>
  <c r="A665" i="7"/>
  <c r="L664" i="7"/>
  <c r="J664" i="25" s="1"/>
  <c r="L664" i="25" s="1"/>
  <c r="F664" i="7"/>
  <c r="E664" i="7"/>
  <c r="D664" i="7"/>
  <c r="C664" i="7"/>
  <c r="B664" i="7"/>
  <c r="A664" i="7"/>
  <c r="L663" i="7"/>
  <c r="J663" i="25" s="1"/>
  <c r="L663" i="25" s="1"/>
  <c r="F663" i="7"/>
  <c r="E663" i="7"/>
  <c r="D663" i="7"/>
  <c r="C663" i="7"/>
  <c r="B663" i="7"/>
  <c r="A663" i="7"/>
  <c r="L662" i="7"/>
  <c r="J662" i="25" s="1"/>
  <c r="L662" i="25" s="1"/>
  <c r="F662" i="7"/>
  <c r="E662" i="7"/>
  <c r="D662" i="7"/>
  <c r="C662" i="7"/>
  <c r="B662" i="7"/>
  <c r="A662" i="7"/>
  <c r="L661" i="7"/>
  <c r="J661" i="25" s="1"/>
  <c r="L661" i="25" s="1"/>
  <c r="F661" i="7"/>
  <c r="E661" i="7"/>
  <c r="D661" i="7"/>
  <c r="C661" i="7"/>
  <c r="B661" i="7"/>
  <c r="A661" i="7"/>
  <c r="L660" i="7"/>
  <c r="J660" i="25" s="1"/>
  <c r="L660" i="25" s="1"/>
  <c r="F660" i="7"/>
  <c r="E660" i="7"/>
  <c r="D660" i="7"/>
  <c r="C660" i="7"/>
  <c r="B660" i="7"/>
  <c r="A660" i="7"/>
  <c r="L659" i="7"/>
  <c r="J659" i="25" s="1"/>
  <c r="L659" i="25" s="1"/>
  <c r="F659" i="7"/>
  <c r="E659" i="7"/>
  <c r="D659" i="7"/>
  <c r="C659" i="7"/>
  <c r="B659" i="7"/>
  <c r="A659" i="7"/>
  <c r="L658" i="7"/>
  <c r="J658" i="25" s="1"/>
  <c r="L658" i="25" s="1"/>
  <c r="F658" i="7"/>
  <c r="E658" i="7"/>
  <c r="D658" i="7"/>
  <c r="C658" i="7"/>
  <c r="B658" i="7"/>
  <c r="A658" i="7"/>
  <c r="G657" i="7"/>
  <c r="F657" i="7"/>
  <c r="E657" i="7"/>
  <c r="D657" i="7"/>
  <c r="C657" i="7"/>
  <c r="B657" i="7"/>
  <c r="A657" i="7"/>
  <c r="D656" i="7"/>
  <c r="A656" i="7"/>
  <c r="L654" i="7"/>
  <c r="J654" i="25" s="1"/>
  <c r="L654" i="25" s="1"/>
  <c r="F654" i="7"/>
  <c r="E654" i="7"/>
  <c r="D654" i="7"/>
  <c r="C654" i="7"/>
  <c r="B654" i="7"/>
  <c r="A654" i="7"/>
  <c r="L653" i="7"/>
  <c r="J653" i="25" s="1"/>
  <c r="L653" i="25" s="1"/>
  <c r="F653" i="7"/>
  <c r="E653" i="7"/>
  <c r="D653" i="7"/>
  <c r="C653" i="7"/>
  <c r="B653" i="7"/>
  <c r="A653" i="7"/>
  <c r="L652" i="7"/>
  <c r="J652" i="25" s="1"/>
  <c r="L652" i="25" s="1"/>
  <c r="F652" i="7"/>
  <c r="E652" i="7"/>
  <c r="D652" i="7"/>
  <c r="C652" i="7"/>
  <c r="B652" i="7"/>
  <c r="A652" i="7"/>
  <c r="L651" i="7"/>
  <c r="J651" i="25" s="1"/>
  <c r="L651" i="25" s="1"/>
  <c r="F651" i="7"/>
  <c r="E651" i="7"/>
  <c r="D651" i="7"/>
  <c r="C651" i="7"/>
  <c r="B651" i="7"/>
  <c r="A651" i="7"/>
  <c r="L650" i="7"/>
  <c r="J650" i="25" s="1"/>
  <c r="L650" i="25" s="1"/>
  <c r="F650" i="7"/>
  <c r="E650" i="7"/>
  <c r="D650" i="7"/>
  <c r="C650" i="7"/>
  <c r="B650" i="7"/>
  <c r="A650" i="7"/>
  <c r="L649" i="7"/>
  <c r="J649" i="25" s="1"/>
  <c r="L649" i="25" s="1"/>
  <c r="F649" i="7"/>
  <c r="E649" i="7"/>
  <c r="D649" i="7"/>
  <c r="C649" i="7"/>
  <c r="B649" i="7"/>
  <c r="A649" i="7"/>
  <c r="L648" i="7"/>
  <c r="J648" i="25" s="1"/>
  <c r="L648" i="25" s="1"/>
  <c r="F648" i="7"/>
  <c r="E648" i="7"/>
  <c r="D648" i="7"/>
  <c r="C648" i="7"/>
  <c r="B648" i="7"/>
  <c r="A648" i="7"/>
  <c r="L647" i="7"/>
  <c r="J647" i="25" s="1"/>
  <c r="L647" i="25" s="1"/>
  <c r="F647" i="7"/>
  <c r="E647" i="7"/>
  <c r="D647" i="7"/>
  <c r="C647" i="7"/>
  <c r="B647" i="7"/>
  <c r="A647" i="7"/>
  <c r="L646" i="7"/>
  <c r="J646" i="25" s="1"/>
  <c r="L646" i="25" s="1"/>
  <c r="F646" i="7"/>
  <c r="E646" i="7"/>
  <c r="D646" i="7"/>
  <c r="C646" i="7"/>
  <c r="B646" i="7"/>
  <c r="A646" i="7"/>
  <c r="L645" i="7"/>
  <c r="J645" i="25" s="1"/>
  <c r="L645" i="25" s="1"/>
  <c r="F645" i="7"/>
  <c r="E645" i="7"/>
  <c r="D645" i="7"/>
  <c r="C645" i="7"/>
  <c r="B645" i="7"/>
  <c r="A645" i="7"/>
  <c r="L644" i="7"/>
  <c r="J644" i="25" s="1"/>
  <c r="L644" i="25" s="1"/>
  <c r="F644" i="7"/>
  <c r="E644" i="7"/>
  <c r="D644" i="7"/>
  <c r="C644" i="7"/>
  <c r="B644" i="7"/>
  <c r="A644" i="7"/>
  <c r="L643" i="7"/>
  <c r="J643" i="25" s="1"/>
  <c r="L643" i="25" s="1"/>
  <c r="F643" i="7"/>
  <c r="E643" i="7"/>
  <c r="D643" i="7"/>
  <c r="C643" i="7"/>
  <c r="B643" i="7"/>
  <c r="A643" i="7"/>
  <c r="L642" i="7"/>
  <c r="J642" i="25" s="1"/>
  <c r="L642" i="25" s="1"/>
  <c r="F642" i="7"/>
  <c r="E642" i="7"/>
  <c r="D642" i="7"/>
  <c r="C642" i="7"/>
  <c r="B642" i="7"/>
  <c r="A642" i="7"/>
  <c r="L641" i="7"/>
  <c r="J641" i="25" s="1"/>
  <c r="L641" i="25" s="1"/>
  <c r="F641" i="7"/>
  <c r="E641" i="7"/>
  <c r="D641" i="7"/>
  <c r="C641" i="7"/>
  <c r="B641" i="7"/>
  <c r="A641" i="7"/>
  <c r="L640" i="7"/>
  <c r="J640" i="25" s="1"/>
  <c r="L640" i="25" s="1"/>
  <c r="F640" i="7"/>
  <c r="E640" i="7"/>
  <c r="D640" i="7"/>
  <c r="C640" i="7"/>
  <c r="B640" i="7"/>
  <c r="A640" i="7"/>
  <c r="L639" i="7"/>
  <c r="J639" i="25" s="1"/>
  <c r="L639" i="25" s="1"/>
  <c r="F639" i="7"/>
  <c r="E639" i="7"/>
  <c r="D639" i="7"/>
  <c r="C639" i="7"/>
  <c r="B639" i="7"/>
  <c r="A639" i="7"/>
  <c r="L638" i="7"/>
  <c r="J638" i="25" s="1"/>
  <c r="L638" i="25" s="1"/>
  <c r="F638" i="7"/>
  <c r="E638" i="7"/>
  <c r="D638" i="7"/>
  <c r="C638" i="7"/>
  <c r="B638" i="7"/>
  <c r="A638" i="7"/>
  <c r="L637" i="7"/>
  <c r="J637" i="25" s="1"/>
  <c r="L637" i="25" s="1"/>
  <c r="F637" i="7"/>
  <c r="E637" i="7"/>
  <c r="D637" i="7"/>
  <c r="C637" i="7"/>
  <c r="B637" i="7"/>
  <c r="A637" i="7"/>
  <c r="L636" i="7"/>
  <c r="J636" i="25" s="1"/>
  <c r="L636" i="25" s="1"/>
  <c r="F636" i="7"/>
  <c r="E636" i="7"/>
  <c r="D636" i="7"/>
  <c r="C636" i="7"/>
  <c r="B636" i="7"/>
  <c r="A636" i="7"/>
  <c r="L635" i="7"/>
  <c r="J635" i="25" s="1"/>
  <c r="L635" i="25" s="1"/>
  <c r="F635" i="7"/>
  <c r="E635" i="7"/>
  <c r="D635" i="7"/>
  <c r="C635" i="7"/>
  <c r="B635" i="7"/>
  <c r="A635" i="7"/>
  <c r="L634" i="7"/>
  <c r="J634" i="25" s="1"/>
  <c r="L634" i="25" s="1"/>
  <c r="F634" i="7"/>
  <c r="E634" i="7"/>
  <c r="D634" i="7"/>
  <c r="C634" i="7"/>
  <c r="B634" i="7"/>
  <c r="A634" i="7"/>
  <c r="L633" i="7"/>
  <c r="J633" i="25" s="1"/>
  <c r="L633" i="25" s="1"/>
  <c r="F633" i="7"/>
  <c r="E633" i="7"/>
  <c r="D633" i="7"/>
  <c r="C633" i="7"/>
  <c r="B633" i="7"/>
  <c r="A633" i="7"/>
  <c r="L632" i="7"/>
  <c r="J632" i="25" s="1"/>
  <c r="L632" i="25" s="1"/>
  <c r="F632" i="7"/>
  <c r="E632" i="7"/>
  <c r="D632" i="7"/>
  <c r="C632" i="7"/>
  <c r="B632" i="7"/>
  <c r="A632" i="7"/>
  <c r="L631" i="7"/>
  <c r="J631" i="25" s="1"/>
  <c r="L631" i="25" s="1"/>
  <c r="F631" i="7"/>
  <c r="E631" i="7"/>
  <c r="D631" i="7"/>
  <c r="C631" i="7"/>
  <c r="B631" i="7"/>
  <c r="A631" i="7"/>
  <c r="L630" i="7"/>
  <c r="J630" i="25" s="1"/>
  <c r="L630" i="25" s="1"/>
  <c r="F630" i="7"/>
  <c r="E630" i="7"/>
  <c r="D630" i="7"/>
  <c r="C630" i="7"/>
  <c r="B630" i="7"/>
  <c r="A630" i="7"/>
  <c r="L629" i="7"/>
  <c r="J629" i="25" s="1"/>
  <c r="L629" i="25" s="1"/>
  <c r="F629" i="7"/>
  <c r="E629" i="7"/>
  <c r="D629" i="7"/>
  <c r="C629" i="7"/>
  <c r="B629" i="7"/>
  <c r="A629" i="7"/>
  <c r="L628" i="7"/>
  <c r="J628" i="25" s="1"/>
  <c r="L628" i="25" s="1"/>
  <c r="F628" i="7"/>
  <c r="E628" i="7"/>
  <c r="D628" i="7"/>
  <c r="C628" i="7"/>
  <c r="B628" i="7"/>
  <c r="A628" i="7"/>
  <c r="L627" i="7"/>
  <c r="J627" i="25" s="1"/>
  <c r="L627" i="25" s="1"/>
  <c r="F627" i="7"/>
  <c r="E627" i="7"/>
  <c r="D627" i="7"/>
  <c r="C627" i="7"/>
  <c r="B627" i="7"/>
  <c r="A627" i="7"/>
  <c r="L626" i="7"/>
  <c r="J626" i="25" s="1"/>
  <c r="L626" i="25" s="1"/>
  <c r="F626" i="7"/>
  <c r="E626" i="7"/>
  <c r="D626" i="7"/>
  <c r="C626" i="7"/>
  <c r="B626" i="7"/>
  <c r="A626" i="7"/>
  <c r="G625" i="7"/>
  <c r="F625" i="7"/>
  <c r="E625" i="7"/>
  <c r="D625" i="7"/>
  <c r="C625" i="7"/>
  <c r="B625" i="7"/>
  <c r="A625" i="7"/>
  <c r="D624" i="7"/>
  <c r="A624" i="7"/>
  <c r="L622" i="7"/>
  <c r="J622" i="25" s="1"/>
  <c r="L622" i="25" s="1"/>
  <c r="F622" i="7"/>
  <c r="E622" i="7"/>
  <c r="D622" i="7"/>
  <c r="C622" i="7"/>
  <c r="B622" i="7"/>
  <c r="A622" i="7"/>
  <c r="L621" i="7"/>
  <c r="J621" i="25" s="1"/>
  <c r="L621" i="25" s="1"/>
  <c r="F621" i="7"/>
  <c r="E621" i="7"/>
  <c r="D621" i="7"/>
  <c r="C621" i="7"/>
  <c r="B621" i="7"/>
  <c r="A621" i="7"/>
  <c r="L620" i="7"/>
  <c r="J620" i="25" s="1"/>
  <c r="L620" i="25" s="1"/>
  <c r="F620" i="7"/>
  <c r="E620" i="7"/>
  <c r="D620" i="7"/>
  <c r="C620" i="7"/>
  <c r="B620" i="7"/>
  <c r="A620" i="7"/>
  <c r="L619" i="7"/>
  <c r="J619" i="25" s="1"/>
  <c r="L619" i="25" s="1"/>
  <c r="F619" i="7"/>
  <c r="E619" i="7"/>
  <c r="D619" i="7"/>
  <c r="C619" i="7"/>
  <c r="B619" i="7"/>
  <c r="A619" i="7"/>
  <c r="L618" i="7"/>
  <c r="J618" i="25" s="1"/>
  <c r="L618" i="25" s="1"/>
  <c r="F618" i="7"/>
  <c r="E618" i="7"/>
  <c r="D618" i="7"/>
  <c r="C618" i="7"/>
  <c r="B618" i="7"/>
  <c r="A618" i="7"/>
  <c r="L617" i="7"/>
  <c r="J617" i="25" s="1"/>
  <c r="L617" i="25" s="1"/>
  <c r="F617" i="7"/>
  <c r="E617" i="7"/>
  <c r="D617" i="7"/>
  <c r="C617" i="7"/>
  <c r="B617" i="7"/>
  <c r="A617" i="7"/>
  <c r="L616" i="7"/>
  <c r="J616" i="25" s="1"/>
  <c r="L616" i="25" s="1"/>
  <c r="F616" i="7"/>
  <c r="E616" i="7"/>
  <c r="D616" i="7"/>
  <c r="C616" i="7"/>
  <c r="B616" i="7"/>
  <c r="A616" i="7"/>
  <c r="L615" i="7"/>
  <c r="J615" i="25" s="1"/>
  <c r="L615" i="25" s="1"/>
  <c r="F615" i="7"/>
  <c r="E615" i="7"/>
  <c r="D615" i="7"/>
  <c r="C615" i="7"/>
  <c r="B615" i="7"/>
  <c r="A615" i="7"/>
  <c r="L614" i="7"/>
  <c r="J614" i="25" s="1"/>
  <c r="L614" i="25" s="1"/>
  <c r="F614" i="7"/>
  <c r="E614" i="7"/>
  <c r="D614" i="7"/>
  <c r="C614" i="7"/>
  <c r="B614" i="7"/>
  <c r="A614" i="7"/>
  <c r="L613" i="7"/>
  <c r="J613" i="25" s="1"/>
  <c r="L613" i="25" s="1"/>
  <c r="F613" i="7"/>
  <c r="E613" i="7"/>
  <c r="D613" i="7"/>
  <c r="C613" i="7"/>
  <c r="B613" i="7"/>
  <c r="A613" i="7"/>
  <c r="L612" i="7"/>
  <c r="J612" i="25" s="1"/>
  <c r="L612" i="25" s="1"/>
  <c r="F612" i="7"/>
  <c r="E612" i="7"/>
  <c r="D612" i="7"/>
  <c r="C612" i="7"/>
  <c r="B612" i="7"/>
  <c r="A612" i="7"/>
  <c r="L611" i="7"/>
  <c r="J611" i="25" s="1"/>
  <c r="L611" i="25" s="1"/>
  <c r="F611" i="7"/>
  <c r="E611" i="7"/>
  <c r="D611" i="7"/>
  <c r="C611" i="7"/>
  <c r="B611" i="7"/>
  <c r="A611" i="7"/>
  <c r="L610" i="7"/>
  <c r="J610" i="25" s="1"/>
  <c r="L610" i="25" s="1"/>
  <c r="F610" i="7"/>
  <c r="E610" i="7"/>
  <c r="D610" i="7"/>
  <c r="C610" i="7"/>
  <c r="B610" i="7"/>
  <c r="A610" i="7"/>
  <c r="L609" i="7"/>
  <c r="J609" i="25" s="1"/>
  <c r="L609" i="25" s="1"/>
  <c r="F609" i="7"/>
  <c r="E609" i="7"/>
  <c r="D609" i="7"/>
  <c r="C609" i="7"/>
  <c r="B609" i="7"/>
  <c r="A609" i="7"/>
  <c r="L608" i="7"/>
  <c r="J608" i="25" s="1"/>
  <c r="L608" i="25" s="1"/>
  <c r="F608" i="7"/>
  <c r="E608" i="7"/>
  <c r="D608" i="7"/>
  <c r="C608" i="7"/>
  <c r="B608" i="7"/>
  <c r="A608" i="7"/>
  <c r="L607" i="7"/>
  <c r="J607" i="25" s="1"/>
  <c r="L607" i="25" s="1"/>
  <c r="F607" i="7"/>
  <c r="E607" i="7"/>
  <c r="D607" i="7"/>
  <c r="C607" i="7"/>
  <c r="B607" i="7"/>
  <c r="A607" i="7"/>
  <c r="L606" i="7"/>
  <c r="J606" i="25" s="1"/>
  <c r="L606" i="25" s="1"/>
  <c r="F606" i="7"/>
  <c r="E606" i="7"/>
  <c r="D606" i="7"/>
  <c r="C606" i="7"/>
  <c r="B606" i="7"/>
  <c r="A606" i="7"/>
  <c r="L605" i="7"/>
  <c r="J605" i="25" s="1"/>
  <c r="L605" i="25" s="1"/>
  <c r="F605" i="7"/>
  <c r="E605" i="7"/>
  <c r="D605" i="7"/>
  <c r="C605" i="7"/>
  <c r="B605" i="7"/>
  <c r="A605" i="7"/>
  <c r="L604" i="7"/>
  <c r="J604" i="25" s="1"/>
  <c r="L604" i="25" s="1"/>
  <c r="F604" i="7"/>
  <c r="E604" i="7"/>
  <c r="D604" i="7"/>
  <c r="C604" i="7"/>
  <c r="B604" i="7"/>
  <c r="A604" i="7"/>
  <c r="L603" i="7"/>
  <c r="J603" i="25" s="1"/>
  <c r="L603" i="25" s="1"/>
  <c r="F603" i="7"/>
  <c r="E603" i="7"/>
  <c r="D603" i="7"/>
  <c r="C603" i="7"/>
  <c r="B603" i="7"/>
  <c r="A603" i="7"/>
  <c r="L602" i="7"/>
  <c r="J602" i="25" s="1"/>
  <c r="L602" i="25" s="1"/>
  <c r="F602" i="7"/>
  <c r="E602" i="7"/>
  <c r="D602" i="7"/>
  <c r="C602" i="7"/>
  <c r="B602" i="7"/>
  <c r="A602" i="7"/>
  <c r="L601" i="7"/>
  <c r="J601" i="25" s="1"/>
  <c r="L601" i="25" s="1"/>
  <c r="F601" i="7"/>
  <c r="E601" i="7"/>
  <c r="D601" i="7"/>
  <c r="C601" i="7"/>
  <c r="B601" i="7"/>
  <c r="A601" i="7"/>
  <c r="L600" i="7"/>
  <c r="J600" i="25" s="1"/>
  <c r="L600" i="25" s="1"/>
  <c r="F600" i="7"/>
  <c r="E600" i="7"/>
  <c r="D600" i="7"/>
  <c r="C600" i="7"/>
  <c r="B600" i="7"/>
  <c r="A600" i="7"/>
  <c r="L599" i="7"/>
  <c r="J599" i="25" s="1"/>
  <c r="L599" i="25" s="1"/>
  <c r="F599" i="7"/>
  <c r="E599" i="7"/>
  <c r="D599" i="7"/>
  <c r="C599" i="7"/>
  <c r="B599" i="7"/>
  <c r="A599" i="7"/>
  <c r="L598" i="7"/>
  <c r="J598" i="25" s="1"/>
  <c r="L598" i="25" s="1"/>
  <c r="F598" i="7"/>
  <c r="E598" i="7"/>
  <c r="D598" i="7"/>
  <c r="C598" i="7"/>
  <c r="B598" i="7"/>
  <c r="A598" i="7"/>
  <c r="L597" i="7"/>
  <c r="J597" i="25" s="1"/>
  <c r="L597" i="25" s="1"/>
  <c r="F597" i="7"/>
  <c r="E597" i="7"/>
  <c r="D597" i="7"/>
  <c r="C597" i="7"/>
  <c r="B597" i="7"/>
  <c r="A597" i="7"/>
  <c r="L596" i="7"/>
  <c r="J596" i="25" s="1"/>
  <c r="L596" i="25" s="1"/>
  <c r="F596" i="7"/>
  <c r="E596" i="7"/>
  <c r="D596" i="7"/>
  <c r="C596" i="7"/>
  <c r="B596" i="7"/>
  <c r="A596" i="7"/>
  <c r="L595" i="7"/>
  <c r="J595" i="25" s="1"/>
  <c r="L595" i="25" s="1"/>
  <c r="F595" i="7"/>
  <c r="E595" i="7"/>
  <c r="D595" i="7"/>
  <c r="C595" i="7"/>
  <c r="B595" i="7"/>
  <c r="A595" i="7"/>
  <c r="L594" i="7"/>
  <c r="J594" i="25" s="1"/>
  <c r="L594" i="25" s="1"/>
  <c r="F594" i="7"/>
  <c r="E594" i="7"/>
  <c r="D594" i="7"/>
  <c r="C594" i="7"/>
  <c r="B594" i="7"/>
  <c r="A594" i="7"/>
  <c r="G593" i="7"/>
  <c r="F593" i="7"/>
  <c r="E593" i="7"/>
  <c r="D593" i="7"/>
  <c r="C593" i="7"/>
  <c r="B593" i="7"/>
  <c r="A593" i="7"/>
  <c r="D592" i="7"/>
  <c r="A592" i="7"/>
  <c r="L590" i="7"/>
  <c r="J590" i="25" s="1"/>
  <c r="L590" i="25" s="1"/>
  <c r="F590" i="7"/>
  <c r="E590" i="7"/>
  <c r="D590" i="7"/>
  <c r="C590" i="7"/>
  <c r="B590" i="7"/>
  <c r="A590" i="7"/>
  <c r="L589" i="7"/>
  <c r="J589" i="25" s="1"/>
  <c r="L589" i="25" s="1"/>
  <c r="F589" i="7"/>
  <c r="E589" i="7"/>
  <c r="D589" i="7"/>
  <c r="C589" i="7"/>
  <c r="B589" i="7"/>
  <c r="A589" i="7"/>
  <c r="L588" i="7"/>
  <c r="J588" i="25" s="1"/>
  <c r="L588" i="25" s="1"/>
  <c r="F588" i="7"/>
  <c r="E588" i="7"/>
  <c r="D588" i="7"/>
  <c r="C588" i="7"/>
  <c r="B588" i="7"/>
  <c r="A588" i="7"/>
  <c r="L587" i="7"/>
  <c r="J587" i="25" s="1"/>
  <c r="L587" i="25" s="1"/>
  <c r="F587" i="7"/>
  <c r="E587" i="7"/>
  <c r="D587" i="7"/>
  <c r="C587" i="7"/>
  <c r="B587" i="7"/>
  <c r="A587" i="7"/>
  <c r="L586" i="7"/>
  <c r="J586" i="25" s="1"/>
  <c r="L586" i="25" s="1"/>
  <c r="F586" i="7"/>
  <c r="E586" i="7"/>
  <c r="D586" i="7"/>
  <c r="C586" i="7"/>
  <c r="B586" i="7"/>
  <c r="A586" i="7"/>
  <c r="L585" i="7"/>
  <c r="J585" i="25" s="1"/>
  <c r="L585" i="25" s="1"/>
  <c r="F585" i="7"/>
  <c r="E585" i="7"/>
  <c r="D585" i="7"/>
  <c r="C585" i="7"/>
  <c r="B585" i="7"/>
  <c r="A585" i="7"/>
  <c r="L584" i="7"/>
  <c r="J584" i="25" s="1"/>
  <c r="L584" i="25" s="1"/>
  <c r="F584" i="7"/>
  <c r="E584" i="7"/>
  <c r="D584" i="7"/>
  <c r="C584" i="7"/>
  <c r="B584" i="7"/>
  <c r="A584" i="7"/>
  <c r="L583" i="7"/>
  <c r="J583" i="25" s="1"/>
  <c r="L583" i="25" s="1"/>
  <c r="F583" i="7"/>
  <c r="E583" i="7"/>
  <c r="D583" i="7"/>
  <c r="C583" i="7"/>
  <c r="B583" i="7"/>
  <c r="A583" i="7"/>
  <c r="L582" i="7"/>
  <c r="J582" i="25" s="1"/>
  <c r="L582" i="25" s="1"/>
  <c r="F582" i="7"/>
  <c r="E582" i="7"/>
  <c r="D582" i="7"/>
  <c r="C582" i="7"/>
  <c r="B582" i="7"/>
  <c r="A582" i="7"/>
  <c r="L581" i="7"/>
  <c r="J581" i="25" s="1"/>
  <c r="L581" i="25" s="1"/>
  <c r="F581" i="7"/>
  <c r="E581" i="7"/>
  <c r="D581" i="7"/>
  <c r="C581" i="7"/>
  <c r="B581" i="7"/>
  <c r="A581" i="7"/>
  <c r="L580" i="7"/>
  <c r="J580" i="25" s="1"/>
  <c r="L580" i="25" s="1"/>
  <c r="F580" i="7"/>
  <c r="E580" i="7"/>
  <c r="D580" i="7"/>
  <c r="C580" i="7"/>
  <c r="B580" i="7"/>
  <c r="A580" i="7"/>
  <c r="L579" i="7"/>
  <c r="J579" i="25" s="1"/>
  <c r="L579" i="25" s="1"/>
  <c r="F579" i="7"/>
  <c r="E579" i="7"/>
  <c r="D579" i="7"/>
  <c r="C579" i="7"/>
  <c r="B579" i="7"/>
  <c r="A579" i="7"/>
  <c r="L578" i="7"/>
  <c r="J578" i="25" s="1"/>
  <c r="L578" i="25" s="1"/>
  <c r="F578" i="7"/>
  <c r="E578" i="7"/>
  <c r="D578" i="7"/>
  <c r="C578" i="7"/>
  <c r="B578" i="7"/>
  <c r="A578" i="7"/>
  <c r="L577" i="7"/>
  <c r="J577" i="25" s="1"/>
  <c r="L577" i="25" s="1"/>
  <c r="F577" i="7"/>
  <c r="E577" i="7"/>
  <c r="D577" i="7"/>
  <c r="C577" i="7"/>
  <c r="B577" i="7"/>
  <c r="A577" i="7"/>
  <c r="L576" i="7"/>
  <c r="J576" i="25" s="1"/>
  <c r="L576" i="25" s="1"/>
  <c r="F576" i="7"/>
  <c r="E576" i="7"/>
  <c r="D576" i="7"/>
  <c r="C576" i="7"/>
  <c r="B576" i="7"/>
  <c r="A576" i="7"/>
  <c r="L575" i="7"/>
  <c r="J575" i="25" s="1"/>
  <c r="L575" i="25" s="1"/>
  <c r="F575" i="7"/>
  <c r="E575" i="7"/>
  <c r="D575" i="7"/>
  <c r="C575" i="7"/>
  <c r="B575" i="7"/>
  <c r="A575" i="7"/>
  <c r="L574" i="7"/>
  <c r="J574" i="25" s="1"/>
  <c r="L574" i="25" s="1"/>
  <c r="F574" i="7"/>
  <c r="E574" i="7"/>
  <c r="D574" i="7"/>
  <c r="C574" i="7"/>
  <c r="B574" i="7"/>
  <c r="A574" i="7"/>
  <c r="L573" i="7"/>
  <c r="J573" i="25" s="1"/>
  <c r="L573" i="25" s="1"/>
  <c r="F573" i="7"/>
  <c r="E573" i="7"/>
  <c r="D573" i="7"/>
  <c r="C573" i="7"/>
  <c r="B573" i="7"/>
  <c r="A573" i="7"/>
  <c r="L572" i="7"/>
  <c r="J572" i="25" s="1"/>
  <c r="L572" i="25" s="1"/>
  <c r="F572" i="7"/>
  <c r="E572" i="7"/>
  <c r="D572" i="7"/>
  <c r="C572" i="7"/>
  <c r="B572" i="7"/>
  <c r="A572" i="7"/>
  <c r="L571" i="7"/>
  <c r="J571" i="25" s="1"/>
  <c r="L571" i="25" s="1"/>
  <c r="F571" i="7"/>
  <c r="E571" i="7"/>
  <c r="D571" i="7"/>
  <c r="C571" i="7"/>
  <c r="B571" i="7"/>
  <c r="A571" i="7"/>
  <c r="L570" i="7"/>
  <c r="J570" i="25" s="1"/>
  <c r="L570" i="25" s="1"/>
  <c r="F570" i="7"/>
  <c r="E570" i="7"/>
  <c r="D570" i="7"/>
  <c r="C570" i="7"/>
  <c r="B570" i="7"/>
  <c r="A570" i="7"/>
  <c r="L569" i="7"/>
  <c r="J569" i="25" s="1"/>
  <c r="L569" i="25" s="1"/>
  <c r="F569" i="7"/>
  <c r="E569" i="7"/>
  <c r="D569" i="7"/>
  <c r="C569" i="7"/>
  <c r="B569" i="7"/>
  <c r="A569" i="7"/>
  <c r="L568" i="7"/>
  <c r="J568" i="25" s="1"/>
  <c r="L568" i="25" s="1"/>
  <c r="F568" i="7"/>
  <c r="E568" i="7"/>
  <c r="D568" i="7"/>
  <c r="C568" i="7"/>
  <c r="B568" i="7"/>
  <c r="A568" i="7"/>
  <c r="L567" i="7"/>
  <c r="J567" i="25" s="1"/>
  <c r="L567" i="25" s="1"/>
  <c r="F567" i="7"/>
  <c r="E567" i="7"/>
  <c r="D567" i="7"/>
  <c r="C567" i="7"/>
  <c r="B567" i="7"/>
  <c r="A567" i="7"/>
  <c r="L566" i="7"/>
  <c r="J566" i="25" s="1"/>
  <c r="L566" i="25" s="1"/>
  <c r="F566" i="7"/>
  <c r="E566" i="7"/>
  <c r="D566" i="7"/>
  <c r="C566" i="7"/>
  <c r="B566" i="7"/>
  <c r="A566" i="7"/>
  <c r="L565" i="7"/>
  <c r="J565" i="25" s="1"/>
  <c r="L565" i="25" s="1"/>
  <c r="F565" i="7"/>
  <c r="E565" i="7"/>
  <c r="D565" i="7"/>
  <c r="C565" i="7"/>
  <c r="B565" i="7"/>
  <c r="A565" i="7"/>
  <c r="L564" i="7"/>
  <c r="J564" i="25" s="1"/>
  <c r="L564" i="25" s="1"/>
  <c r="F564" i="7"/>
  <c r="E564" i="7"/>
  <c r="D564" i="7"/>
  <c r="C564" i="7"/>
  <c r="B564" i="7"/>
  <c r="A564" i="7"/>
  <c r="L563" i="7"/>
  <c r="J563" i="25" s="1"/>
  <c r="L563" i="25" s="1"/>
  <c r="F563" i="7"/>
  <c r="E563" i="7"/>
  <c r="D563" i="7"/>
  <c r="C563" i="7"/>
  <c r="B563" i="7"/>
  <c r="A563" i="7"/>
  <c r="L562" i="7"/>
  <c r="J562" i="25" s="1"/>
  <c r="L562" i="25" s="1"/>
  <c r="F562" i="7"/>
  <c r="E562" i="7"/>
  <c r="D562" i="7"/>
  <c r="C562" i="7"/>
  <c r="B562" i="7"/>
  <c r="A562" i="7"/>
  <c r="G561" i="7"/>
  <c r="F561" i="7"/>
  <c r="E561" i="7"/>
  <c r="D561" i="7"/>
  <c r="C561" i="7"/>
  <c r="B561" i="7"/>
  <c r="A561" i="7"/>
  <c r="D560" i="7"/>
  <c r="A560" i="7"/>
  <c r="L558" i="7"/>
  <c r="J558" i="25" s="1"/>
  <c r="L558" i="25" s="1"/>
  <c r="F558" i="7"/>
  <c r="E558" i="7"/>
  <c r="D558" i="7"/>
  <c r="C558" i="7"/>
  <c r="B558" i="7"/>
  <c r="A558" i="7"/>
  <c r="L557" i="7"/>
  <c r="J557" i="25" s="1"/>
  <c r="L557" i="25" s="1"/>
  <c r="F557" i="7"/>
  <c r="E557" i="7"/>
  <c r="D557" i="7"/>
  <c r="C557" i="7"/>
  <c r="B557" i="7"/>
  <c r="A557" i="7"/>
  <c r="L556" i="7"/>
  <c r="J556" i="25" s="1"/>
  <c r="L556" i="25" s="1"/>
  <c r="F556" i="7"/>
  <c r="E556" i="7"/>
  <c r="D556" i="7"/>
  <c r="C556" i="7"/>
  <c r="B556" i="7"/>
  <c r="A556" i="7"/>
  <c r="L555" i="7"/>
  <c r="J555" i="25" s="1"/>
  <c r="L555" i="25" s="1"/>
  <c r="F555" i="7"/>
  <c r="E555" i="7"/>
  <c r="D555" i="7"/>
  <c r="C555" i="7"/>
  <c r="B555" i="7"/>
  <c r="A555" i="7"/>
  <c r="L554" i="7"/>
  <c r="J554" i="25" s="1"/>
  <c r="L554" i="25" s="1"/>
  <c r="F554" i="7"/>
  <c r="E554" i="7"/>
  <c r="D554" i="7"/>
  <c r="C554" i="7"/>
  <c r="B554" i="7"/>
  <c r="A554" i="7"/>
  <c r="L553" i="7"/>
  <c r="J553" i="25" s="1"/>
  <c r="L553" i="25" s="1"/>
  <c r="F553" i="7"/>
  <c r="E553" i="7"/>
  <c r="D553" i="7"/>
  <c r="C553" i="7"/>
  <c r="B553" i="7"/>
  <c r="A553" i="7"/>
  <c r="L552" i="7"/>
  <c r="J552" i="25" s="1"/>
  <c r="L552" i="25" s="1"/>
  <c r="F552" i="7"/>
  <c r="E552" i="7"/>
  <c r="D552" i="7"/>
  <c r="C552" i="7"/>
  <c r="B552" i="7"/>
  <c r="A552" i="7"/>
  <c r="L551" i="7"/>
  <c r="J551" i="25" s="1"/>
  <c r="L551" i="25" s="1"/>
  <c r="F551" i="7"/>
  <c r="E551" i="7"/>
  <c r="D551" i="7"/>
  <c r="C551" i="7"/>
  <c r="B551" i="7"/>
  <c r="A551" i="7"/>
  <c r="L550" i="7"/>
  <c r="J550" i="25" s="1"/>
  <c r="L550" i="25" s="1"/>
  <c r="F550" i="7"/>
  <c r="E550" i="7"/>
  <c r="D550" i="7"/>
  <c r="C550" i="7"/>
  <c r="B550" i="7"/>
  <c r="A550" i="7"/>
  <c r="L549" i="7"/>
  <c r="J549" i="25" s="1"/>
  <c r="L549" i="25" s="1"/>
  <c r="F549" i="7"/>
  <c r="E549" i="7"/>
  <c r="D549" i="7"/>
  <c r="C549" i="7"/>
  <c r="B549" i="7"/>
  <c r="A549" i="7"/>
  <c r="L548" i="7"/>
  <c r="J548" i="25" s="1"/>
  <c r="L548" i="25" s="1"/>
  <c r="F548" i="7"/>
  <c r="E548" i="7"/>
  <c r="D548" i="7"/>
  <c r="C548" i="7"/>
  <c r="B548" i="7"/>
  <c r="A548" i="7"/>
  <c r="L547" i="7"/>
  <c r="J547" i="25" s="1"/>
  <c r="L547" i="25" s="1"/>
  <c r="F547" i="7"/>
  <c r="E547" i="7"/>
  <c r="D547" i="7"/>
  <c r="C547" i="7"/>
  <c r="B547" i="7"/>
  <c r="A547" i="7"/>
  <c r="L546" i="7"/>
  <c r="J546" i="25" s="1"/>
  <c r="L546" i="25" s="1"/>
  <c r="F546" i="7"/>
  <c r="E546" i="7"/>
  <c r="D546" i="7"/>
  <c r="C546" i="7"/>
  <c r="B546" i="7"/>
  <c r="A546" i="7"/>
  <c r="L545" i="7"/>
  <c r="J545" i="25" s="1"/>
  <c r="L545" i="25" s="1"/>
  <c r="F545" i="7"/>
  <c r="E545" i="7"/>
  <c r="D545" i="7"/>
  <c r="C545" i="7"/>
  <c r="B545" i="7"/>
  <c r="A545" i="7"/>
  <c r="L544" i="7"/>
  <c r="J544" i="25" s="1"/>
  <c r="L544" i="25" s="1"/>
  <c r="F544" i="7"/>
  <c r="E544" i="7"/>
  <c r="D544" i="7"/>
  <c r="C544" i="7"/>
  <c r="B544" i="7"/>
  <c r="A544" i="7"/>
  <c r="L543" i="7"/>
  <c r="J543" i="25" s="1"/>
  <c r="L543" i="25" s="1"/>
  <c r="F543" i="7"/>
  <c r="E543" i="7"/>
  <c r="D543" i="7"/>
  <c r="C543" i="7"/>
  <c r="B543" i="7"/>
  <c r="A543" i="7"/>
  <c r="L542" i="7"/>
  <c r="J542" i="25" s="1"/>
  <c r="L542" i="25" s="1"/>
  <c r="F542" i="7"/>
  <c r="E542" i="7"/>
  <c r="D542" i="7"/>
  <c r="C542" i="7"/>
  <c r="B542" i="7"/>
  <c r="A542" i="7"/>
  <c r="L541" i="7"/>
  <c r="J541" i="25" s="1"/>
  <c r="L541" i="25" s="1"/>
  <c r="F541" i="7"/>
  <c r="E541" i="7"/>
  <c r="D541" i="7"/>
  <c r="C541" i="7"/>
  <c r="B541" i="7"/>
  <c r="A541" i="7"/>
  <c r="L540" i="7"/>
  <c r="J540" i="25" s="1"/>
  <c r="L540" i="25" s="1"/>
  <c r="F540" i="7"/>
  <c r="E540" i="7"/>
  <c r="D540" i="7"/>
  <c r="C540" i="7"/>
  <c r="B540" i="7"/>
  <c r="A540" i="7"/>
  <c r="L539" i="7"/>
  <c r="J539" i="25" s="1"/>
  <c r="L539" i="25" s="1"/>
  <c r="F539" i="7"/>
  <c r="E539" i="7"/>
  <c r="D539" i="7"/>
  <c r="C539" i="7"/>
  <c r="B539" i="7"/>
  <c r="A539" i="7"/>
  <c r="L538" i="7"/>
  <c r="J538" i="25" s="1"/>
  <c r="L538" i="25" s="1"/>
  <c r="F538" i="7"/>
  <c r="E538" i="7"/>
  <c r="D538" i="7"/>
  <c r="C538" i="7"/>
  <c r="B538" i="7"/>
  <c r="A538" i="7"/>
  <c r="L537" i="7"/>
  <c r="J537" i="25" s="1"/>
  <c r="L537" i="25" s="1"/>
  <c r="F537" i="7"/>
  <c r="E537" i="7"/>
  <c r="D537" i="7"/>
  <c r="C537" i="7"/>
  <c r="B537" i="7"/>
  <c r="A537" i="7"/>
  <c r="L536" i="7"/>
  <c r="J536" i="25" s="1"/>
  <c r="L536" i="25" s="1"/>
  <c r="F536" i="7"/>
  <c r="E536" i="7"/>
  <c r="D536" i="7"/>
  <c r="C536" i="7"/>
  <c r="B536" i="7"/>
  <c r="A536" i="7"/>
  <c r="L535" i="7"/>
  <c r="J535" i="25" s="1"/>
  <c r="L535" i="25" s="1"/>
  <c r="F535" i="7"/>
  <c r="E535" i="7"/>
  <c r="D535" i="7"/>
  <c r="C535" i="7"/>
  <c r="B535" i="7"/>
  <c r="A535" i="7"/>
  <c r="L534" i="7"/>
  <c r="J534" i="25" s="1"/>
  <c r="L534" i="25" s="1"/>
  <c r="F534" i="7"/>
  <c r="E534" i="7"/>
  <c r="D534" i="7"/>
  <c r="C534" i="7"/>
  <c r="B534" i="7"/>
  <c r="A534" i="7"/>
  <c r="L533" i="7"/>
  <c r="J533" i="25" s="1"/>
  <c r="L533" i="25" s="1"/>
  <c r="F533" i="7"/>
  <c r="E533" i="7"/>
  <c r="D533" i="7"/>
  <c r="C533" i="7"/>
  <c r="B533" i="7"/>
  <c r="A533" i="7"/>
  <c r="L532" i="7"/>
  <c r="J532" i="25" s="1"/>
  <c r="L532" i="25" s="1"/>
  <c r="F532" i="7"/>
  <c r="E532" i="7"/>
  <c r="D532" i="7"/>
  <c r="C532" i="7"/>
  <c r="B532" i="7"/>
  <c r="A532" i="7"/>
  <c r="L531" i="7"/>
  <c r="J531" i="25" s="1"/>
  <c r="L531" i="25" s="1"/>
  <c r="F531" i="7"/>
  <c r="E531" i="7"/>
  <c r="D531" i="7"/>
  <c r="C531" i="7"/>
  <c r="B531" i="7"/>
  <c r="A531" i="7"/>
  <c r="L530" i="7"/>
  <c r="J530" i="25" s="1"/>
  <c r="L530" i="25" s="1"/>
  <c r="F530" i="7"/>
  <c r="E530" i="7"/>
  <c r="D530" i="7"/>
  <c r="C530" i="7"/>
  <c r="B530" i="7"/>
  <c r="A530" i="7"/>
  <c r="G529" i="7"/>
  <c r="F529" i="7"/>
  <c r="E529" i="7"/>
  <c r="D529" i="7"/>
  <c r="C529" i="7"/>
  <c r="B529" i="7"/>
  <c r="A529" i="7"/>
  <c r="D528" i="7"/>
  <c r="A528" i="7"/>
  <c r="L526" i="7"/>
  <c r="J526" i="25" s="1"/>
  <c r="L526" i="25" s="1"/>
  <c r="F526" i="7"/>
  <c r="E526" i="7"/>
  <c r="D526" i="7"/>
  <c r="C526" i="7"/>
  <c r="B526" i="7"/>
  <c r="A526" i="7"/>
  <c r="L525" i="7"/>
  <c r="J525" i="25" s="1"/>
  <c r="L525" i="25" s="1"/>
  <c r="F525" i="7"/>
  <c r="E525" i="7"/>
  <c r="D525" i="7"/>
  <c r="C525" i="7"/>
  <c r="B525" i="7"/>
  <c r="A525" i="7"/>
  <c r="L524" i="7"/>
  <c r="J524" i="25" s="1"/>
  <c r="L524" i="25" s="1"/>
  <c r="F524" i="7"/>
  <c r="E524" i="7"/>
  <c r="D524" i="7"/>
  <c r="C524" i="7"/>
  <c r="B524" i="7"/>
  <c r="A524" i="7"/>
  <c r="L523" i="7"/>
  <c r="J523" i="25" s="1"/>
  <c r="L523" i="25" s="1"/>
  <c r="F523" i="7"/>
  <c r="E523" i="7"/>
  <c r="D523" i="7"/>
  <c r="C523" i="7"/>
  <c r="B523" i="7"/>
  <c r="A523" i="7"/>
  <c r="L522" i="7"/>
  <c r="J522" i="25" s="1"/>
  <c r="L522" i="25" s="1"/>
  <c r="F522" i="7"/>
  <c r="E522" i="7"/>
  <c r="D522" i="7"/>
  <c r="C522" i="7"/>
  <c r="B522" i="7"/>
  <c r="A522" i="7"/>
  <c r="L521" i="7"/>
  <c r="J521" i="25" s="1"/>
  <c r="L521" i="25" s="1"/>
  <c r="F521" i="7"/>
  <c r="E521" i="7"/>
  <c r="D521" i="7"/>
  <c r="C521" i="7"/>
  <c r="B521" i="7"/>
  <c r="A521" i="7"/>
  <c r="L520" i="7"/>
  <c r="J520" i="25" s="1"/>
  <c r="L520" i="25" s="1"/>
  <c r="F520" i="7"/>
  <c r="E520" i="7"/>
  <c r="D520" i="7"/>
  <c r="C520" i="7"/>
  <c r="B520" i="7"/>
  <c r="A520" i="7"/>
  <c r="L519" i="7"/>
  <c r="J519" i="25" s="1"/>
  <c r="L519" i="25" s="1"/>
  <c r="F519" i="7"/>
  <c r="E519" i="7"/>
  <c r="D519" i="7"/>
  <c r="C519" i="7"/>
  <c r="B519" i="7"/>
  <c r="A519" i="7"/>
  <c r="L518" i="7"/>
  <c r="J518" i="25" s="1"/>
  <c r="L518" i="25" s="1"/>
  <c r="F518" i="7"/>
  <c r="E518" i="7"/>
  <c r="D518" i="7"/>
  <c r="C518" i="7"/>
  <c r="B518" i="7"/>
  <c r="A518" i="7"/>
  <c r="L517" i="7"/>
  <c r="J517" i="25" s="1"/>
  <c r="L517" i="25" s="1"/>
  <c r="F517" i="7"/>
  <c r="E517" i="7"/>
  <c r="D517" i="7"/>
  <c r="C517" i="7"/>
  <c r="B517" i="7"/>
  <c r="A517" i="7"/>
  <c r="L516" i="7"/>
  <c r="J516" i="25" s="1"/>
  <c r="L516" i="25" s="1"/>
  <c r="F516" i="7"/>
  <c r="E516" i="7"/>
  <c r="D516" i="7"/>
  <c r="C516" i="7"/>
  <c r="B516" i="7"/>
  <c r="A516" i="7"/>
  <c r="L515" i="7"/>
  <c r="J515" i="25" s="1"/>
  <c r="L515" i="25" s="1"/>
  <c r="F515" i="7"/>
  <c r="E515" i="7"/>
  <c r="D515" i="7"/>
  <c r="C515" i="7"/>
  <c r="B515" i="7"/>
  <c r="A515" i="7"/>
  <c r="L514" i="7"/>
  <c r="J514" i="25" s="1"/>
  <c r="L514" i="25" s="1"/>
  <c r="F514" i="7"/>
  <c r="E514" i="7"/>
  <c r="D514" i="7"/>
  <c r="C514" i="7"/>
  <c r="B514" i="7"/>
  <c r="A514" i="7"/>
  <c r="L513" i="7"/>
  <c r="J513" i="25" s="1"/>
  <c r="L513" i="25" s="1"/>
  <c r="F513" i="7"/>
  <c r="E513" i="7"/>
  <c r="D513" i="7"/>
  <c r="C513" i="7"/>
  <c r="B513" i="7"/>
  <c r="A513" i="7"/>
  <c r="L512" i="7"/>
  <c r="J512" i="25" s="1"/>
  <c r="L512" i="25" s="1"/>
  <c r="F512" i="7"/>
  <c r="E512" i="7"/>
  <c r="D512" i="7"/>
  <c r="C512" i="7"/>
  <c r="B512" i="7"/>
  <c r="A512" i="7"/>
  <c r="L511" i="7"/>
  <c r="J511" i="25" s="1"/>
  <c r="L511" i="25" s="1"/>
  <c r="F511" i="7"/>
  <c r="E511" i="7"/>
  <c r="D511" i="7"/>
  <c r="C511" i="7"/>
  <c r="B511" i="7"/>
  <c r="A511" i="7"/>
  <c r="L510" i="7"/>
  <c r="J510" i="25" s="1"/>
  <c r="L510" i="25" s="1"/>
  <c r="F510" i="7"/>
  <c r="E510" i="7"/>
  <c r="D510" i="7"/>
  <c r="C510" i="7"/>
  <c r="B510" i="7"/>
  <c r="A510" i="7"/>
  <c r="L509" i="7"/>
  <c r="J509" i="25" s="1"/>
  <c r="L509" i="25" s="1"/>
  <c r="F509" i="7"/>
  <c r="E509" i="7"/>
  <c r="D509" i="7"/>
  <c r="C509" i="7"/>
  <c r="B509" i="7"/>
  <c r="A509" i="7"/>
  <c r="L508" i="7"/>
  <c r="J508" i="25" s="1"/>
  <c r="L508" i="25" s="1"/>
  <c r="F508" i="7"/>
  <c r="E508" i="7"/>
  <c r="D508" i="7"/>
  <c r="C508" i="7"/>
  <c r="B508" i="7"/>
  <c r="A508" i="7"/>
  <c r="L507" i="7"/>
  <c r="J507" i="25" s="1"/>
  <c r="L507" i="25" s="1"/>
  <c r="F507" i="7"/>
  <c r="E507" i="7"/>
  <c r="D507" i="7"/>
  <c r="C507" i="7"/>
  <c r="B507" i="7"/>
  <c r="A507" i="7"/>
  <c r="L506" i="7"/>
  <c r="J506" i="25" s="1"/>
  <c r="L506" i="25" s="1"/>
  <c r="F506" i="7"/>
  <c r="E506" i="7"/>
  <c r="D506" i="7"/>
  <c r="C506" i="7"/>
  <c r="B506" i="7"/>
  <c r="A506" i="7"/>
  <c r="L505" i="7"/>
  <c r="J505" i="25" s="1"/>
  <c r="L505" i="25" s="1"/>
  <c r="F505" i="7"/>
  <c r="E505" i="7"/>
  <c r="D505" i="7"/>
  <c r="C505" i="7"/>
  <c r="B505" i="7"/>
  <c r="A505" i="7"/>
  <c r="L504" i="7"/>
  <c r="J504" i="25" s="1"/>
  <c r="L504" i="25" s="1"/>
  <c r="F504" i="7"/>
  <c r="E504" i="7"/>
  <c r="D504" i="7"/>
  <c r="C504" i="7"/>
  <c r="B504" i="7"/>
  <c r="A504" i="7"/>
  <c r="L503" i="7"/>
  <c r="J503" i="25" s="1"/>
  <c r="L503" i="25" s="1"/>
  <c r="F503" i="7"/>
  <c r="E503" i="7"/>
  <c r="D503" i="7"/>
  <c r="C503" i="7"/>
  <c r="B503" i="7"/>
  <c r="A503" i="7"/>
  <c r="L502" i="7"/>
  <c r="J502" i="25" s="1"/>
  <c r="L502" i="25" s="1"/>
  <c r="F502" i="7"/>
  <c r="E502" i="7"/>
  <c r="D502" i="7"/>
  <c r="C502" i="7"/>
  <c r="B502" i="7"/>
  <c r="A502" i="7"/>
  <c r="L501" i="7"/>
  <c r="J501" i="25" s="1"/>
  <c r="L501" i="25" s="1"/>
  <c r="F501" i="7"/>
  <c r="E501" i="7"/>
  <c r="D501" i="7"/>
  <c r="C501" i="7"/>
  <c r="B501" i="7"/>
  <c r="A501" i="7"/>
  <c r="L500" i="7"/>
  <c r="J500" i="25" s="1"/>
  <c r="L500" i="25" s="1"/>
  <c r="F500" i="7"/>
  <c r="E500" i="7"/>
  <c r="D500" i="7"/>
  <c r="C500" i="7"/>
  <c r="B500" i="7"/>
  <c r="A500" i="7"/>
  <c r="L499" i="7"/>
  <c r="J499" i="25" s="1"/>
  <c r="L499" i="25" s="1"/>
  <c r="F499" i="7"/>
  <c r="E499" i="7"/>
  <c r="D499" i="7"/>
  <c r="C499" i="7"/>
  <c r="B499" i="7"/>
  <c r="A499" i="7"/>
  <c r="L498" i="7"/>
  <c r="J498" i="25" s="1"/>
  <c r="L498" i="25" s="1"/>
  <c r="F498" i="7"/>
  <c r="E498" i="7"/>
  <c r="D498" i="7"/>
  <c r="C498" i="7"/>
  <c r="B498" i="7"/>
  <c r="A498" i="7"/>
  <c r="F497" i="7"/>
  <c r="E497" i="7"/>
  <c r="D497" i="7"/>
  <c r="C497" i="7"/>
  <c r="B497" i="7"/>
  <c r="A497" i="7"/>
  <c r="D496" i="7"/>
  <c r="A496" i="7"/>
  <c r="L494" i="7"/>
  <c r="J494" i="25" s="1"/>
  <c r="L494" i="25" s="1"/>
  <c r="F494" i="7"/>
  <c r="E494" i="7"/>
  <c r="D494" i="7"/>
  <c r="C494" i="7"/>
  <c r="B494" i="7"/>
  <c r="A494" i="7"/>
  <c r="L493" i="7"/>
  <c r="J493" i="25" s="1"/>
  <c r="L493" i="25" s="1"/>
  <c r="F493" i="7"/>
  <c r="E493" i="7"/>
  <c r="D493" i="7"/>
  <c r="C493" i="7"/>
  <c r="B493" i="7"/>
  <c r="A493" i="7"/>
  <c r="L492" i="7"/>
  <c r="J492" i="25" s="1"/>
  <c r="L492" i="25" s="1"/>
  <c r="F492" i="7"/>
  <c r="E492" i="7"/>
  <c r="D492" i="7"/>
  <c r="C492" i="7"/>
  <c r="B492" i="7"/>
  <c r="A492" i="7"/>
  <c r="L491" i="7"/>
  <c r="J491" i="25" s="1"/>
  <c r="L491" i="25" s="1"/>
  <c r="F491" i="7"/>
  <c r="E491" i="7"/>
  <c r="D491" i="7"/>
  <c r="C491" i="7"/>
  <c r="B491" i="7"/>
  <c r="A491" i="7"/>
  <c r="L490" i="7"/>
  <c r="J490" i="25" s="1"/>
  <c r="L490" i="25" s="1"/>
  <c r="F490" i="7"/>
  <c r="E490" i="7"/>
  <c r="D490" i="7"/>
  <c r="C490" i="7"/>
  <c r="B490" i="7"/>
  <c r="A490" i="7"/>
  <c r="L489" i="7"/>
  <c r="J489" i="25" s="1"/>
  <c r="L489" i="25" s="1"/>
  <c r="F489" i="7"/>
  <c r="E489" i="7"/>
  <c r="D489" i="7"/>
  <c r="C489" i="7"/>
  <c r="B489" i="7"/>
  <c r="A489" i="7"/>
  <c r="L488" i="7"/>
  <c r="J488" i="25" s="1"/>
  <c r="L488" i="25" s="1"/>
  <c r="F488" i="7"/>
  <c r="E488" i="7"/>
  <c r="D488" i="7"/>
  <c r="C488" i="7"/>
  <c r="B488" i="7"/>
  <c r="A488" i="7"/>
  <c r="L487" i="7"/>
  <c r="J487" i="25" s="1"/>
  <c r="L487" i="25" s="1"/>
  <c r="F487" i="7"/>
  <c r="E487" i="7"/>
  <c r="D487" i="7"/>
  <c r="C487" i="7"/>
  <c r="B487" i="7"/>
  <c r="A487" i="7"/>
  <c r="L486" i="7"/>
  <c r="J486" i="25" s="1"/>
  <c r="L486" i="25" s="1"/>
  <c r="F486" i="7"/>
  <c r="E486" i="7"/>
  <c r="D486" i="7"/>
  <c r="C486" i="7"/>
  <c r="B486" i="7"/>
  <c r="A486" i="7"/>
  <c r="L485" i="7"/>
  <c r="J485" i="25" s="1"/>
  <c r="L485" i="25" s="1"/>
  <c r="F485" i="7"/>
  <c r="E485" i="7"/>
  <c r="D485" i="7"/>
  <c r="C485" i="7"/>
  <c r="B485" i="7"/>
  <c r="A485" i="7"/>
  <c r="L484" i="7"/>
  <c r="J484" i="25" s="1"/>
  <c r="L484" i="25" s="1"/>
  <c r="F484" i="7"/>
  <c r="E484" i="7"/>
  <c r="D484" i="7"/>
  <c r="C484" i="7"/>
  <c r="B484" i="7"/>
  <c r="A484" i="7"/>
  <c r="L483" i="7"/>
  <c r="J483" i="25" s="1"/>
  <c r="L483" i="25" s="1"/>
  <c r="F483" i="7"/>
  <c r="E483" i="7"/>
  <c r="D483" i="7"/>
  <c r="C483" i="7"/>
  <c r="B483" i="7"/>
  <c r="A483" i="7"/>
  <c r="L482" i="7"/>
  <c r="J482" i="25" s="1"/>
  <c r="L482" i="25" s="1"/>
  <c r="F482" i="7"/>
  <c r="E482" i="7"/>
  <c r="D482" i="7"/>
  <c r="C482" i="7"/>
  <c r="B482" i="7"/>
  <c r="A482" i="7"/>
  <c r="L481" i="7"/>
  <c r="J481" i="25" s="1"/>
  <c r="L481" i="25" s="1"/>
  <c r="F481" i="7"/>
  <c r="E481" i="7"/>
  <c r="D481" i="7"/>
  <c r="C481" i="7"/>
  <c r="B481" i="7"/>
  <c r="A481" i="7"/>
  <c r="L480" i="7"/>
  <c r="J480" i="25" s="1"/>
  <c r="L480" i="25" s="1"/>
  <c r="F480" i="7"/>
  <c r="E480" i="7"/>
  <c r="D480" i="7"/>
  <c r="C480" i="7"/>
  <c r="B480" i="7"/>
  <c r="A480" i="7"/>
  <c r="L479" i="7"/>
  <c r="J479" i="25" s="1"/>
  <c r="L479" i="25" s="1"/>
  <c r="F479" i="7"/>
  <c r="E479" i="7"/>
  <c r="D479" i="7"/>
  <c r="C479" i="7"/>
  <c r="B479" i="7"/>
  <c r="A479" i="7"/>
  <c r="L478" i="7"/>
  <c r="J478" i="25" s="1"/>
  <c r="L478" i="25" s="1"/>
  <c r="F478" i="7"/>
  <c r="E478" i="7"/>
  <c r="D478" i="7"/>
  <c r="C478" i="7"/>
  <c r="B478" i="7"/>
  <c r="A478" i="7"/>
  <c r="L477" i="7"/>
  <c r="J477" i="25" s="1"/>
  <c r="L477" i="25" s="1"/>
  <c r="F477" i="7"/>
  <c r="E477" i="7"/>
  <c r="D477" i="7"/>
  <c r="C477" i="7"/>
  <c r="B477" i="7"/>
  <c r="A477" i="7"/>
  <c r="L476" i="7"/>
  <c r="J476" i="25" s="1"/>
  <c r="L476" i="25" s="1"/>
  <c r="F476" i="7"/>
  <c r="E476" i="7"/>
  <c r="D476" i="7"/>
  <c r="C476" i="7"/>
  <c r="B476" i="7"/>
  <c r="A476" i="7"/>
  <c r="L475" i="7"/>
  <c r="J475" i="25" s="1"/>
  <c r="L475" i="25" s="1"/>
  <c r="F475" i="7"/>
  <c r="E475" i="7"/>
  <c r="D475" i="7"/>
  <c r="C475" i="7"/>
  <c r="B475" i="7"/>
  <c r="A475" i="7"/>
  <c r="L474" i="7"/>
  <c r="J474" i="25" s="1"/>
  <c r="L474" i="25" s="1"/>
  <c r="F474" i="7"/>
  <c r="E474" i="7"/>
  <c r="D474" i="7"/>
  <c r="C474" i="7"/>
  <c r="B474" i="7"/>
  <c r="A474" i="7"/>
  <c r="L473" i="7"/>
  <c r="J473" i="25" s="1"/>
  <c r="L473" i="25" s="1"/>
  <c r="F473" i="7"/>
  <c r="E473" i="7"/>
  <c r="D473" i="7"/>
  <c r="C473" i="7"/>
  <c r="B473" i="7"/>
  <c r="A473" i="7"/>
  <c r="L472" i="7"/>
  <c r="J472" i="25" s="1"/>
  <c r="L472" i="25" s="1"/>
  <c r="F472" i="7"/>
  <c r="E472" i="7"/>
  <c r="D472" i="7"/>
  <c r="C472" i="7"/>
  <c r="B472" i="7"/>
  <c r="A472" i="7"/>
  <c r="L471" i="7"/>
  <c r="J471" i="25" s="1"/>
  <c r="L471" i="25" s="1"/>
  <c r="F471" i="7"/>
  <c r="E471" i="7"/>
  <c r="D471" i="7"/>
  <c r="C471" i="7"/>
  <c r="B471" i="7"/>
  <c r="A471" i="7"/>
  <c r="L470" i="7"/>
  <c r="J470" i="25" s="1"/>
  <c r="L470" i="25" s="1"/>
  <c r="F470" i="7"/>
  <c r="E470" i="7"/>
  <c r="D470" i="7"/>
  <c r="C470" i="7"/>
  <c r="B470" i="7"/>
  <c r="A470" i="7"/>
  <c r="L469" i="7"/>
  <c r="J469" i="25" s="1"/>
  <c r="L469" i="25" s="1"/>
  <c r="F469" i="7"/>
  <c r="E469" i="7"/>
  <c r="D469" i="7"/>
  <c r="C469" i="7"/>
  <c r="B469" i="7"/>
  <c r="A469" i="7"/>
  <c r="L468" i="7"/>
  <c r="J468" i="25" s="1"/>
  <c r="L468" i="25" s="1"/>
  <c r="F468" i="7"/>
  <c r="E468" i="7"/>
  <c r="D468" i="7"/>
  <c r="C468" i="7"/>
  <c r="B468" i="7"/>
  <c r="A468" i="7"/>
  <c r="L467" i="7"/>
  <c r="J467" i="25" s="1"/>
  <c r="L467" i="25" s="1"/>
  <c r="F467" i="7"/>
  <c r="E467" i="7"/>
  <c r="D467" i="7"/>
  <c r="C467" i="7"/>
  <c r="B467" i="7"/>
  <c r="A467" i="7"/>
  <c r="L466" i="7"/>
  <c r="J466" i="25" s="1"/>
  <c r="L466" i="25" s="1"/>
  <c r="F466" i="7"/>
  <c r="E466" i="7"/>
  <c r="D466" i="7"/>
  <c r="C466" i="7"/>
  <c r="B466" i="7"/>
  <c r="A466" i="7"/>
  <c r="G465" i="7"/>
  <c r="F465" i="7"/>
  <c r="E465" i="7"/>
  <c r="D465" i="7"/>
  <c r="C465" i="7"/>
  <c r="B465" i="7"/>
  <c r="A465" i="7"/>
  <c r="D464" i="7"/>
  <c r="A464" i="7"/>
  <c r="L462" i="7"/>
  <c r="J462" i="25" s="1"/>
  <c r="L462" i="25" s="1"/>
  <c r="F462" i="7"/>
  <c r="E462" i="7"/>
  <c r="D462" i="7"/>
  <c r="C462" i="7"/>
  <c r="B462" i="7"/>
  <c r="A462" i="7"/>
  <c r="L461" i="7"/>
  <c r="J461" i="25" s="1"/>
  <c r="L461" i="25" s="1"/>
  <c r="F461" i="7"/>
  <c r="E461" i="7"/>
  <c r="D461" i="7"/>
  <c r="C461" i="7"/>
  <c r="B461" i="7"/>
  <c r="A461" i="7"/>
  <c r="L460" i="7"/>
  <c r="J460" i="25" s="1"/>
  <c r="L460" i="25" s="1"/>
  <c r="F460" i="7"/>
  <c r="E460" i="7"/>
  <c r="D460" i="7"/>
  <c r="C460" i="7"/>
  <c r="B460" i="7"/>
  <c r="A460" i="7"/>
  <c r="L459" i="7"/>
  <c r="J459" i="25" s="1"/>
  <c r="L459" i="25" s="1"/>
  <c r="F459" i="7"/>
  <c r="E459" i="7"/>
  <c r="D459" i="7"/>
  <c r="C459" i="7"/>
  <c r="B459" i="7"/>
  <c r="A459" i="7"/>
  <c r="L458" i="7"/>
  <c r="J458" i="25" s="1"/>
  <c r="L458" i="25" s="1"/>
  <c r="F458" i="7"/>
  <c r="E458" i="7"/>
  <c r="D458" i="7"/>
  <c r="C458" i="7"/>
  <c r="B458" i="7"/>
  <c r="A458" i="7"/>
  <c r="L457" i="7"/>
  <c r="J457" i="25" s="1"/>
  <c r="L457" i="25" s="1"/>
  <c r="F457" i="7"/>
  <c r="E457" i="7"/>
  <c r="D457" i="7"/>
  <c r="C457" i="7"/>
  <c r="B457" i="7"/>
  <c r="A457" i="7"/>
  <c r="L456" i="7"/>
  <c r="J456" i="25" s="1"/>
  <c r="L456" i="25" s="1"/>
  <c r="F456" i="7"/>
  <c r="E456" i="7"/>
  <c r="D456" i="7"/>
  <c r="C456" i="7"/>
  <c r="B456" i="7"/>
  <c r="A456" i="7"/>
  <c r="L455" i="7"/>
  <c r="J455" i="25" s="1"/>
  <c r="L455" i="25" s="1"/>
  <c r="F455" i="7"/>
  <c r="E455" i="7"/>
  <c r="D455" i="7"/>
  <c r="C455" i="7"/>
  <c r="B455" i="7"/>
  <c r="A455" i="7"/>
  <c r="L454" i="7"/>
  <c r="J454" i="25" s="1"/>
  <c r="L454" i="25" s="1"/>
  <c r="F454" i="7"/>
  <c r="E454" i="7"/>
  <c r="D454" i="7"/>
  <c r="C454" i="7"/>
  <c r="B454" i="7"/>
  <c r="A454" i="7"/>
  <c r="L453" i="7"/>
  <c r="J453" i="25" s="1"/>
  <c r="L453" i="25" s="1"/>
  <c r="F453" i="7"/>
  <c r="E453" i="7"/>
  <c r="D453" i="7"/>
  <c r="C453" i="7"/>
  <c r="B453" i="7"/>
  <c r="A453" i="7"/>
  <c r="L452" i="7"/>
  <c r="J452" i="25" s="1"/>
  <c r="L452" i="25" s="1"/>
  <c r="F452" i="7"/>
  <c r="E452" i="7"/>
  <c r="D452" i="7"/>
  <c r="C452" i="7"/>
  <c r="B452" i="7"/>
  <c r="A452" i="7"/>
  <c r="L451" i="7"/>
  <c r="J451" i="25" s="1"/>
  <c r="L451" i="25" s="1"/>
  <c r="F451" i="7"/>
  <c r="E451" i="7"/>
  <c r="D451" i="7"/>
  <c r="C451" i="7"/>
  <c r="B451" i="7"/>
  <c r="A451" i="7"/>
  <c r="L450" i="7"/>
  <c r="J450" i="25" s="1"/>
  <c r="L450" i="25" s="1"/>
  <c r="F450" i="7"/>
  <c r="E450" i="7"/>
  <c r="D450" i="7"/>
  <c r="C450" i="7"/>
  <c r="B450" i="7"/>
  <c r="A450" i="7"/>
  <c r="L449" i="7"/>
  <c r="J449" i="25" s="1"/>
  <c r="L449" i="25" s="1"/>
  <c r="F449" i="7"/>
  <c r="E449" i="7"/>
  <c r="D449" i="7"/>
  <c r="C449" i="7"/>
  <c r="B449" i="7"/>
  <c r="A449" i="7"/>
  <c r="L448" i="7"/>
  <c r="J448" i="25" s="1"/>
  <c r="L448" i="25" s="1"/>
  <c r="F448" i="7"/>
  <c r="E448" i="7"/>
  <c r="D448" i="7"/>
  <c r="C448" i="7"/>
  <c r="B448" i="7"/>
  <c r="A448" i="7"/>
  <c r="L447" i="7"/>
  <c r="J447" i="25" s="1"/>
  <c r="L447" i="25" s="1"/>
  <c r="F447" i="7"/>
  <c r="E447" i="7"/>
  <c r="D447" i="7"/>
  <c r="C447" i="7"/>
  <c r="B447" i="7"/>
  <c r="A447" i="7"/>
  <c r="L446" i="7"/>
  <c r="J446" i="25" s="1"/>
  <c r="L446" i="25" s="1"/>
  <c r="F446" i="7"/>
  <c r="E446" i="7"/>
  <c r="D446" i="7"/>
  <c r="C446" i="7"/>
  <c r="B446" i="7"/>
  <c r="A446" i="7"/>
  <c r="L445" i="7"/>
  <c r="J445" i="25" s="1"/>
  <c r="L445" i="25" s="1"/>
  <c r="F445" i="7"/>
  <c r="E445" i="7"/>
  <c r="D445" i="7"/>
  <c r="C445" i="7"/>
  <c r="B445" i="7"/>
  <c r="A445" i="7"/>
  <c r="L444" i="7"/>
  <c r="J444" i="25" s="1"/>
  <c r="L444" i="25" s="1"/>
  <c r="F444" i="7"/>
  <c r="E444" i="7"/>
  <c r="D444" i="7"/>
  <c r="C444" i="7"/>
  <c r="B444" i="7"/>
  <c r="A444" i="7"/>
  <c r="L443" i="7"/>
  <c r="J443" i="25" s="1"/>
  <c r="L443" i="25" s="1"/>
  <c r="F443" i="7"/>
  <c r="E443" i="7"/>
  <c r="D443" i="7"/>
  <c r="C443" i="7"/>
  <c r="B443" i="7"/>
  <c r="A443" i="7"/>
  <c r="L442" i="7"/>
  <c r="J442" i="25" s="1"/>
  <c r="L442" i="25" s="1"/>
  <c r="F442" i="7"/>
  <c r="E442" i="7"/>
  <c r="D442" i="7"/>
  <c r="C442" i="7"/>
  <c r="B442" i="7"/>
  <c r="A442" i="7"/>
  <c r="L441" i="7"/>
  <c r="J441" i="25" s="1"/>
  <c r="L441" i="25" s="1"/>
  <c r="F441" i="7"/>
  <c r="E441" i="7"/>
  <c r="D441" i="7"/>
  <c r="C441" i="7"/>
  <c r="B441" i="7"/>
  <c r="A441" i="7"/>
  <c r="L440" i="7"/>
  <c r="J440" i="25" s="1"/>
  <c r="L440" i="25" s="1"/>
  <c r="F440" i="7"/>
  <c r="E440" i="7"/>
  <c r="D440" i="7"/>
  <c r="C440" i="7"/>
  <c r="B440" i="7"/>
  <c r="A440" i="7"/>
  <c r="L439" i="7"/>
  <c r="J439" i="25" s="1"/>
  <c r="L439" i="25" s="1"/>
  <c r="F439" i="7"/>
  <c r="E439" i="7"/>
  <c r="D439" i="7"/>
  <c r="C439" i="7"/>
  <c r="B439" i="7"/>
  <c r="A439" i="7"/>
  <c r="L438" i="7"/>
  <c r="J438" i="25" s="1"/>
  <c r="L438" i="25" s="1"/>
  <c r="F438" i="7"/>
  <c r="E438" i="7"/>
  <c r="D438" i="7"/>
  <c r="C438" i="7"/>
  <c r="B438" i="7"/>
  <c r="A438" i="7"/>
  <c r="L437" i="7"/>
  <c r="J437" i="25" s="1"/>
  <c r="L437" i="25" s="1"/>
  <c r="F437" i="7"/>
  <c r="E437" i="7"/>
  <c r="D437" i="7"/>
  <c r="C437" i="7"/>
  <c r="B437" i="7"/>
  <c r="A437" i="7"/>
  <c r="L436" i="7"/>
  <c r="J436" i="25" s="1"/>
  <c r="L436" i="25" s="1"/>
  <c r="F436" i="7"/>
  <c r="E436" i="7"/>
  <c r="D436" i="7"/>
  <c r="C436" i="7"/>
  <c r="B436" i="7"/>
  <c r="A436" i="7"/>
  <c r="L435" i="7"/>
  <c r="J435" i="25" s="1"/>
  <c r="L435" i="25" s="1"/>
  <c r="F435" i="7"/>
  <c r="E435" i="7"/>
  <c r="D435" i="7"/>
  <c r="C435" i="7"/>
  <c r="B435" i="7"/>
  <c r="A435" i="7"/>
  <c r="L434" i="7"/>
  <c r="J434" i="25" s="1"/>
  <c r="L434" i="25" s="1"/>
  <c r="F434" i="7"/>
  <c r="E434" i="7"/>
  <c r="D434" i="7"/>
  <c r="C434" i="7"/>
  <c r="B434" i="7"/>
  <c r="A434" i="7"/>
  <c r="G433" i="7"/>
  <c r="F433" i="7"/>
  <c r="E433" i="7"/>
  <c r="D433" i="7"/>
  <c r="C433" i="7"/>
  <c r="B433" i="7"/>
  <c r="A433" i="7"/>
  <c r="D432" i="7"/>
  <c r="A432" i="7"/>
  <c r="L430" i="7"/>
  <c r="J430" i="25" s="1"/>
  <c r="L430" i="25" s="1"/>
  <c r="F430" i="7"/>
  <c r="E430" i="7"/>
  <c r="D430" i="7"/>
  <c r="C430" i="7"/>
  <c r="B430" i="7"/>
  <c r="A430" i="7"/>
  <c r="L429" i="7"/>
  <c r="J429" i="25" s="1"/>
  <c r="L429" i="25" s="1"/>
  <c r="F429" i="7"/>
  <c r="E429" i="7"/>
  <c r="D429" i="7"/>
  <c r="C429" i="7"/>
  <c r="B429" i="7"/>
  <c r="A429" i="7"/>
  <c r="L428" i="7"/>
  <c r="J428" i="25" s="1"/>
  <c r="L428" i="25" s="1"/>
  <c r="F428" i="7"/>
  <c r="E428" i="7"/>
  <c r="D428" i="7"/>
  <c r="C428" i="7"/>
  <c r="B428" i="7"/>
  <c r="A428" i="7"/>
  <c r="L427" i="7"/>
  <c r="J427" i="25" s="1"/>
  <c r="L427" i="25" s="1"/>
  <c r="F427" i="7"/>
  <c r="E427" i="7"/>
  <c r="D427" i="7"/>
  <c r="C427" i="7"/>
  <c r="B427" i="7"/>
  <c r="A427" i="7"/>
  <c r="L426" i="7"/>
  <c r="J426" i="25" s="1"/>
  <c r="L426" i="25" s="1"/>
  <c r="F426" i="7"/>
  <c r="E426" i="7"/>
  <c r="D426" i="7"/>
  <c r="C426" i="7"/>
  <c r="B426" i="7"/>
  <c r="A426" i="7"/>
  <c r="L425" i="7"/>
  <c r="J425" i="25" s="1"/>
  <c r="L425" i="25" s="1"/>
  <c r="F425" i="7"/>
  <c r="E425" i="7"/>
  <c r="D425" i="7"/>
  <c r="C425" i="7"/>
  <c r="B425" i="7"/>
  <c r="A425" i="7"/>
  <c r="L424" i="7"/>
  <c r="J424" i="25" s="1"/>
  <c r="L424" i="25" s="1"/>
  <c r="F424" i="7"/>
  <c r="E424" i="7"/>
  <c r="D424" i="7"/>
  <c r="C424" i="7"/>
  <c r="B424" i="7"/>
  <c r="A424" i="7"/>
  <c r="L423" i="7"/>
  <c r="J423" i="25" s="1"/>
  <c r="L423" i="25" s="1"/>
  <c r="F423" i="7"/>
  <c r="E423" i="7"/>
  <c r="D423" i="7"/>
  <c r="C423" i="7"/>
  <c r="B423" i="7"/>
  <c r="A423" i="7"/>
  <c r="L422" i="7"/>
  <c r="J422" i="25" s="1"/>
  <c r="L422" i="25" s="1"/>
  <c r="F422" i="7"/>
  <c r="E422" i="7"/>
  <c r="D422" i="7"/>
  <c r="C422" i="7"/>
  <c r="B422" i="7"/>
  <c r="A422" i="7"/>
  <c r="L421" i="7"/>
  <c r="J421" i="25" s="1"/>
  <c r="L421" i="25" s="1"/>
  <c r="F421" i="7"/>
  <c r="E421" i="7"/>
  <c r="D421" i="7"/>
  <c r="C421" i="7"/>
  <c r="B421" i="7"/>
  <c r="A421" i="7"/>
  <c r="L420" i="7"/>
  <c r="J420" i="25" s="1"/>
  <c r="L420" i="25" s="1"/>
  <c r="F420" i="7"/>
  <c r="E420" i="7"/>
  <c r="D420" i="7"/>
  <c r="C420" i="7"/>
  <c r="B420" i="7"/>
  <c r="A420" i="7"/>
  <c r="L419" i="7"/>
  <c r="J419" i="25" s="1"/>
  <c r="L419" i="25" s="1"/>
  <c r="F419" i="7"/>
  <c r="E419" i="7"/>
  <c r="D419" i="7"/>
  <c r="C419" i="7"/>
  <c r="B419" i="7"/>
  <c r="A419" i="7"/>
  <c r="L418" i="7"/>
  <c r="J418" i="25" s="1"/>
  <c r="L418" i="25" s="1"/>
  <c r="F418" i="7"/>
  <c r="E418" i="7"/>
  <c r="D418" i="7"/>
  <c r="C418" i="7"/>
  <c r="B418" i="7"/>
  <c r="A418" i="7"/>
  <c r="L417" i="7"/>
  <c r="J417" i="25" s="1"/>
  <c r="L417" i="25" s="1"/>
  <c r="F417" i="7"/>
  <c r="E417" i="7"/>
  <c r="D417" i="7"/>
  <c r="C417" i="7"/>
  <c r="B417" i="7"/>
  <c r="A417" i="7"/>
  <c r="L416" i="7"/>
  <c r="J416" i="25" s="1"/>
  <c r="L416" i="25" s="1"/>
  <c r="F416" i="7"/>
  <c r="E416" i="7"/>
  <c r="D416" i="7"/>
  <c r="C416" i="7"/>
  <c r="B416" i="7"/>
  <c r="A416" i="7"/>
  <c r="L415" i="7"/>
  <c r="J415" i="25" s="1"/>
  <c r="L415" i="25" s="1"/>
  <c r="F415" i="7"/>
  <c r="E415" i="7"/>
  <c r="D415" i="7"/>
  <c r="C415" i="7"/>
  <c r="B415" i="7"/>
  <c r="A415" i="7"/>
  <c r="L414" i="7"/>
  <c r="J414" i="25" s="1"/>
  <c r="L414" i="25" s="1"/>
  <c r="F414" i="7"/>
  <c r="E414" i="7"/>
  <c r="D414" i="7"/>
  <c r="C414" i="7"/>
  <c r="B414" i="7"/>
  <c r="A414" i="7"/>
  <c r="L413" i="7"/>
  <c r="J413" i="25" s="1"/>
  <c r="L413" i="25" s="1"/>
  <c r="F413" i="7"/>
  <c r="E413" i="7"/>
  <c r="D413" i="7"/>
  <c r="C413" i="7"/>
  <c r="B413" i="7"/>
  <c r="A413" i="7"/>
  <c r="L412" i="7"/>
  <c r="J412" i="25" s="1"/>
  <c r="L412" i="25" s="1"/>
  <c r="F412" i="7"/>
  <c r="E412" i="7"/>
  <c r="D412" i="7"/>
  <c r="C412" i="7"/>
  <c r="B412" i="7"/>
  <c r="A412" i="7"/>
  <c r="L411" i="7"/>
  <c r="J411" i="25" s="1"/>
  <c r="L411" i="25" s="1"/>
  <c r="F411" i="7"/>
  <c r="E411" i="7"/>
  <c r="D411" i="7"/>
  <c r="C411" i="7"/>
  <c r="B411" i="7"/>
  <c r="A411" i="7"/>
  <c r="L410" i="7"/>
  <c r="J410" i="25" s="1"/>
  <c r="L410" i="25" s="1"/>
  <c r="F410" i="7"/>
  <c r="E410" i="7"/>
  <c r="D410" i="7"/>
  <c r="C410" i="7"/>
  <c r="B410" i="7"/>
  <c r="A410" i="7"/>
  <c r="L409" i="7"/>
  <c r="J409" i="25" s="1"/>
  <c r="L409" i="25" s="1"/>
  <c r="F409" i="7"/>
  <c r="E409" i="7"/>
  <c r="D409" i="7"/>
  <c r="C409" i="7"/>
  <c r="B409" i="7"/>
  <c r="A409" i="7"/>
  <c r="L408" i="7"/>
  <c r="J408" i="25" s="1"/>
  <c r="L408" i="25" s="1"/>
  <c r="F408" i="7"/>
  <c r="E408" i="7"/>
  <c r="D408" i="7"/>
  <c r="C408" i="7"/>
  <c r="B408" i="7"/>
  <c r="A408" i="7"/>
  <c r="L407" i="7"/>
  <c r="J407" i="25" s="1"/>
  <c r="L407" i="25" s="1"/>
  <c r="F407" i="7"/>
  <c r="E407" i="7"/>
  <c r="D407" i="7"/>
  <c r="C407" i="7"/>
  <c r="B407" i="7"/>
  <c r="A407" i="7"/>
  <c r="L406" i="7"/>
  <c r="J406" i="25" s="1"/>
  <c r="L406" i="25" s="1"/>
  <c r="F406" i="7"/>
  <c r="E406" i="7"/>
  <c r="D406" i="7"/>
  <c r="C406" i="7"/>
  <c r="B406" i="7"/>
  <c r="A406" i="7"/>
  <c r="L405" i="7"/>
  <c r="J405" i="25" s="1"/>
  <c r="L405" i="25" s="1"/>
  <c r="F405" i="7"/>
  <c r="E405" i="7"/>
  <c r="D405" i="7"/>
  <c r="C405" i="7"/>
  <c r="B405" i="7"/>
  <c r="A405" i="7"/>
  <c r="L404" i="7"/>
  <c r="J404" i="25" s="1"/>
  <c r="L404" i="25" s="1"/>
  <c r="F404" i="7"/>
  <c r="E404" i="7"/>
  <c r="D404" i="7"/>
  <c r="C404" i="7"/>
  <c r="B404" i="7"/>
  <c r="A404" i="7"/>
  <c r="L403" i="7"/>
  <c r="J403" i="25" s="1"/>
  <c r="L403" i="25" s="1"/>
  <c r="F403" i="7"/>
  <c r="E403" i="7"/>
  <c r="D403" i="7"/>
  <c r="C403" i="7"/>
  <c r="B403" i="7"/>
  <c r="A403" i="7"/>
  <c r="L402" i="7"/>
  <c r="J402" i="25" s="1"/>
  <c r="L402" i="25" s="1"/>
  <c r="F402" i="7"/>
  <c r="E402" i="7"/>
  <c r="D402" i="7"/>
  <c r="C402" i="7"/>
  <c r="B402" i="7"/>
  <c r="A402" i="7"/>
  <c r="G401" i="7"/>
  <c r="E401" i="7"/>
  <c r="D401" i="7"/>
  <c r="C401" i="7"/>
  <c r="B401" i="7"/>
  <c r="A401" i="7"/>
  <c r="D400" i="7"/>
  <c r="A400" i="7"/>
  <c r="L398" i="7"/>
  <c r="J398" i="25" s="1"/>
  <c r="L398" i="25" s="1"/>
  <c r="F398" i="7"/>
  <c r="E398" i="7"/>
  <c r="D398" i="7"/>
  <c r="C398" i="7"/>
  <c r="B398" i="7"/>
  <c r="A398" i="7"/>
  <c r="L397" i="7"/>
  <c r="J397" i="25" s="1"/>
  <c r="L397" i="25" s="1"/>
  <c r="F397" i="7"/>
  <c r="E397" i="7"/>
  <c r="D397" i="7"/>
  <c r="C397" i="7"/>
  <c r="B397" i="7"/>
  <c r="A397" i="7"/>
  <c r="L396" i="7"/>
  <c r="J396" i="25" s="1"/>
  <c r="L396" i="25" s="1"/>
  <c r="F396" i="7"/>
  <c r="E396" i="7"/>
  <c r="D396" i="7"/>
  <c r="C396" i="7"/>
  <c r="B396" i="7"/>
  <c r="A396" i="7"/>
  <c r="L395" i="7"/>
  <c r="J395" i="25" s="1"/>
  <c r="L395" i="25" s="1"/>
  <c r="F395" i="7"/>
  <c r="E395" i="7"/>
  <c r="D395" i="7"/>
  <c r="C395" i="7"/>
  <c r="B395" i="7"/>
  <c r="A395" i="7"/>
  <c r="L394" i="7"/>
  <c r="J394" i="25" s="1"/>
  <c r="L394" i="25" s="1"/>
  <c r="F394" i="7"/>
  <c r="E394" i="7"/>
  <c r="D394" i="7"/>
  <c r="C394" i="7"/>
  <c r="B394" i="7"/>
  <c r="A394" i="7"/>
  <c r="L393" i="7"/>
  <c r="J393" i="25" s="1"/>
  <c r="L393" i="25" s="1"/>
  <c r="F393" i="7"/>
  <c r="E393" i="7"/>
  <c r="D393" i="7"/>
  <c r="C393" i="7"/>
  <c r="B393" i="7"/>
  <c r="A393" i="7"/>
  <c r="L392" i="7"/>
  <c r="J392" i="25" s="1"/>
  <c r="L392" i="25" s="1"/>
  <c r="F392" i="7"/>
  <c r="E392" i="7"/>
  <c r="D392" i="7"/>
  <c r="C392" i="7"/>
  <c r="B392" i="7"/>
  <c r="A392" i="7"/>
  <c r="L391" i="7"/>
  <c r="J391" i="25" s="1"/>
  <c r="L391" i="25" s="1"/>
  <c r="F391" i="7"/>
  <c r="E391" i="7"/>
  <c r="D391" i="7"/>
  <c r="C391" i="7"/>
  <c r="B391" i="7"/>
  <c r="A391" i="7"/>
  <c r="L390" i="7"/>
  <c r="J390" i="25" s="1"/>
  <c r="L390" i="25" s="1"/>
  <c r="F390" i="7"/>
  <c r="E390" i="7"/>
  <c r="D390" i="7"/>
  <c r="C390" i="7"/>
  <c r="B390" i="7"/>
  <c r="A390" i="7"/>
  <c r="L389" i="7"/>
  <c r="J389" i="25" s="1"/>
  <c r="L389" i="25" s="1"/>
  <c r="F389" i="7"/>
  <c r="E389" i="7"/>
  <c r="D389" i="7"/>
  <c r="C389" i="7"/>
  <c r="B389" i="7"/>
  <c r="A389" i="7"/>
  <c r="L388" i="7"/>
  <c r="J388" i="25" s="1"/>
  <c r="L388" i="25" s="1"/>
  <c r="F388" i="7"/>
  <c r="E388" i="7"/>
  <c r="D388" i="7"/>
  <c r="C388" i="7"/>
  <c r="B388" i="7"/>
  <c r="A388" i="7"/>
  <c r="L387" i="7"/>
  <c r="J387" i="25" s="1"/>
  <c r="L387" i="25" s="1"/>
  <c r="F387" i="7"/>
  <c r="E387" i="7"/>
  <c r="D387" i="7"/>
  <c r="C387" i="7"/>
  <c r="B387" i="7"/>
  <c r="A387" i="7"/>
  <c r="L386" i="7"/>
  <c r="J386" i="25" s="1"/>
  <c r="L386" i="25" s="1"/>
  <c r="F386" i="7"/>
  <c r="E386" i="7"/>
  <c r="D386" i="7"/>
  <c r="C386" i="7"/>
  <c r="B386" i="7"/>
  <c r="A386" i="7"/>
  <c r="L385" i="7"/>
  <c r="J385" i="25" s="1"/>
  <c r="L385" i="25" s="1"/>
  <c r="F385" i="7"/>
  <c r="E385" i="7"/>
  <c r="D385" i="7"/>
  <c r="C385" i="7"/>
  <c r="B385" i="7"/>
  <c r="A385" i="7"/>
  <c r="L384" i="7"/>
  <c r="J384" i="25" s="1"/>
  <c r="L384" i="25" s="1"/>
  <c r="F384" i="7"/>
  <c r="E384" i="7"/>
  <c r="D384" i="7"/>
  <c r="C384" i="7"/>
  <c r="B384" i="7"/>
  <c r="A384" i="7"/>
  <c r="L383" i="7"/>
  <c r="J383" i="25" s="1"/>
  <c r="L383" i="25" s="1"/>
  <c r="F383" i="7"/>
  <c r="E383" i="7"/>
  <c r="D383" i="7"/>
  <c r="C383" i="7"/>
  <c r="B383" i="7"/>
  <c r="A383" i="7"/>
  <c r="L382" i="7"/>
  <c r="J382" i="25" s="1"/>
  <c r="L382" i="25" s="1"/>
  <c r="F382" i="7"/>
  <c r="E382" i="7"/>
  <c r="D382" i="7"/>
  <c r="C382" i="7"/>
  <c r="B382" i="7"/>
  <c r="A382" i="7"/>
  <c r="L381" i="7"/>
  <c r="J381" i="25" s="1"/>
  <c r="L381" i="25" s="1"/>
  <c r="F381" i="7"/>
  <c r="E381" i="7"/>
  <c r="D381" i="7"/>
  <c r="C381" i="7"/>
  <c r="B381" i="7"/>
  <c r="A381" i="7"/>
  <c r="L380" i="7"/>
  <c r="J380" i="25" s="1"/>
  <c r="L380" i="25" s="1"/>
  <c r="F380" i="7"/>
  <c r="E380" i="7"/>
  <c r="D380" i="7"/>
  <c r="C380" i="7"/>
  <c r="B380" i="7"/>
  <c r="A380" i="7"/>
  <c r="L379" i="7"/>
  <c r="J379" i="25" s="1"/>
  <c r="L379" i="25" s="1"/>
  <c r="F379" i="7"/>
  <c r="E379" i="7"/>
  <c r="D379" i="7"/>
  <c r="C379" i="7"/>
  <c r="B379" i="7"/>
  <c r="A379" i="7"/>
  <c r="L378" i="7"/>
  <c r="J378" i="25" s="1"/>
  <c r="L378" i="25" s="1"/>
  <c r="F378" i="7"/>
  <c r="E378" i="7"/>
  <c r="D378" i="7"/>
  <c r="C378" i="7"/>
  <c r="B378" i="7"/>
  <c r="A378" i="7"/>
  <c r="L377" i="7"/>
  <c r="J377" i="25" s="1"/>
  <c r="L377" i="25" s="1"/>
  <c r="F377" i="7"/>
  <c r="E377" i="7"/>
  <c r="D377" i="7"/>
  <c r="C377" i="7"/>
  <c r="B377" i="7"/>
  <c r="A377" i="7"/>
  <c r="L376" i="7"/>
  <c r="J376" i="25" s="1"/>
  <c r="L376" i="25" s="1"/>
  <c r="F376" i="7"/>
  <c r="E376" i="7"/>
  <c r="D376" i="7"/>
  <c r="C376" i="7"/>
  <c r="B376" i="7"/>
  <c r="A376" i="7"/>
  <c r="L375" i="7"/>
  <c r="J375" i="25" s="1"/>
  <c r="L375" i="25" s="1"/>
  <c r="F375" i="7"/>
  <c r="E375" i="7"/>
  <c r="D375" i="7"/>
  <c r="C375" i="7"/>
  <c r="B375" i="7"/>
  <c r="A375" i="7"/>
  <c r="L374" i="7"/>
  <c r="J374" i="25" s="1"/>
  <c r="L374" i="25" s="1"/>
  <c r="F374" i="7"/>
  <c r="E374" i="7"/>
  <c r="D374" i="7"/>
  <c r="C374" i="7"/>
  <c r="B374" i="7"/>
  <c r="A374" i="7"/>
  <c r="L373" i="7"/>
  <c r="J373" i="25" s="1"/>
  <c r="L373" i="25" s="1"/>
  <c r="F373" i="7"/>
  <c r="E373" i="7"/>
  <c r="D373" i="7"/>
  <c r="C373" i="7"/>
  <c r="B373" i="7"/>
  <c r="A373" i="7"/>
  <c r="L372" i="7"/>
  <c r="J372" i="25" s="1"/>
  <c r="L372" i="25" s="1"/>
  <c r="F372" i="7"/>
  <c r="E372" i="7"/>
  <c r="D372" i="7"/>
  <c r="C372" i="7"/>
  <c r="B372" i="7"/>
  <c r="A372" i="7"/>
  <c r="L371" i="7"/>
  <c r="J371" i="25" s="1"/>
  <c r="L371" i="25" s="1"/>
  <c r="F371" i="7"/>
  <c r="E371" i="7"/>
  <c r="D371" i="7"/>
  <c r="C371" i="7"/>
  <c r="B371" i="7"/>
  <c r="A371" i="7"/>
  <c r="L370" i="7"/>
  <c r="J370" i="25" s="1"/>
  <c r="L370" i="25" s="1"/>
  <c r="F370" i="7"/>
  <c r="E370" i="7"/>
  <c r="D370" i="7"/>
  <c r="C370" i="7"/>
  <c r="B370" i="7"/>
  <c r="A370" i="7"/>
  <c r="G337" i="7"/>
  <c r="G369" i="7"/>
  <c r="F369" i="7"/>
  <c r="E369" i="7"/>
  <c r="D369" i="7"/>
  <c r="C369" i="7"/>
  <c r="B369" i="7"/>
  <c r="A369" i="7"/>
  <c r="D368" i="7"/>
  <c r="A368" i="7"/>
  <c r="L366" i="7"/>
  <c r="J366" i="25" s="1"/>
  <c r="L366" i="25" s="1"/>
  <c r="F366" i="7"/>
  <c r="E366" i="7"/>
  <c r="D366" i="7"/>
  <c r="C366" i="7"/>
  <c r="B366" i="7"/>
  <c r="A366" i="7"/>
  <c r="L365" i="7"/>
  <c r="J365" i="25" s="1"/>
  <c r="L365" i="25" s="1"/>
  <c r="F365" i="7"/>
  <c r="E365" i="7"/>
  <c r="D365" i="7"/>
  <c r="C365" i="7"/>
  <c r="B365" i="7"/>
  <c r="A365" i="7"/>
  <c r="L364" i="7"/>
  <c r="J364" i="25" s="1"/>
  <c r="L364" i="25" s="1"/>
  <c r="F364" i="7"/>
  <c r="E364" i="7"/>
  <c r="D364" i="7"/>
  <c r="C364" i="7"/>
  <c r="B364" i="7"/>
  <c r="A364" i="7"/>
  <c r="L363" i="7"/>
  <c r="J363" i="25" s="1"/>
  <c r="L363" i="25" s="1"/>
  <c r="F363" i="7"/>
  <c r="E363" i="7"/>
  <c r="D363" i="7"/>
  <c r="C363" i="7"/>
  <c r="B363" i="7"/>
  <c r="A363" i="7"/>
  <c r="L362" i="7"/>
  <c r="J362" i="25" s="1"/>
  <c r="L362" i="25" s="1"/>
  <c r="F362" i="7"/>
  <c r="E362" i="7"/>
  <c r="D362" i="7"/>
  <c r="C362" i="7"/>
  <c r="B362" i="7"/>
  <c r="A362" i="7"/>
  <c r="L361" i="7"/>
  <c r="J361" i="25" s="1"/>
  <c r="L361" i="25" s="1"/>
  <c r="F361" i="7"/>
  <c r="E361" i="7"/>
  <c r="D361" i="7"/>
  <c r="C361" i="7"/>
  <c r="B361" i="7"/>
  <c r="A361" i="7"/>
  <c r="L360" i="7"/>
  <c r="J360" i="25" s="1"/>
  <c r="L360" i="25" s="1"/>
  <c r="F360" i="7"/>
  <c r="E360" i="7"/>
  <c r="D360" i="7"/>
  <c r="C360" i="7"/>
  <c r="B360" i="7"/>
  <c r="A360" i="7"/>
  <c r="L359" i="7"/>
  <c r="J359" i="25" s="1"/>
  <c r="L359" i="25" s="1"/>
  <c r="F359" i="7"/>
  <c r="E359" i="7"/>
  <c r="D359" i="7"/>
  <c r="C359" i="7"/>
  <c r="B359" i="7"/>
  <c r="A359" i="7"/>
  <c r="L358" i="7"/>
  <c r="J358" i="25" s="1"/>
  <c r="L358" i="25" s="1"/>
  <c r="F358" i="7"/>
  <c r="E358" i="7"/>
  <c r="D358" i="7"/>
  <c r="C358" i="7"/>
  <c r="B358" i="7"/>
  <c r="A358" i="7"/>
  <c r="L357" i="7"/>
  <c r="J357" i="25" s="1"/>
  <c r="L357" i="25" s="1"/>
  <c r="F357" i="7"/>
  <c r="E357" i="7"/>
  <c r="D357" i="7"/>
  <c r="C357" i="7"/>
  <c r="B357" i="7"/>
  <c r="A357" i="7"/>
  <c r="L356" i="7"/>
  <c r="J356" i="25" s="1"/>
  <c r="L356" i="25" s="1"/>
  <c r="F356" i="7"/>
  <c r="E356" i="7"/>
  <c r="D356" i="7"/>
  <c r="C356" i="7"/>
  <c r="B356" i="7"/>
  <c r="A356" i="7"/>
  <c r="L355" i="7"/>
  <c r="J355" i="25" s="1"/>
  <c r="L355" i="25" s="1"/>
  <c r="F355" i="7"/>
  <c r="E355" i="7"/>
  <c r="D355" i="7"/>
  <c r="C355" i="7"/>
  <c r="B355" i="7"/>
  <c r="A355" i="7"/>
  <c r="L354" i="7"/>
  <c r="J354" i="25" s="1"/>
  <c r="L354" i="25" s="1"/>
  <c r="F354" i="7"/>
  <c r="E354" i="7"/>
  <c r="D354" i="7"/>
  <c r="C354" i="7"/>
  <c r="B354" i="7"/>
  <c r="A354" i="7"/>
  <c r="L353" i="7"/>
  <c r="J353" i="25" s="1"/>
  <c r="L353" i="25" s="1"/>
  <c r="F353" i="7"/>
  <c r="E353" i="7"/>
  <c r="D353" i="7"/>
  <c r="C353" i="7"/>
  <c r="B353" i="7"/>
  <c r="A353" i="7"/>
  <c r="L352" i="7"/>
  <c r="J352" i="25" s="1"/>
  <c r="L352" i="25" s="1"/>
  <c r="F352" i="7"/>
  <c r="E352" i="7"/>
  <c r="D352" i="7"/>
  <c r="C352" i="7"/>
  <c r="B352" i="7"/>
  <c r="A352" i="7"/>
  <c r="L351" i="7"/>
  <c r="J351" i="25" s="1"/>
  <c r="L351" i="25" s="1"/>
  <c r="F351" i="7"/>
  <c r="E351" i="7"/>
  <c r="D351" i="7"/>
  <c r="C351" i="7"/>
  <c r="B351" i="7"/>
  <c r="A351" i="7"/>
  <c r="L350" i="7"/>
  <c r="J350" i="25" s="1"/>
  <c r="L350" i="25" s="1"/>
  <c r="F350" i="7"/>
  <c r="E350" i="7"/>
  <c r="D350" i="7"/>
  <c r="C350" i="7"/>
  <c r="B350" i="7"/>
  <c r="A350" i="7"/>
  <c r="L349" i="7"/>
  <c r="J349" i="25" s="1"/>
  <c r="L349" i="25" s="1"/>
  <c r="F349" i="7"/>
  <c r="E349" i="7"/>
  <c r="D349" i="7"/>
  <c r="C349" i="7"/>
  <c r="B349" i="7"/>
  <c r="A349" i="7"/>
  <c r="L348" i="7"/>
  <c r="J348" i="25" s="1"/>
  <c r="L348" i="25" s="1"/>
  <c r="F348" i="7"/>
  <c r="E348" i="7"/>
  <c r="D348" i="7"/>
  <c r="C348" i="7"/>
  <c r="B348" i="7"/>
  <c r="A348" i="7"/>
  <c r="L347" i="7"/>
  <c r="J347" i="25" s="1"/>
  <c r="L347" i="25" s="1"/>
  <c r="F347" i="7"/>
  <c r="E347" i="7"/>
  <c r="D347" i="7"/>
  <c r="C347" i="7"/>
  <c r="B347" i="7"/>
  <c r="A347" i="7"/>
  <c r="L346" i="7"/>
  <c r="J346" i="25" s="1"/>
  <c r="L346" i="25" s="1"/>
  <c r="F346" i="7"/>
  <c r="E346" i="7"/>
  <c r="D346" i="7"/>
  <c r="C346" i="7"/>
  <c r="B346" i="7"/>
  <c r="A346" i="7"/>
  <c r="L345" i="7"/>
  <c r="J345" i="25" s="1"/>
  <c r="L345" i="25" s="1"/>
  <c r="F345" i="7"/>
  <c r="E345" i="7"/>
  <c r="D345" i="7"/>
  <c r="C345" i="7"/>
  <c r="B345" i="7"/>
  <c r="A345" i="7"/>
  <c r="L344" i="7"/>
  <c r="J344" i="25" s="1"/>
  <c r="L344" i="25" s="1"/>
  <c r="F344" i="7"/>
  <c r="E344" i="7"/>
  <c r="D344" i="7"/>
  <c r="C344" i="7"/>
  <c r="B344" i="7"/>
  <c r="A344" i="7"/>
  <c r="L343" i="7"/>
  <c r="J343" i="25" s="1"/>
  <c r="L343" i="25" s="1"/>
  <c r="F343" i="7"/>
  <c r="E343" i="7"/>
  <c r="D343" i="7"/>
  <c r="C343" i="7"/>
  <c r="B343" i="7"/>
  <c r="A343" i="7"/>
  <c r="L342" i="7"/>
  <c r="J342" i="25" s="1"/>
  <c r="L342" i="25" s="1"/>
  <c r="F342" i="7"/>
  <c r="E342" i="7"/>
  <c r="D342" i="7"/>
  <c r="C342" i="7"/>
  <c r="B342" i="7"/>
  <c r="A342" i="7"/>
  <c r="L341" i="7"/>
  <c r="J341" i="25" s="1"/>
  <c r="L341" i="25" s="1"/>
  <c r="F341" i="7"/>
  <c r="E341" i="7"/>
  <c r="D341" i="7"/>
  <c r="C341" i="7"/>
  <c r="B341" i="7"/>
  <c r="A341" i="7"/>
  <c r="L340" i="7"/>
  <c r="J340" i="25" s="1"/>
  <c r="L340" i="25" s="1"/>
  <c r="F340" i="7"/>
  <c r="E340" i="7"/>
  <c r="D340" i="7"/>
  <c r="C340" i="7"/>
  <c r="B340" i="7"/>
  <c r="A340" i="7"/>
  <c r="L339" i="7"/>
  <c r="J339" i="25" s="1"/>
  <c r="L339" i="25" s="1"/>
  <c r="F339" i="7"/>
  <c r="E339" i="7"/>
  <c r="D339" i="7"/>
  <c r="C339" i="7"/>
  <c r="B339" i="7"/>
  <c r="A339" i="7"/>
  <c r="L338" i="7"/>
  <c r="J338" i="25" s="1"/>
  <c r="L338" i="25" s="1"/>
  <c r="F338" i="7"/>
  <c r="E338" i="7"/>
  <c r="D338" i="7"/>
  <c r="C338" i="7"/>
  <c r="B338" i="7"/>
  <c r="A338" i="7"/>
  <c r="F337" i="7"/>
  <c r="E337" i="7"/>
  <c r="D337" i="7"/>
  <c r="C337" i="7"/>
  <c r="B337" i="7"/>
  <c r="A337" i="7"/>
  <c r="D336" i="7"/>
  <c r="A336" i="7"/>
  <c r="P778" i="7" l="1"/>
  <c r="P970" i="7"/>
  <c r="P890" i="7"/>
  <c r="P902" i="7"/>
  <c r="K11" i="7"/>
  <c r="B16" i="34"/>
  <c r="B16" i="35"/>
  <c r="K11" i="31"/>
  <c r="K10" i="31"/>
  <c r="K10" i="29"/>
  <c r="K11" i="27"/>
  <c r="K11" i="25"/>
  <c r="K10" i="28"/>
  <c r="K11" i="26"/>
  <c r="K10" i="27"/>
  <c r="K10" i="25"/>
  <c r="K11" i="29"/>
  <c r="K10" i="26"/>
  <c r="K11" i="28"/>
  <c r="P961" i="7"/>
  <c r="P807" i="7"/>
  <c r="P893" i="7"/>
  <c r="P905" i="7"/>
  <c r="J348" i="26"/>
  <c r="L348" i="26" s="1"/>
  <c r="P348" i="25"/>
  <c r="P360" i="25"/>
  <c r="J360" i="26"/>
  <c r="L360" i="26" s="1"/>
  <c r="P377" i="25"/>
  <c r="J377" i="26"/>
  <c r="L377" i="26" s="1"/>
  <c r="J389" i="26"/>
  <c r="L389" i="26" s="1"/>
  <c r="P389" i="25"/>
  <c r="J408" i="26"/>
  <c r="L408" i="26" s="1"/>
  <c r="P408" i="25"/>
  <c r="P420" i="25"/>
  <c r="J420" i="26"/>
  <c r="L420" i="26" s="1"/>
  <c r="P444" i="25"/>
  <c r="J444" i="26"/>
  <c r="L444" i="26" s="1"/>
  <c r="J456" i="26"/>
  <c r="L456" i="26" s="1"/>
  <c r="P456" i="25"/>
  <c r="P468" i="25"/>
  <c r="J468" i="26"/>
  <c r="L468" i="26" s="1"/>
  <c r="J480" i="26"/>
  <c r="L480" i="26" s="1"/>
  <c r="P480" i="25"/>
  <c r="J492" i="26"/>
  <c r="L492" i="26" s="1"/>
  <c r="P492" i="25"/>
  <c r="J499" i="26"/>
  <c r="L499" i="26" s="1"/>
  <c r="P499" i="25"/>
  <c r="P511" i="25"/>
  <c r="J511" i="26"/>
  <c r="L511" i="26" s="1"/>
  <c r="P523" i="25"/>
  <c r="J523" i="26"/>
  <c r="L523" i="26" s="1"/>
  <c r="J535" i="26"/>
  <c r="L535" i="26" s="1"/>
  <c r="P535" i="25"/>
  <c r="J547" i="26"/>
  <c r="L547" i="26" s="1"/>
  <c r="P547" i="25"/>
  <c r="J571" i="26"/>
  <c r="L571" i="26" s="1"/>
  <c r="P571" i="25"/>
  <c r="J583" i="26"/>
  <c r="L583" i="26" s="1"/>
  <c r="P583" i="25"/>
  <c r="J595" i="26"/>
  <c r="L595" i="26" s="1"/>
  <c r="P595" i="25"/>
  <c r="J607" i="26"/>
  <c r="L607" i="26" s="1"/>
  <c r="P607" i="25"/>
  <c r="J619" i="26"/>
  <c r="L619" i="26" s="1"/>
  <c r="P619" i="25"/>
  <c r="P631" i="25"/>
  <c r="J631" i="26"/>
  <c r="L631" i="26" s="1"/>
  <c r="J643" i="26"/>
  <c r="L643" i="26" s="1"/>
  <c r="P643" i="25"/>
  <c r="J667" i="26"/>
  <c r="L667" i="26" s="1"/>
  <c r="P667" i="25"/>
  <c r="J679" i="26"/>
  <c r="L679" i="26" s="1"/>
  <c r="P679" i="25"/>
  <c r="J701" i="26"/>
  <c r="L701" i="26" s="1"/>
  <c r="P701" i="25"/>
  <c r="J713" i="26"/>
  <c r="L713" i="26" s="1"/>
  <c r="P713" i="25"/>
  <c r="J721" i="26"/>
  <c r="L721" i="26" s="1"/>
  <c r="P721" i="25"/>
  <c r="P724" i="25"/>
  <c r="J724" i="26"/>
  <c r="L724" i="26" s="1"/>
  <c r="J736" i="26"/>
  <c r="L736" i="26" s="1"/>
  <c r="P736" i="25"/>
  <c r="P748" i="25"/>
  <c r="J748" i="26"/>
  <c r="L748" i="26" s="1"/>
  <c r="P760" i="25"/>
  <c r="J760" i="26"/>
  <c r="L760" i="26" s="1"/>
  <c r="J772" i="26"/>
  <c r="L772" i="26" s="1"/>
  <c r="P772" i="25"/>
  <c r="P796" i="25"/>
  <c r="J796" i="26"/>
  <c r="L796" i="26" s="1"/>
  <c r="P808" i="25"/>
  <c r="J808" i="26"/>
  <c r="L808" i="26" s="1"/>
  <c r="J820" i="26"/>
  <c r="L820" i="26" s="1"/>
  <c r="P820" i="25"/>
  <c r="P832" i="25"/>
  <c r="J832" i="26"/>
  <c r="L832" i="26" s="1"/>
  <c r="P844" i="25"/>
  <c r="J844" i="26"/>
  <c r="L844" i="26" s="1"/>
  <c r="J851" i="26"/>
  <c r="L851" i="26" s="1"/>
  <c r="P851" i="25"/>
  <c r="J863" i="26"/>
  <c r="L863" i="26" s="1"/>
  <c r="P863" i="25"/>
  <c r="J875" i="26"/>
  <c r="L875" i="26" s="1"/>
  <c r="P875" i="25"/>
  <c r="P887" i="7"/>
  <c r="J892" i="26"/>
  <c r="L892" i="26" s="1"/>
  <c r="P892" i="25"/>
  <c r="P904" i="25"/>
  <c r="J904" i="26"/>
  <c r="L904" i="26" s="1"/>
  <c r="J916" i="26"/>
  <c r="L916" i="26" s="1"/>
  <c r="P916" i="25"/>
  <c r="J928" i="26"/>
  <c r="L928" i="26" s="1"/>
  <c r="P928" i="25"/>
  <c r="J940" i="26"/>
  <c r="L940" i="26" s="1"/>
  <c r="P940" i="25"/>
  <c r="P957" i="25"/>
  <c r="J957" i="26"/>
  <c r="L957" i="26" s="1"/>
  <c r="P969" i="25"/>
  <c r="J969" i="26"/>
  <c r="L969" i="26" s="1"/>
  <c r="J343" i="26"/>
  <c r="L343" i="26" s="1"/>
  <c r="P343" i="25"/>
  <c r="J355" i="26"/>
  <c r="L355" i="26" s="1"/>
  <c r="P355" i="25"/>
  <c r="P372" i="25"/>
  <c r="J372" i="26"/>
  <c r="L372" i="26" s="1"/>
  <c r="J384" i="26"/>
  <c r="L384" i="26" s="1"/>
  <c r="P384" i="25"/>
  <c r="J396" i="26"/>
  <c r="L396" i="26" s="1"/>
  <c r="P396" i="25"/>
  <c r="J403" i="26"/>
  <c r="L403" i="26" s="1"/>
  <c r="P403" i="25"/>
  <c r="J415" i="26"/>
  <c r="L415" i="26" s="1"/>
  <c r="P415" i="25"/>
  <c r="J427" i="26"/>
  <c r="L427" i="26" s="1"/>
  <c r="P427" i="25"/>
  <c r="J439" i="26"/>
  <c r="L439" i="26" s="1"/>
  <c r="P439" i="25"/>
  <c r="J451" i="26"/>
  <c r="L451" i="26" s="1"/>
  <c r="P451" i="25"/>
  <c r="J475" i="26"/>
  <c r="L475" i="26" s="1"/>
  <c r="P475" i="25"/>
  <c r="P487" i="25"/>
  <c r="J487" i="26"/>
  <c r="L487" i="26" s="1"/>
  <c r="J506" i="26"/>
  <c r="L506" i="26" s="1"/>
  <c r="P506" i="25"/>
  <c r="J518" i="26"/>
  <c r="L518" i="26" s="1"/>
  <c r="P518" i="25"/>
  <c r="J530" i="26"/>
  <c r="L530" i="26" s="1"/>
  <c r="P530" i="25"/>
  <c r="P542" i="25"/>
  <c r="J542" i="26"/>
  <c r="L542" i="26" s="1"/>
  <c r="P554" i="25"/>
  <c r="J554" i="26"/>
  <c r="L554" i="26" s="1"/>
  <c r="J566" i="26"/>
  <c r="L566" i="26" s="1"/>
  <c r="P566" i="25"/>
  <c r="J578" i="26"/>
  <c r="L578" i="26" s="1"/>
  <c r="P578" i="25"/>
  <c r="J590" i="26"/>
  <c r="L590" i="26" s="1"/>
  <c r="P590" i="25"/>
  <c r="P602" i="25"/>
  <c r="J602" i="26"/>
  <c r="L602" i="26" s="1"/>
  <c r="P614" i="25"/>
  <c r="J614" i="26"/>
  <c r="L614" i="26" s="1"/>
  <c r="J626" i="26"/>
  <c r="L626" i="26" s="1"/>
  <c r="P626" i="25"/>
  <c r="P638" i="25"/>
  <c r="J638" i="26"/>
  <c r="L638" i="26" s="1"/>
  <c r="P650" i="25"/>
  <c r="J650" i="26"/>
  <c r="L650" i="26" s="1"/>
  <c r="P662" i="25"/>
  <c r="J662" i="26"/>
  <c r="L662" i="26" s="1"/>
  <c r="P674" i="25"/>
  <c r="J674" i="26"/>
  <c r="L674" i="26" s="1"/>
  <c r="P686" i="25"/>
  <c r="J686" i="26"/>
  <c r="L686" i="26" s="1"/>
  <c r="J696" i="26"/>
  <c r="L696" i="26" s="1"/>
  <c r="P696" i="25"/>
  <c r="J708" i="26"/>
  <c r="L708" i="26" s="1"/>
  <c r="P708" i="25"/>
  <c r="J753" i="26"/>
  <c r="L753" i="26" s="1"/>
  <c r="P753" i="25"/>
  <c r="J731" i="26"/>
  <c r="L731" i="26" s="1"/>
  <c r="P731" i="25"/>
  <c r="P743" i="25"/>
  <c r="J743" i="26"/>
  <c r="L743" i="26" s="1"/>
  <c r="J755" i="26"/>
  <c r="L755" i="26" s="1"/>
  <c r="P755" i="25"/>
  <c r="J767" i="26"/>
  <c r="L767" i="26" s="1"/>
  <c r="P767" i="25"/>
  <c r="P779" i="25"/>
  <c r="J779" i="26"/>
  <c r="L779" i="26" s="1"/>
  <c r="J791" i="26"/>
  <c r="L791" i="26" s="1"/>
  <c r="P791" i="25"/>
  <c r="P803" i="25"/>
  <c r="J803" i="26"/>
  <c r="L803" i="26" s="1"/>
  <c r="P810" i="7"/>
  <c r="J827" i="26"/>
  <c r="L827" i="26" s="1"/>
  <c r="P827" i="25"/>
  <c r="J839" i="26"/>
  <c r="L839" i="26" s="1"/>
  <c r="P839" i="25"/>
  <c r="P858" i="25"/>
  <c r="J858" i="26"/>
  <c r="L858" i="26" s="1"/>
  <c r="J870" i="26"/>
  <c r="L870" i="26" s="1"/>
  <c r="P870" i="25"/>
  <c r="J887" i="26"/>
  <c r="L887" i="26" s="1"/>
  <c r="P887" i="25"/>
  <c r="J899" i="26"/>
  <c r="L899" i="26" s="1"/>
  <c r="P899" i="25"/>
  <c r="J923" i="26"/>
  <c r="L923" i="26" s="1"/>
  <c r="P923" i="25"/>
  <c r="J935" i="26"/>
  <c r="L935" i="26" s="1"/>
  <c r="P935" i="25"/>
  <c r="J952" i="26"/>
  <c r="L952" i="26" s="1"/>
  <c r="P952" i="25"/>
  <c r="J964" i="26"/>
  <c r="L964" i="26" s="1"/>
  <c r="P964" i="25"/>
  <c r="J338" i="26"/>
  <c r="L338" i="26" s="1"/>
  <c r="P338" i="25"/>
  <c r="J350" i="26"/>
  <c r="L350" i="26" s="1"/>
  <c r="P350" i="25"/>
  <c r="J362" i="26"/>
  <c r="L362" i="26" s="1"/>
  <c r="P362" i="25"/>
  <c r="J379" i="26"/>
  <c r="L379" i="26" s="1"/>
  <c r="P379" i="25"/>
  <c r="J391" i="26"/>
  <c r="L391" i="26" s="1"/>
  <c r="P391" i="25"/>
  <c r="J410" i="26"/>
  <c r="L410" i="26" s="1"/>
  <c r="P410" i="25"/>
  <c r="J422" i="26"/>
  <c r="L422" i="26" s="1"/>
  <c r="P422" i="25"/>
  <c r="J434" i="26"/>
  <c r="L434" i="26" s="1"/>
  <c r="P434" i="25"/>
  <c r="J446" i="26"/>
  <c r="L446" i="26" s="1"/>
  <c r="P446" i="25"/>
  <c r="J458" i="26"/>
  <c r="L458" i="26" s="1"/>
  <c r="P458" i="25"/>
  <c r="J470" i="26"/>
  <c r="L470" i="26" s="1"/>
  <c r="P470" i="25"/>
  <c r="J482" i="26"/>
  <c r="L482" i="26" s="1"/>
  <c r="P482" i="25"/>
  <c r="J494" i="26"/>
  <c r="L494" i="26" s="1"/>
  <c r="P494" i="25"/>
  <c r="J501" i="26"/>
  <c r="L501" i="26" s="1"/>
  <c r="P501" i="25"/>
  <c r="J513" i="26"/>
  <c r="L513" i="26" s="1"/>
  <c r="P513" i="25"/>
  <c r="J525" i="26"/>
  <c r="L525" i="26" s="1"/>
  <c r="P525" i="25"/>
  <c r="J537" i="26"/>
  <c r="L537" i="26" s="1"/>
  <c r="P537" i="25"/>
  <c r="J549" i="26"/>
  <c r="L549" i="26" s="1"/>
  <c r="P549" i="25"/>
  <c r="J573" i="26"/>
  <c r="L573" i="26" s="1"/>
  <c r="P573" i="25"/>
  <c r="J585" i="26"/>
  <c r="L585" i="26" s="1"/>
  <c r="P585" i="25"/>
  <c r="J597" i="26"/>
  <c r="L597" i="26" s="1"/>
  <c r="P597" i="25"/>
  <c r="J609" i="26"/>
  <c r="L609" i="26" s="1"/>
  <c r="P609" i="25"/>
  <c r="J621" i="26"/>
  <c r="L621" i="26" s="1"/>
  <c r="P621" i="25"/>
  <c r="J633" i="26"/>
  <c r="L633" i="26" s="1"/>
  <c r="P633" i="25"/>
  <c r="J645" i="26"/>
  <c r="L645" i="26" s="1"/>
  <c r="P645" i="25"/>
  <c r="J669" i="26"/>
  <c r="L669" i="26" s="1"/>
  <c r="P669" i="25"/>
  <c r="P681" i="25"/>
  <c r="J681" i="26"/>
  <c r="L681" i="26" s="1"/>
  <c r="P691" i="25"/>
  <c r="J691" i="26"/>
  <c r="L691" i="26" s="1"/>
  <c r="J703" i="26"/>
  <c r="L703" i="26" s="1"/>
  <c r="P703" i="25"/>
  <c r="J715" i="26"/>
  <c r="L715" i="26" s="1"/>
  <c r="P715" i="25"/>
  <c r="J785" i="26"/>
  <c r="L785" i="26" s="1"/>
  <c r="P785" i="25"/>
  <c r="P726" i="25"/>
  <c r="J726" i="26"/>
  <c r="L726" i="26" s="1"/>
  <c r="J738" i="26"/>
  <c r="L738" i="26" s="1"/>
  <c r="P738" i="25"/>
  <c r="J750" i="26"/>
  <c r="L750" i="26" s="1"/>
  <c r="P750" i="25"/>
  <c r="P762" i="25"/>
  <c r="J762" i="26"/>
  <c r="L762" i="26" s="1"/>
  <c r="P774" i="25"/>
  <c r="J774" i="26"/>
  <c r="L774" i="26" s="1"/>
  <c r="J786" i="26"/>
  <c r="L786" i="26" s="1"/>
  <c r="P786" i="25"/>
  <c r="J798" i="26"/>
  <c r="L798" i="26" s="1"/>
  <c r="P798" i="25"/>
  <c r="J810" i="26"/>
  <c r="L810" i="26" s="1"/>
  <c r="P810" i="25"/>
  <c r="J822" i="26"/>
  <c r="L822" i="26" s="1"/>
  <c r="P822" i="25"/>
  <c r="J834" i="26"/>
  <c r="L834" i="26" s="1"/>
  <c r="P834" i="25"/>
  <c r="P846" i="25"/>
  <c r="J846" i="26"/>
  <c r="L846" i="26" s="1"/>
  <c r="J853" i="26"/>
  <c r="L853" i="26" s="1"/>
  <c r="P853" i="25"/>
  <c r="J865" i="26"/>
  <c r="L865" i="26" s="1"/>
  <c r="P865" i="25"/>
  <c r="J877" i="26"/>
  <c r="L877" i="26" s="1"/>
  <c r="P877" i="25"/>
  <c r="J882" i="26"/>
  <c r="L882" i="26" s="1"/>
  <c r="P882" i="25"/>
  <c r="J894" i="26"/>
  <c r="L894" i="26" s="1"/>
  <c r="P894" i="25"/>
  <c r="J906" i="26"/>
  <c r="L906" i="26" s="1"/>
  <c r="P906" i="25"/>
  <c r="J918" i="26"/>
  <c r="L918" i="26" s="1"/>
  <c r="P918" i="25"/>
  <c r="P930" i="25"/>
  <c r="J930" i="26"/>
  <c r="L930" i="26" s="1"/>
  <c r="J942" i="26"/>
  <c r="L942" i="26" s="1"/>
  <c r="P942" i="25"/>
  <c r="J947" i="26"/>
  <c r="L947" i="26" s="1"/>
  <c r="P947" i="25"/>
  <c r="J959" i="26"/>
  <c r="L959" i="26" s="1"/>
  <c r="P959" i="25"/>
  <c r="P971" i="25"/>
  <c r="J971" i="26"/>
  <c r="L971" i="26" s="1"/>
  <c r="P345" i="25"/>
  <c r="J345" i="26"/>
  <c r="L345" i="26" s="1"/>
  <c r="J357" i="26"/>
  <c r="L357" i="26" s="1"/>
  <c r="P357" i="25"/>
  <c r="J374" i="26"/>
  <c r="L374" i="26" s="1"/>
  <c r="P374" i="25"/>
  <c r="J386" i="26"/>
  <c r="L386" i="26" s="1"/>
  <c r="P386" i="25"/>
  <c r="J398" i="26"/>
  <c r="L398" i="26" s="1"/>
  <c r="P398" i="25"/>
  <c r="J405" i="26"/>
  <c r="L405" i="26" s="1"/>
  <c r="P405" i="25"/>
  <c r="J417" i="26"/>
  <c r="L417" i="26" s="1"/>
  <c r="P417" i="25"/>
  <c r="J429" i="26"/>
  <c r="L429" i="26" s="1"/>
  <c r="P429" i="25"/>
  <c r="J441" i="26"/>
  <c r="L441" i="26" s="1"/>
  <c r="P441" i="25"/>
  <c r="J453" i="26"/>
  <c r="L453" i="26" s="1"/>
  <c r="P453" i="25"/>
  <c r="J477" i="26"/>
  <c r="L477" i="26" s="1"/>
  <c r="P477" i="25"/>
  <c r="J489" i="26"/>
  <c r="L489" i="26" s="1"/>
  <c r="P489" i="25"/>
  <c r="J508" i="26"/>
  <c r="L508" i="26" s="1"/>
  <c r="P508" i="25"/>
  <c r="J520" i="26"/>
  <c r="L520" i="26" s="1"/>
  <c r="P520" i="25"/>
  <c r="P532" i="25"/>
  <c r="J532" i="26"/>
  <c r="L532" i="26" s="1"/>
  <c r="J544" i="26"/>
  <c r="L544" i="26" s="1"/>
  <c r="P544" i="25"/>
  <c r="P556" i="25"/>
  <c r="J556" i="26"/>
  <c r="L556" i="26" s="1"/>
  <c r="J568" i="26"/>
  <c r="L568" i="26" s="1"/>
  <c r="P568" i="25"/>
  <c r="J580" i="26"/>
  <c r="L580" i="26" s="1"/>
  <c r="P580" i="25"/>
  <c r="J604" i="26"/>
  <c r="L604" i="26" s="1"/>
  <c r="P604" i="25"/>
  <c r="J616" i="26"/>
  <c r="L616" i="26" s="1"/>
  <c r="P616" i="25"/>
  <c r="J628" i="26"/>
  <c r="L628" i="26" s="1"/>
  <c r="P628" i="25"/>
  <c r="J640" i="26"/>
  <c r="L640" i="26" s="1"/>
  <c r="P640" i="25"/>
  <c r="J652" i="26"/>
  <c r="L652" i="26" s="1"/>
  <c r="P652" i="25"/>
  <c r="J664" i="26"/>
  <c r="L664" i="26" s="1"/>
  <c r="P664" i="25"/>
  <c r="J676" i="26"/>
  <c r="L676" i="26" s="1"/>
  <c r="P676" i="25"/>
  <c r="J689" i="26"/>
  <c r="L689" i="26" s="1"/>
  <c r="P689" i="25"/>
  <c r="J698" i="26"/>
  <c r="L698" i="26" s="1"/>
  <c r="P698" i="25"/>
  <c r="J710" i="26"/>
  <c r="L710" i="26" s="1"/>
  <c r="P710" i="25"/>
  <c r="J817" i="26"/>
  <c r="L817" i="26" s="1"/>
  <c r="P817" i="25"/>
  <c r="J733" i="26"/>
  <c r="L733" i="26" s="1"/>
  <c r="P733" i="25"/>
  <c r="J745" i="26"/>
  <c r="L745" i="26" s="1"/>
  <c r="P745" i="25"/>
  <c r="J757" i="26"/>
  <c r="L757" i="26" s="1"/>
  <c r="P757" i="25"/>
  <c r="J769" i="26"/>
  <c r="L769" i="26" s="1"/>
  <c r="P769" i="25"/>
  <c r="J781" i="26"/>
  <c r="L781" i="26" s="1"/>
  <c r="P781" i="25"/>
  <c r="J793" i="26"/>
  <c r="L793" i="26" s="1"/>
  <c r="P793" i="25"/>
  <c r="J805" i="26"/>
  <c r="L805" i="26" s="1"/>
  <c r="P805" i="25"/>
  <c r="J829" i="26"/>
  <c r="L829" i="26" s="1"/>
  <c r="P829" i="25"/>
  <c r="J841" i="26"/>
  <c r="L841" i="26" s="1"/>
  <c r="P841" i="25"/>
  <c r="J860" i="26"/>
  <c r="L860" i="26" s="1"/>
  <c r="P860" i="25"/>
  <c r="P872" i="25"/>
  <c r="J872" i="26"/>
  <c r="L872" i="26" s="1"/>
  <c r="J889" i="26"/>
  <c r="L889" i="26" s="1"/>
  <c r="P889" i="25"/>
  <c r="J901" i="26"/>
  <c r="L901" i="26" s="1"/>
  <c r="P901" i="25"/>
  <c r="J925" i="26"/>
  <c r="L925" i="26" s="1"/>
  <c r="P925" i="25"/>
  <c r="J937" i="26"/>
  <c r="L937" i="26" s="1"/>
  <c r="P937" i="25"/>
  <c r="P945" i="25"/>
  <c r="J945" i="26"/>
  <c r="L945" i="26" s="1"/>
  <c r="J954" i="26"/>
  <c r="L954" i="26" s="1"/>
  <c r="P954" i="25"/>
  <c r="J966" i="26"/>
  <c r="L966" i="26" s="1"/>
  <c r="P966" i="25"/>
  <c r="J340" i="26"/>
  <c r="L340" i="26" s="1"/>
  <c r="P340" i="25"/>
  <c r="J352" i="26"/>
  <c r="L352" i="26" s="1"/>
  <c r="P352" i="25"/>
  <c r="J364" i="26"/>
  <c r="L364" i="26" s="1"/>
  <c r="P364" i="25"/>
  <c r="J381" i="26"/>
  <c r="L381" i="26" s="1"/>
  <c r="P381" i="25"/>
  <c r="J393" i="26"/>
  <c r="L393" i="26" s="1"/>
  <c r="P393" i="25"/>
  <c r="J412" i="26"/>
  <c r="L412" i="26" s="1"/>
  <c r="P412" i="25"/>
  <c r="J424" i="26"/>
  <c r="L424" i="26" s="1"/>
  <c r="P424" i="25"/>
  <c r="P436" i="25"/>
  <c r="J436" i="26"/>
  <c r="L436" i="26" s="1"/>
  <c r="J448" i="26"/>
  <c r="L448" i="26" s="1"/>
  <c r="P448" i="25"/>
  <c r="J460" i="26"/>
  <c r="L460" i="26" s="1"/>
  <c r="P460" i="25"/>
  <c r="J472" i="26"/>
  <c r="L472" i="26" s="1"/>
  <c r="P472" i="25"/>
  <c r="P484" i="25"/>
  <c r="J484" i="26"/>
  <c r="L484" i="26" s="1"/>
  <c r="P503" i="25"/>
  <c r="J503" i="26"/>
  <c r="L503" i="26" s="1"/>
  <c r="J515" i="26"/>
  <c r="L515" i="26" s="1"/>
  <c r="P515" i="25"/>
  <c r="J539" i="26"/>
  <c r="L539" i="26" s="1"/>
  <c r="P539" i="25"/>
  <c r="J551" i="26"/>
  <c r="L551" i="26" s="1"/>
  <c r="P551" i="25"/>
  <c r="J563" i="26"/>
  <c r="L563" i="26" s="1"/>
  <c r="P563" i="25"/>
  <c r="J575" i="26"/>
  <c r="L575" i="26" s="1"/>
  <c r="P575" i="25"/>
  <c r="J587" i="26"/>
  <c r="L587" i="26" s="1"/>
  <c r="P587" i="25"/>
  <c r="J599" i="26"/>
  <c r="L599" i="26" s="1"/>
  <c r="P599" i="25"/>
  <c r="J611" i="26"/>
  <c r="L611" i="26" s="1"/>
  <c r="P611" i="25"/>
  <c r="P635" i="25"/>
  <c r="J635" i="26"/>
  <c r="L635" i="26" s="1"/>
  <c r="J647" i="26"/>
  <c r="L647" i="26" s="1"/>
  <c r="P647" i="25"/>
  <c r="J659" i="26"/>
  <c r="L659" i="26" s="1"/>
  <c r="P659" i="25"/>
  <c r="J671" i="26"/>
  <c r="L671" i="26" s="1"/>
  <c r="P671" i="25"/>
  <c r="J683" i="26"/>
  <c r="L683" i="26" s="1"/>
  <c r="P683" i="25"/>
  <c r="J693" i="26"/>
  <c r="L693" i="26" s="1"/>
  <c r="P693" i="25"/>
  <c r="J705" i="26"/>
  <c r="L705" i="26" s="1"/>
  <c r="P705" i="25"/>
  <c r="J717" i="26"/>
  <c r="L717" i="26" s="1"/>
  <c r="P717" i="25"/>
  <c r="J849" i="26"/>
  <c r="L849" i="26" s="1"/>
  <c r="P849" i="25"/>
  <c r="P728" i="25"/>
  <c r="J728" i="26"/>
  <c r="L728" i="26" s="1"/>
  <c r="P740" i="25"/>
  <c r="J740" i="26"/>
  <c r="L740" i="26" s="1"/>
  <c r="J764" i="26"/>
  <c r="L764" i="26" s="1"/>
  <c r="P764" i="25"/>
  <c r="J776" i="26"/>
  <c r="L776" i="26" s="1"/>
  <c r="P776" i="25"/>
  <c r="P788" i="25"/>
  <c r="J788" i="26"/>
  <c r="L788" i="26" s="1"/>
  <c r="P800" i="25"/>
  <c r="J800" i="26"/>
  <c r="L800" i="26" s="1"/>
  <c r="P812" i="25"/>
  <c r="J812" i="26"/>
  <c r="L812" i="26" s="1"/>
  <c r="J824" i="26"/>
  <c r="L824" i="26" s="1"/>
  <c r="P824" i="25"/>
  <c r="J836" i="26"/>
  <c r="L836" i="26" s="1"/>
  <c r="P836" i="25"/>
  <c r="J855" i="26"/>
  <c r="L855" i="26" s="1"/>
  <c r="P855" i="25"/>
  <c r="J867" i="26"/>
  <c r="L867" i="26" s="1"/>
  <c r="P867" i="25"/>
  <c r="J884" i="26"/>
  <c r="L884" i="26" s="1"/>
  <c r="P884" i="25"/>
  <c r="P896" i="25"/>
  <c r="J896" i="26"/>
  <c r="L896" i="26" s="1"/>
  <c r="J908" i="26"/>
  <c r="L908" i="26" s="1"/>
  <c r="P908" i="25"/>
  <c r="J920" i="26"/>
  <c r="L920" i="26" s="1"/>
  <c r="P920" i="25"/>
  <c r="J932" i="26"/>
  <c r="L932" i="26" s="1"/>
  <c r="P932" i="25"/>
  <c r="P949" i="25"/>
  <c r="J949" i="26"/>
  <c r="L949" i="26" s="1"/>
  <c r="J961" i="26"/>
  <c r="L961" i="26" s="1"/>
  <c r="P961" i="25"/>
  <c r="J973" i="26"/>
  <c r="L973" i="26" s="1"/>
  <c r="P973" i="25"/>
  <c r="J347" i="26"/>
  <c r="L347" i="26" s="1"/>
  <c r="P347" i="25"/>
  <c r="J359" i="26"/>
  <c r="L359" i="26" s="1"/>
  <c r="P359" i="25"/>
  <c r="P376" i="25"/>
  <c r="J376" i="26"/>
  <c r="L376" i="26" s="1"/>
  <c r="P388" i="25"/>
  <c r="J388" i="26"/>
  <c r="L388" i="26" s="1"/>
  <c r="J407" i="26"/>
  <c r="L407" i="26" s="1"/>
  <c r="P407" i="25"/>
  <c r="J419" i="26"/>
  <c r="L419" i="26" s="1"/>
  <c r="P419" i="25"/>
  <c r="J443" i="26"/>
  <c r="L443" i="26" s="1"/>
  <c r="P443" i="25"/>
  <c r="J455" i="26"/>
  <c r="L455" i="26" s="1"/>
  <c r="P455" i="25"/>
  <c r="J467" i="26"/>
  <c r="L467" i="26" s="1"/>
  <c r="P467" i="25"/>
  <c r="J479" i="26"/>
  <c r="L479" i="26" s="1"/>
  <c r="P479" i="25"/>
  <c r="J491" i="26"/>
  <c r="L491" i="26" s="1"/>
  <c r="P491" i="25"/>
  <c r="J498" i="26"/>
  <c r="L498" i="26" s="1"/>
  <c r="P498" i="25"/>
  <c r="P510" i="25"/>
  <c r="J510" i="26"/>
  <c r="L510" i="26" s="1"/>
  <c r="J522" i="26"/>
  <c r="L522" i="26" s="1"/>
  <c r="P522" i="25"/>
  <c r="J534" i="26"/>
  <c r="L534" i="26" s="1"/>
  <c r="P534" i="25"/>
  <c r="J546" i="26"/>
  <c r="L546" i="26" s="1"/>
  <c r="P546" i="25"/>
  <c r="J558" i="26"/>
  <c r="L558" i="26" s="1"/>
  <c r="P558" i="25"/>
  <c r="J570" i="26"/>
  <c r="L570" i="26" s="1"/>
  <c r="P570" i="25"/>
  <c r="J582" i="26"/>
  <c r="L582" i="26" s="1"/>
  <c r="P582" i="25"/>
  <c r="P594" i="25"/>
  <c r="J594" i="26"/>
  <c r="L594" i="26" s="1"/>
  <c r="J606" i="26"/>
  <c r="L606" i="26" s="1"/>
  <c r="P606" i="25"/>
  <c r="P618" i="25"/>
  <c r="J618" i="26"/>
  <c r="L618" i="26" s="1"/>
  <c r="P630" i="25"/>
  <c r="J630" i="26"/>
  <c r="L630" i="26" s="1"/>
  <c r="P642" i="25"/>
  <c r="J642" i="26"/>
  <c r="L642" i="26" s="1"/>
  <c r="J654" i="26"/>
  <c r="L654" i="26" s="1"/>
  <c r="P654" i="25"/>
  <c r="P666" i="25"/>
  <c r="J666" i="26"/>
  <c r="L666" i="26" s="1"/>
  <c r="J678" i="26"/>
  <c r="L678" i="26" s="1"/>
  <c r="P678" i="25"/>
  <c r="J700" i="26"/>
  <c r="L700" i="26" s="1"/>
  <c r="P700" i="25"/>
  <c r="J712" i="26"/>
  <c r="L712" i="26" s="1"/>
  <c r="P712" i="25"/>
  <c r="J881" i="26"/>
  <c r="L881" i="26" s="1"/>
  <c r="P881" i="25"/>
  <c r="J723" i="26"/>
  <c r="L723" i="26" s="1"/>
  <c r="P723" i="25"/>
  <c r="J735" i="26"/>
  <c r="L735" i="26" s="1"/>
  <c r="P735" i="25"/>
  <c r="J747" i="26"/>
  <c r="L747" i="26" s="1"/>
  <c r="P747" i="25"/>
  <c r="J759" i="26"/>
  <c r="L759" i="26" s="1"/>
  <c r="P759" i="25"/>
  <c r="P771" i="25"/>
  <c r="J771" i="26"/>
  <c r="L771" i="26" s="1"/>
  <c r="P795" i="25"/>
  <c r="J795" i="26"/>
  <c r="L795" i="26" s="1"/>
  <c r="J807" i="26"/>
  <c r="L807" i="26" s="1"/>
  <c r="P807" i="25"/>
  <c r="P819" i="25"/>
  <c r="J819" i="26"/>
  <c r="L819" i="26" s="1"/>
  <c r="J831" i="26"/>
  <c r="L831" i="26" s="1"/>
  <c r="P831" i="25"/>
  <c r="J843" i="26"/>
  <c r="L843" i="26" s="1"/>
  <c r="P843" i="25"/>
  <c r="P850" i="25"/>
  <c r="J850" i="26"/>
  <c r="L850" i="26" s="1"/>
  <c r="J862" i="26"/>
  <c r="L862" i="26" s="1"/>
  <c r="P862" i="25"/>
  <c r="P874" i="25"/>
  <c r="J874" i="26"/>
  <c r="L874" i="26" s="1"/>
  <c r="J891" i="26"/>
  <c r="L891" i="26" s="1"/>
  <c r="P891" i="25"/>
  <c r="J903" i="26"/>
  <c r="L903" i="26" s="1"/>
  <c r="P903" i="25"/>
  <c r="J915" i="26"/>
  <c r="L915" i="26" s="1"/>
  <c r="P915" i="25"/>
  <c r="J927" i="26"/>
  <c r="L927" i="26" s="1"/>
  <c r="P927" i="25"/>
  <c r="P939" i="25"/>
  <c r="J939" i="26"/>
  <c r="L939" i="26" s="1"/>
  <c r="J956" i="26"/>
  <c r="L956" i="26" s="1"/>
  <c r="P956" i="25"/>
  <c r="J968" i="26"/>
  <c r="L968" i="26" s="1"/>
  <c r="P968" i="25"/>
  <c r="J342" i="26"/>
  <c r="L342" i="26" s="1"/>
  <c r="P342" i="25"/>
  <c r="J354" i="26"/>
  <c r="L354" i="26" s="1"/>
  <c r="P354" i="25"/>
  <c r="J366" i="26"/>
  <c r="L366" i="26" s="1"/>
  <c r="P366" i="25"/>
  <c r="J371" i="26"/>
  <c r="L371" i="26" s="1"/>
  <c r="P371" i="25"/>
  <c r="J383" i="26"/>
  <c r="L383" i="26" s="1"/>
  <c r="P383" i="25"/>
  <c r="J395" i="26"/>
  <c r="L395" i="26" s="1"/>
  <c r="P395" i="25"/>
  <c r="J402" i="26"/>
  <c r="L402" i="26" s="1"/>
  <c r="P402" i="25"/>
  <c r="J414" i="26"/>
  <c r="L414" i="26" s="1"/>
  <c r="P414" i="25"/>
  <c r="J426" i="26"/>
  <c r="L426" i="26" s="1"/>
  <c r="P426" i="25"/>
  <c r="J438" i="26"/>
  <c r="L438" i="26" s="1"/>
  <c r="P438" i="25"/>
  <c r="J450" i="26"/>
  <c r="L450" i="26" s="1"/>
  <c r="P450" i="25"/>
  <c r="J462" i="26"/>
  <c r="L462" i="26" s="1"/>
  <c r="P462" i="25"/>
  <c r="J474" i="26"/>
  <c r="L474" i="26" s="1"/>
  <c r="P474" i="25"/>
  <c r="J486" i="26"/>
  <c r="L486" i="26" s="1"/>
  <c r="P486" i="25"/>
  <c r="J505" i="26"/>
  <c r="L505" i="26" s="1"/>
  <c r="P505" i="25"/>
  <c r="P517" i="25"/>
  <c r="J517" i="26"/>
  <c r="L517" i="26" s="1"/>
  <c r="J541" i="26"/>
  <c r="L541" i="26" s="1"/>
  <c r="P541" i="25"/>
  <c r="J553" i="26"/>
  <c r="L553" i="26" s="1"/>
  <c r="P553" i="25"/>
  <c r="J565" i="26"/>
  <c r="L565" i="26" s="1"/>
  <c r="P565" i="25"/>
  <c r="J577" i="26"/>
  <c r="L577" i="26" s="1"/>
  <c r="P577" i="25"/>
  <c r="J589" i="26"/>
  <c r="L589" i="26" s="1"/>
  <c r="P589" i="25"/>
  <c r="J601" i="26"/>
  <c r="L601" i="26" s="1"/>
  <c r="P601" i="25"/>
  <c r="J613" i="26"/>
  <c r="L613" i="26" s="1"/>
  <c r="P613" i="25"/>
  <c r="J637" i="26"/>
  <c r="L637" i="26" s="1"/>
  <c r="P637" i="25"/>
  <c r="J649" i="26"/>
  <c r="L649" i="26" s="1"/>
  <c r="P649" i="25"/>
  <c r="J661" i="26"/>
  <c r="L661" i="26" s="1"/>
  <c r="P661" i="25"/>
  <c r="P673" i="25"/>
  <c r="J673" i="26"/>
  <c r="L673" i="26" s="1"/>
  <c r="J685" i="26"/>
  <c r="L685" i="26" s="1"/>
  <c r="P685" i="25"/>
  <c r="P695" i="25"/>
  <c r="J695" i="26"/>
  <c r="L695" i="26" s="1"/>
  <c r="P707" i="25"/>
  <c r="J707" i="26"/>
  <c r="L707" i="26" s="1"/>
  <c r="J913" i="26"/>
  <c r="L913" i="26" s="1"/>
  <c r="P913" i="25"/>
  <c r="J730" i="26"/>
  <c r="L730" i="26" s="1"/>
  <c r="P730" i="25"/>
  <c r="J742" i="26"/>
  <c r="L742" i="26" s="1"/>
  <c r="P742" i="25"/>
  <c r="J754" i="26"/>
  <c r="L754" i="26" s="1"/>
  <c r="P754" i="25"/>
  <c r="P766" i="25"/>
  <c r="J766" i="26"/>
  <c r="L766" i="26" s="1"/>
  <c r="P778" i="25"/>
  <c r="J778" i="26"/>
  <c r="L778" i="26" s="1"/>
  <c r="J790" i="26"/>
  <c r="L790" i="26" s="1"/>
  <c r="P790" i="25"/>
  <c r="J802" i="26"/>
  <c r="L802" i="26" s="1"/>
  <c r="P802" i="25"/>
  <c r="P809" i="7"/>
  <c r="P814" i="25"/>
  <c r="J814" i="26"/>
  <c r="L814" i="26" s="1"/>
  <c r="J826" i="26"/>
  <c r="L826" i="26" s="1"/>
  <c r="P826" i="25"/>
  <c r="J838" i="26"/>
  <c r="L838" i="26" s="1"/>
  <c r="P838" i="25"/>
  <c r="J857" i="26"/>
  <c r="L857" i="26" s="1"/>
  <c r="P857" i="25"/>
  <c r="J869" i="26"/>
  <c r="L869" i="26" s="1"/>
  <c r="P869" i="25"/>
  <c r="J886" i="26"/>
  <c r="L886" i="26" s="1"/>
  <c r="P886" i="25"/>
  <c r="J898" i="26"/>
  <c r="L898" i="26" s="1"/>
  <c r="P898" i="25"/>
  <c r="J910" i="26"/>
  <c r="L910" i="26" s="1"/>
  <c r="P910" i="25"/>
  <c r="J922" i="26"/>
  <c r="L922" i="26" s="1"/>
  <c r="P922" i="25"/>
  <c r="J934" i="26"/>
  <c r="L934" i="26" s="1"/>
  <c r="P934" i="25"/>
  <c r="J951" i="26"/>
  <c r="L951" i="26" s="1"/>
  <c r="P951" i="25"/>
  <c r="P963" i="25"/>
  <c r="J963" i="26"/>
  <c r="L963" i="26" s="1"/>
  <c r="J349" i="26"/>
  <c r="L349" i="26" s="1"/>
  <c r="P349" i="25"/>
  <c r="J361" i="26"/>
  <c r="L361" i="26" s="1"/>
  <c r="P361" i="25"/>
  <c r="J378" i="26"/>
  <c r="L378" i="26" s="1"/>
  <c r="P378" i="25"/>
  <c r="J390" i="26"/>
  <c r="L390" i="26" s="1"/>
  <c r="P390" i="25"/>
  <c r="J409" i="26"/>
  <c r="L409" i="26" s="1"/>
  <c r="P409" i="25"/>
  <c r="J421" i="26"/>
  <c r="L421" i="26" s="1"/>
  <c r="P421" i="25"/>
  <c r="J445" i="26"/>
  <c r="L445" i="26" s="1"/>
  <c r="P445" i="25"/>
  <c r="J457" i="26"/>
  <c r="L457" i="26" s="1"/>
  <c r="P457" i="25"/>
  <c r="J469" i="26"/>
  <c r="L469" i="26" s="1"/>
  <c r="P469" i="25"/>
  <c r="J481" i="26"/>
  <c r="L481" i="26" s="1"/>
  <c r="P481" i="25"/>
  <c r="J493" i="26"/>
  <c r="L493" i="26" s="1"/>
  <c r="P493" i="25"/>
  <c r="J500" i="26"/>
  <c r="L500" i="26" s="1"/>
  <c r="P500" i="25"/>
  <c r="J512" i="26"/>
  <c r="L512" i="26" s="1"/>
  <c r="P512" i="25"/>
  <c r="P524" i="25"/>
  <c r="J524" i="26"/>
  <c r="L524" i="26" s="1"/>
  <c r="P536" i="25"/>
  <c r="J536" i="26"/>
  <c r="L536" i="26" s="1"/>
  <c r="J548" i="26"/>
  <c r="L548" i="26" s="1"/>
  <c r="P548" i="25"/>
  <c r="P572" i="25"/>
  <c r="J572" i="26"/>
  <c r="L572" i="26" s="1"/>
  <c r="P584" i="25"/>
  <c r="J584" i="26"/>
  <c r="L584" i="26" s="1"/>
  <c r="J596" i="26"/>
  <c r="L596" i="26" s="1"/>
  <c r="P596" i="25"/>
  <c r="J608" i="26"/>
  <c r="L608" i="26" s="1"/>
  <c r="P608" i="25"/>
  <c r="J620" i="26"/>
  <c r="L620" i="26" s="1"/>
  <c r="P620" i="25"/>
  <c r="J632" i="26"/>
  <c r="L632" i="26" s="1"/>
  <c r="P632" i="25"/>
  <c r="J644" i="26"/>
  <c r="L644" i="26" s="1"/>
  <c r="P644" i="25"/>
  <c r="J668" i="26"/>
  <c r="L668" i="26" s="1"/>
  <c r="P668" i="25"/>
  <c r="P680" i="25"/>
  <c r="J680" i="26"/>
  <c r="L680" i="26" s="1"/>
  <c r="J690" i="26"/>
  <c r="L690" i="26" s="1"/>
  <c r="P690" i="25"/>
  <c r="J702" i="26"/>
  <c r="L702" i="26" s="1"/>
  <c r="P702" i="25"/>
  <c r="J714" i="26"/>
  <c r="L714" i="26" s="1"/>
  <c r="P714" i="25"/>
  <c r="J725" i="26"/>
  <c r="L725" i="26" s="1"/>
  <c r="P725" i="25"/>
  <c r="J737" i="26"/>
  <c r="L737" i="26" s="1"/>
  <c r="P737" i="25"/>
  <c r="J749" i="26"/>
  <c r="L749" i="26" s="1"/>
  <c r="P749" i="25"/>
  <c r="J761" i="26"/>
  <c r="L761" i="26" s="1"/>
  <c r="P761" i="25"/>
  <c r="J773" i="26"/>
  <c r="L773" i="26" s="1"/>
  <c r="P773" i="25"/>
  <c r="J797" i="26"/>
  <c r="L797" i="26" s="1"/>
  <c r="P797" i="25"/>
  <c r="J809" i="26"/>
  <c r="L809" i="26" s="1"/>
  <c r="P809" i="25"/>
  <c r="J821" i="26"/>
  <c r="L821" i="26" s="1"/>
  <c r="P821" i="25"/>
  <c r="J833" i="26"/>
  <c r="L833" i="26" s="1"/>
  <c r="P833" i="25"/>
  <c r="J845" i="26"/>
  <c r="L845" i="26" s="1"/>
  <c r="P845" i="25"/>
  <c r="J852" i="26"/>
  <c r="L852" i="26" s="1"/>
  <c r="P852" i="25"/>
  <c r="P864" i="25"/>
  <c r="J864" i="26"/>
  <c r="L864" i="26" s="1"/>
  <c r="J876" i="26"/>
  <c r="L876" i="26" s="1"/>
  <c r="P876" i="25"/>
  <c r="P893" i="25"/>
  <c r="J893" i="26"/>
  <c r="L893" i="26" s="1"/>
  <c r="P905" i="25"/>
  <c r="J905" i="26"/>
  <c r="L905" i="26" s="1"/>
  <c r="J917" i="26"/>
  <c r="L917" i="26" s="1"/>
  <c r="P917" i="25"/>
  <c r="J929" i="26"/>
  <c r="L929" i="26" s="1"/>
  <c r="P929" i="25"/>
  <c r="J941" i="26"/>
  <c r="L941" i="26" s="1"/>
  <c r="P941" i="25"/>
  <c r="J946" i="26"/>
  <c r="L946" i="26" s="1"/>
  <c r="P946" i="25"/>
  <c r="P958" i="25"/>
  <c r="J958" i="26"/>
  <c r="L958" i="26" s="1"/>
  <c r="J970" i="26"/>
  <c r="L970" i="26" s="1"/>
  <c r="P970" i="25"/>
  <c r="J344" i="26"/>
  <c r="L344" i="26" s="1"/>
  <c r="P344" i="25"/>
  <c r="J356" i="26"/>
  <c r="L356" i="26" s="1"/>
  <c r="P356" i="25"/>
  <c r="J373" i="26"/>
  <c r="L373" i="26" s="1"/>
  <c r="P373" i="25"/>
  <c r="J385" i="26"/>
  <c r="L385" i="26" s="1"/>
  <c r="P385" i="25"/>
  <c r="J397" i="26"/>
  <c r="L397" i="26" s="1"/>
  <c r="P397" i="25"/>
  <c r="P404" i="25"/>
  <c r="J404" i="26"/>
  <c r="L404" i="26" s="1"/>
  <c r="J416" i="26"/>
  <c r="L416" i="26" s="1"/>
  <c r="P416" i="25"/>
  <c r="P428" i="25"/>
  <c r="J428" i="26"/>
  <c r="L428" i="26" s="1"/>
  <c r="P440" i="25"/>
  <c r="J440" i="26"/>
  <c r="L440" i="26" s="1"/>
  <c r="P452" i="25"/>
  <c r="J452" i="26"/>
  <c r="L452" i="26" s="1"/>
  <c r="J476" i="26"/>
  <c r="L476" i="26" s="1"/>
  <c r="P476" i="25"/>
  <c r="J488" i="26"/>
  <c r="L488" i="26" s="1"/>
  <c r="P488" i="25"/>
  <c r="J507" i="26"/>
  <c r="L507" i="26" s="1"/>
  <c r="P507" i="25"/>
  <c r="J519" i="26"/>
  <c r="L519" i="26" s="1"/>
  <c r="P519" i="25"/>
  <c r="J531" i="26"/>
  <c r="L531" i="26" s="1"/>
  <c r="P531" i="25"/>
  <c r="J543" i="26"/>
  <c r="L543" i="26" s="1"/>
  <c r="P543" i="25"/>
  <c r="J555" i="26"/>
  <c r="L555" i="26" s="1"/>
  <c r="P555" i="25"/>
  <c r="J567" i="26"/>
  <c r="L567" i="26" s="1"/>
  <c r="P567" i="25"/>
  <c r="J579" i="26"/>
  <c r="L579" i="26" s="1"/>
  <c r="P579" i="25"/>
  <c r="J603" i="26"/>
  <c r="L603" i="26" s="1"/>
  <c r="P603" i="25"/>
  <c r="J615" i="26"/>
  <c r="L615" i="26" s="1"/>
  <c r="P615" i="25"/>
  <c r="J627" i="26"/>
  <c r="L627" i="26" s="1"/>
  <c r="P627" i="25"/>
  <c r="J639" i="26"/>
  <c r="L639" i="26" s="1"/>
  <c r="P639" i="25"/>
  <c r="J651" i="26"/>
  <c r="L651" i="26" s="1"/>
  <c r="P651" i="25"/>
  <c r="J663" i="26"/>
  <c r="L663" i="26" s="1"/>
  <c r="P663" i="25"/>
  <c r="P675" i="25"/>
  <c r="J675" i="26"/>
  <c r="L675" i="26" s="1"/>
  <c r="J697" i="26"/>
  <c r="L697" i="26" s="1"/>
  <c r="P697" i="25"/>
  <c r="J709" i="26"/>
  <c r="L709" i="26" s="1"/>
  <c r="P709" i="25"/>
  <c r="J732" i="26"/>
  <c r="L732" i="26" s="1"/>
  <c r="P732" i="25"/>
  <c r="P744" i="25"/>
  <c r="J744" i="26"/>
  <c r="L744" i="26" s="1"/>
  <c r="J756" i="26"/>
  <c r="L756" i="26" s="1"/>
  <c r="P756" i="25"/>
  <c r="P768" i="25"/>
  <c r="J768" i="26"/>
  <c r="L768" i="26" s="1"/>
  <c r="P780" i="25"/>
  <c r="J780" i="26"/>
  <c r="L780" i="26" s="1"/>
  <c r="J792" i="26"/>
  <c r="L792" i="26" s="1"/>
  <c r="P792" i="25"/>
  <c r="J804" i="26"/>
  <c r="L804" i="26" s="1"/>
  <c r="P804" i="25"/>
  <c r="P828" i="25"/>
  <c r="J828" i="26"/>
  <c r="L828" i="26" s="1"/>
  <c r="P840" i="25"/>
  <c r="J840" i="26"/>
  <c r="L840" i="26" s="1"/>
  <c r="J859" i="26"/>
  <c r="L859" i="26" s="1"/>
  <c r="P859" i="25"/>
  <c r="J871" i="26"/>
  <c r="L871" i="26" s="1"/>
  <c r="P871" i="25"/>
  <c r="P888" i="25"/>
  <c r="J888" i="26"/>
  <c r="L888" i="26" s="1"/>
  <c r="J900" i="26"/>
  <c r="L900" i="26" s="1"/>
  <c r="P900" i="25"/>
  <c r="J924" i="26"/>
  <c r="L924" i="26" s="1"/>
  <c r="P924" i="25"/>
  <c r="J936" i="26"/>
  <c r="L936" i="26" s="1"/>
  <c r="P936" i="25"/>
  <c r="P953" i="25"/>
  <c r="J953" i="26"/>
  <c r="L953" i="26" s="1"/>
  <c r="P965" i="25"/>
  <c r="J965" i="26"/>
  <c r="L965" i="26" s="1"/>
  <c r="J339" i="26"/>
  <c r="L339" i="26" s="1"/>
  <c r="P339" i="25"/>
  <c r="J351" i="26"/>
  <c r="L351" i="26" s="1"/>
  <c r="P351" i="25"/>
  <c r="J363" i="26"/>
  <c r="L363" i="26" s="1"/>
  <c r="P363" i="25"/>
  <c r="P380" i="25"/>
  <c r="J380" i="26"/>
  <c r="L380" i="26" s="1"/>
  <c r="J392" i="26"/>
  <c r="L392" i="26" s="1"/>
  <c r="P392" i="25"/>
  <c r="P411" i="25"/>
  <c r="J411" i="26"/>
  <c r="L411" i="26" s="1"/>
  <c r="J423" i="26"/>
  <c r="L423" i="26" s="1"/>
  <c r="P423" i="25"/>
  <c r="J435" i="26"/>
  <c r="L435" i="26" s="1"/>
  <c r="P435" i="25"/>
  <c r="J447" i="26"/>
  <c r="L447" i="26" s="1"/>
  <c r="P447" i="25"/>
  <c r="J459" i="26"/>
  <c r="L459" i="26" s="1"/>
  <c r="P459" i="25"/>
  <c r="P471" i="25"/>
  <c r="J471" i="26"/>
  <c r="L471" i="26" s="1"/>
  <c r="J483" i="26"/>
  <c r="L483" i="26" s="1"/>
  <c r="P483" i="25"/>
  <c r="J502" i="26"/>
  <c r="L502" i="26" s="1"/>
  <c r="P502" i="25"/>
  <c r="J514" i="26"/>
  <c r="L514" i="26" s="1"/>
  <c r="P514" i="25"/>
  <c r="J526" i="26"/>
  <c r="L526" i="26" s="1"/>
  <c r="P526" i="25"/>
  <c r="J538" i="26"/>
  <c r="L538" i="26" s="1"/>
  <c r="P538" i="25"/>
  <c r="J550" i="26"/>
  <c r="L550" i="26" s="1"/>
  <c r="P550" i="25"/>
  <c r="J562" i="26"/>
  <c r="L562" i="26" s="1"/>
  <c r="P562" i="25"/>
  <c r="J574" i="26"/>
  <c r="L574" i="26" s="1"/>
  <c r="P574" i="25"/>
  <c r="J586" i="26"/>
  <c r="L586" i="26" s="1"/>
  <c r="P586" i="25"/>
  <c r="J598" i="26"/>
  <c r="L598" i="26" s="1"/>
  <c r="P598" i="25"/>
  <c r="P610" i="25"/>
  <c r="J610" i="26"/>
  <c r="L610" i="26" s="1"/>
  <c r="J622" i="26"/>
  <c r="L622" i="26" s="1"/>
  <c r="P622" i="25"/>
  <c r="J634" i="26"/>
  <c r="L634" i="26" s="1"/>
  <c r="P634" i="25"/>
  <c r="J646" i="26"/>
  <c r="L646" i="26" s="1"/>
  <c r="P646" i="25"/>
  <c r="P658" i="25"/>
  <c r="J658" i="26"/>
  <c r="L658" i="26" s="1"/>
  <c r="J670" i="26"/>
  <c r="L670" i="26" s="1"/>
  <c r="P670" i="25"/>
  <c r="P682" i="25"/>
  <c r="J682" i="26"/>
  <c r="L682" i="26" s="1"/>
  <c r="J692" i="26"/>
  <c r="L692" i="26" s="1"/>
  <c r="P692" i="25"/>
  <c r="J704" i="26"/>
  <c r="L704" i="26" s="1"/>
  <c r="P704" i="25"/>
  <c r="P716" i="25"/>
  <c r="J716" i="26"/>
  <c r="L716" i="26" s="1"/>
  <c r="P727" i="25"/>
  <c r="J727" i="26"/>
  <c r="L727" i="26" s="1"/>
  <c r="P739" i="25"/>
  <c r="J739" i="26"/>
  <c r="L739" i="26" s="1"/>
  <c r="J763" i="26"/>
  <c r="L763" i="26" s="1"/>
  <c r="P763" i="25"/>
  <c r="J775" i="26"/>
  <c r="L775" i="26" s="1"/>
  <c r="P775" i="25"/>
  <c r="P787" i="25"/>
  <c r="J787" i="26"/>
  <c r="L787" i="26" s="1"/>
  <c r="J799" i="26"/>
  <c r="L799" i="26" s="1"/>
  <c r="P799" i="25"/>
  <c r="P811" i="25"/>
  <c r="J811" i="26"/>
  <c r="L811" i="26" s="1"/>
  <c r="J823" i="26"/>
  <c r="L823" i="26" s="1"/>
  <c r="P823" i="25"/>
  <c r="P835" i="25"/>
  <c r="J835" i="26"/>
  <c r="L835" i="26" s="1"/>
  <c r="J854" i="26"/>
  <c r="L854" i="26" s="1"/>
  <c r="P854" i="25"/>
  <c r="J866" i="26"/>
  <c r="L866" i="26" s="1"/>
  <c r="P866" i="25"/>
  <c r="J878" i="26"/>
  <c r="L878" i="26" s="1"/>
  <c r="P878" i="25"/>
  <c r="P883" i="25"/>
  <c r="J883" i="26"/>
  <c r="L883" i="26" s="1"/>
  <c r="P895" i="25"/>
  <c r="J895" i="26"/>
  <c r="L895" i="26" s="1"/>
  <c r="J907" i="26"/>
  <c r="L907" i="26" s="1"/>
  <c r="P907" i="25"/>
  <c r="J919" i="26"/>
  <c r="L919" i="26" s="1"/>
  <c r="P919" i="25"/>
  <c r="P931" i="25"/>
  <c r="J931" i="26"/>
  <c r="L931" i="26" s="1"/>
  <c r="J948" i="26"/>
  <c r="L948" i="26" s="1"/>
  <c r="P948" i="25"/>
  <c r="J960" i="26"/>
  <c r="L960" i="26" s="1"/>
  <c r="P960" i="25"/>
  <c r="J972" i="26"/>
  <c r="L972" i="26" s="1"/>
  <c r="P972" i="25"/>
  <c r="J346" i="26"/>
  <c r="L346" i="26" s="1"/>
  <c r="P346" i="25"/>
  <c r="J358" i="26"/>
  <c r="L358" i="26" s="1"/>
  <c r="P358" i="25"/>
  <c r="J375" i="26"/>
  <c r="L375" i="26" s="1"/>
  <c r="P375" i="25"/>
  <c r="J387" i="26"/>
  <c r="L387" i="26" s="1"/>
  <c r="P387" i="25"/>
  <c r="J406" i="26"/>
  <c r="L406" i="26" s="1"/>
  <c r="P406" i="25"/>
  <c r="J418" i="26"/>
  <c r="L418" i="26" s="1"/>
  <c r="P418" i="25"/>
  <c r="J430" i="26"/>
  <c r="L430" i="26" s="1"/>
  <c r="P430" i="25"/>
  <c r="J442" i="26"/>
  <c r="L442" i="26" s="1"/>
  <c r="P442" i="25"/>
  <c r="J454" i="26"/>
  <c r="L454" i="26" s="1"/>
  <c r="P454" i="25"/>
  <c r="J466" i="26"/>
  <c r="L466" i="26" s="1"/>
  <c r="P466" i="25"/>
  <c r="J478" i="26"/>
  <c r="L478" i="26" s="1"/>
  <c r="P478" i="25"/>
  <c r="J490" i="26"/>
  <c r="L490" i="26" s="1"/>
  <c r="P490" i="25"/>
  <c r="J509" i="26"/>
  <c r="L509" i="26" s="1"/>
  <c r="P509" i="25"/>
  <c r="J521" i="26"/>
  <c r="L521" i="26" s="1"/>
  <c r="P521" i="25"/>
  <c r="J533" i="26"/>
  <c r="L533" i="26" s="1"/>
  <c r="P533" i="25"/>
  <c r="J545" i="26"/>
  <c r="L545" i="26" s="1"/>
  <c r="P545" i="25"/>
  <c r="J557" i="26"/>
  <c r="L557" i="26" s="1"/>
  <c r="P557" i="25"/>
  <c r="J569" i="26"/>
  <c r="L569" i="26" s="1"/>
  <c r="P569" i="25"/>
  <c r="J581" i="26"/>
  <c r="L581" i="26" s="1"/>
  <c r="P581" i="25"/>
  <c r="J605" i="26"/>
  <c r="L605" i="26" s="1"/>
  <c r="P605" i="25"/>
  <c r="J617" i="26"/>
  <c r="L617" i="26" s="1"/>
  <c r="P617" i="25"/>
  <c r="J629" i="26"/>
  <c r="L629" i="26" s="1"/>
  <c r="P629" i="25"/>
  <c r="J641" i="26"/>
  <c r="L641" i="26" s="1"/>
  <c r="P641" i="25"/>
  <c r="J653" i="26"/>
  <c r="L653" i="26" s="1"/>
  <c r="P653" i="25"/>
  <c r="P665" i="25"/>
  <c r="J665" i="26"/>
  <c r="L665" i="26" s="1"/>
  <c r="J677" i="26"/>
  <c r="L677" i="26" s="1"/>
  <c r="P677" i="25"/>
  <c r="J699" i="26"/>
  <c r="L699" i="26" s="1"/>
  <c r="P699" i="25"/>
  <c r="P711" i="25"/>
  <c r="J711" i="26"/>
  <c r="L711" i="26" s="1"/>
  <c r="J722" i="26"/>
  <c r="L722" i="26" s="1"/>
  <c r="P722" i="25"/>
  <c r="P734" i="25"/>
  <c r="J734" i="26"/>
  <c r="L734" i="26" s="1"/>
  <c r="J746" i="26"/>
  <c r="L746" i="26" s="1"/>
  <c r="P746" i="25"/>
  <c r="P758" i="25"/>
  <c r="J758" i="26"/>
  <c r="L758" i="26" s="1"/>
  <c r="J770" i="26"/>
  <c r="L770" i="26" s="1"/>
  <c r="P770" i="25"/>
  <c r="P777" i="7"/>
  <c r="P782" i="25"/>
  <c r="J782" i="26"/>
  <c r="L782" i="26" s="1"/>
  <c r="J794" i="26"/>
  <c r="L794" i="26" s="1"/>
  <c r="P794" i="25"/>
  <c r="J806" i="26"/>
  <c r="L806" i="26" s="1"/>
  <c r="P806" i="25"/>
  <c r="P818" i="25"/>
  <c r="J818" i="26"/>
  <c r="L818" i="26" s="1"/>
  <c r="P830" i="25"/>
  <c r="J830" i="26"/>
  <c r="L830" i="26" s="1"/>
  <c r="P842" i="25"/>
  <c r="J842" i="26"/>
  <c r="L842" i="26" s="1"/>
  <c r="J861" i="26"/>
  <c r="L861" i="26" s="1"/>
  <c r="P861" i="25"/>
  <c r="J873" i="26"/>
  <c r="L873" i="26" s="1"/>
  <c r="P873" i="25"/>
  <c r="J890" i="26"/>
  <c r="L890" i="26" s="1"/>
  <c r="P890" i="25"/>
  <c r="J902" i="26"/>
  <c r="L902" i="26" s="1"/>
  <c r="P902" i="25"/>
  <c r="J914" i="26"/>
  <c r="L914" i="26" s="1"/>
  <c r="P914" i="25"/>
  <c r="J926" i="26"/>
  <c r="L926" i="26" s="1"/>
  <c r="P926" i="25"/>
  <c r="J938" i="26"/>
  <c r="L938" i="26" s="1"/>
  <c r="P938" i="25"/>
  <c r="J955" i="26"/>
  <c r="L955" i="26" s="1"/>
  <c r="P955" i="25"/>
  <c r="P962" i="7"/>
  <c r="J967" i="26"/>
  <c r="L967" i="26" s="1"/>
  <c r="P967" i="25"/>
  <c r="P341" i="25"/>
  <c r="J341" i="26"/>
  <c r="L341" i="26" s="1"/>
  <c r="J353" i="26"/>
  <c r="L353" i="26" s="1"/>
  <c r="P353" i="25"/>
  <c r="P365" i="25"/>
  <c r="J365" i="26"/>
  <c r="L365" i="26" s="1"/>
  <c r="J370" i="26"/>
  <c r="L370" i="26" s="1"/>
  <c r="P370" i="25"/>
  <c r="J382" i="26"/>
  <c r="L382" i="26" s="1"/>
  <c r="P382" i="25"/>
  <c r="J394" i="26"/>
  <c r="L394" i="26" s="1"/>
  <c r="P394" i="25"/>
  <c r="J413" i="26"/>
  <c r="L413" i="26" s="1"/>
  <c r="P413" i="25"/>
  <c r="J425" i="26"/>
  <c r="L425" i="26" s="1"/>
  <c r="P425" i="25"/>
  <c r="J437" i="26"/>
  <c r="L437" i="26" s="1"/>
  <c r="P437" i="25"/>
  <c r="J449" i="26"/>
  <c r="L449" i="26" s="1"/>
  <c r="P449" i="25"/>
  <c r="J461" i="26"/>
  <c r="L461" i="26" s="1"/>
  <c r="P461" i="25"/>
  <c r="J473" i="26"/>
  <c r="L473" i="26" s="1"/>
  <c r="P473" i="25"/>
  <c r="J485" i="26"/>
  <c r="L485" i="26" s="1"/>
  <c r="P485" i="25"/>
  <c r="J504" i="26"/>
  <c r="L504" i="26" s="1"/>
  <c r="P504" i="25"/>
  <c r="J516" i="26"/>
  <c r="L516" i="26" s="1"/>
  <c r="P516" i="25"/>
  <c r="J540" i="26"/>
  <c r="L540" i="26" s="1"/>
  <c r="P540" i="25"/>
  <c r="P552" i="25"/>
  <c r="J552" i="26"/>
  <c r="L552" i="26" s="1"/>
  <c r="J564" i="26"/>
  <c r="L564" i="26" s="1"/>
  <c r="P564" i="25"/>
  <c r="P576" i="25"/>
  <c r="J576" i="26"/>
  <c r="L576" i="26" s="1"/>
  <c r="P588" i="25"/>
  <c r="J588" i="26"/>
  <c r="L588" i="26" s="1"/>
  <c r="J600" i="26"/>
  <c r="L600" i="26" s="1"/>
  <c r="P600" i="25"/>
  <c r="J612" i="26"/>
  <c r="L612" i="26" s="1"/>
  <c r="P612" i="25"/>
  <c r="J636" i="26"/>
  <c r="L636" i="26" s="1"/>
  <c r="P636" i="25"/>
  <c r="J648" i="26"/>
  <c r="L648" i="26" s="1"/>
  <c r="P648" i="25"/>
  <c r="J660" i="26"/>
  <c r="L660" i="26" s="1"/>
  <c r="P660" i="25"/>
  <c r="P672" i="25"/>
  <c r="J672" i="26"/>
  <c r="L672" i="26" s="1"/>
  <c r="J684" i="26"/>
  <c r="L684" i="26" s="1"/>
  <c r="P684" i="25"/>
  <c r="J694" i="26"/>
  <c r="L694" i="26" s="1"/>
  <c r="P694" i="25"/>
  <c r="J706" i="26"/>
  <c r="L706" i="26" s="1"/>
  <c r="P706" i="25"/>
  <c r="J718" i="26"/>
  <c r="L718" i="26" s="1"/>
  <c r="P718" i="25"/>
  <c r="J729" i="26"/>
  <c r="L729" i="26" s="1"/>
  <c r="P729" i="25"/>
  <c r="J741" i="26"/>
  <c r="L741" i="26" s="1"/>
  <c r="P741" i="25"/>
  <c r="J765" i="26"/>
  <c r="L765" i="26" s="1"/>
  <c r="P765" i="25"/>
  <c r="J777" i="26"/>
  <c r="L777" i="26" s="1"/>
  <c r="P777" i="25"/>
  <c r="J789" i="26"/>
  <c r="L789" i="26" s="1"/>
  <c r="P789" i="25"/>
  <c r="J801" i="26"/>
  <c r="L801" i="26" s="1"/>
  <c r="P801" i="25"/>
  <c r="J813" i="26"/>
  <c r="L813" i="26" s="1"/>
  <c r="P813" i="25"/>
  <c r="J825" i="26"/>
  <c r="L825" i="26" s="1"/>
  <c r="P825" i="25"/>
  <c r="J837" i="26"/>
  <c r="L837" i="26" s="1"/>
  <c r="P837" i="25"/>
  <c r="P856" i="25"/>
  <c r="J856" i="26"/>
  <c r="L856" i="26" s="1"/>
  <c r="J868" i="26"/>
  <c r="L868" i="26" s="1"/>
  <c r="P868" i="25"/>
  <c r="J885" i="26"/>
  <c r="L885" i="26" s="1"/>
  <c r="P885" i="25"/>
  <c r="J897" i="26"/>
  <c r="L897" i="26" s="1"/>
  <c r="P897" i="25"/>
  <c r="P909" i="25"/>
  <c r="J909" i="26"/>
  <c r="L909" i="26" s="1"/>
  <c r="J921" i="26"/>
  <c r="L921" i="26" s="1"/>
  <c r="P921" i="25"/>
  <c r="J933" i="26"/>
  <c r="L933" i="26" s="1"/>
  <c r="P933" i="25"/>
  <c r="P950" i="25"/>
  <c r="J950" i="26"/>
  <c r="L950" i="26" s="1"/>
  <c r="J962" i="26"/>
  <c r="L962" i="26" s="1"/>
  <c r="P962" i="25"/>
  <c r="P969" i="7"/>
  <c r="J974" i="26"/>
  <c r="L974" i="26" s="1"/>
  <c r="P974" i="25"/>
  <c r="P785" i="7"/>
  <c r="P881" i="7"/>
  <c r="P945" i="7"/>
  <c r="P689" i="7"/>
  <c r="P913" i="7"/>
  <c r="P349" i="7"/>
  <c r="P569" i="7"/>
  <c r="P577" i="7"/>
  <c r="P582" i="7"/>
  <c r="P585" i="7"/>
  <c r="P586" i="7"/>
  <c r="P589" i="7"/>
  <c r="P859" i="7"/>
  <c r="P863" i="7"/>
  <c r="P867" i="7"/>
  <c r="P871" i="7"/>
  <c r="P875" i="7"/>
  <c r="A46" i="19"/>
  <c r="A46" i="20"/>
  <c r="A46" i="18"/>
  <c r="A46" i="17"/>
  <c r="A46" i="16"/>
  <c r="A46" i="15"/>
  <c r="B47" i="20"/>
  <c r="B47" i="18"/>
  <c r="B47" i="19"/>
  <c r="B47" i="16"/>
  <c r="B47" i="17"/>
  <c r="B47" i="15"/>
  <c r="B48" i="19"/>
  <c r="B48" i="20"/>
  <c r="B48" i="17"/>
  <c r="B48" i="18"/>
  <c r="B48" i="16"/>
  <c r="B48" i="15"/>
  <c r="A49" i="20"/>
  <c r="A49" i="19"/>
  <c r="A49" i="17"/>
  <c r="A49" i="18"/>
  <c r="A49" i="16"/>
  <c r="A49" i="15"/>
  <c r="A51" i="20"/>
  <c r="A51" i="17"/>
  <c r="A51" i="19"/>
  <c r="A51" i="18"/>
  <c r="A51" i="16"/>
  <c r="A51" i="15"/>
  <c r="B54" i="19"/>
  <c r="B54" i="20"/>
  <c r="B54" i="17"/>
  <c r="B54" i="18"/>
  <c r="B54" i="16"/>
  <c r="B54" i="15"/>
  <c r="A55" i="20"/>
  <c r="A55" i="17"/>
  <c r="A55" i="18"/>
  <c r="A55" i="19"/>
  <c r="A55" i="16"/>
  <c r="A55" i="15"/>
  <c r="B56" i="19"/>
  <c r="B56" i="20"/>
  <c r="B56" i="18"/>
  <c r="B56" i="17"/>
  <c r="B56" i="16"/>
  <c r="B56" i="15"/>
  <c r="B57" i="18"/>
  <c r="B57" i="20"/>
  <c r="B57" i="17"/>
  <c r="B57" i="19"/>
  <c r="B57" i="16"/>
  <c r="B57" i="15"/>
  <c r="A58" i="18"/>
  <c r="A58" i="19"/>
  <c r="A58" i="20"/>
  <c r="A58" i="16"/>
  <c r="A58" i="17"/>
  <c r="A58" i="15"/>
  <c r="B61" i="18"/>
  <c r="B61" i="20"/>
  <c r="B61" i="19"/>
  <c r="B61" i="17"/>
  <c r="B61" i="16"/>
  <c r="B61" i="15"/>
  <c r="B64" i="19"/>
  <c r="B64" i="20"/>
  <c r="B64" i="18"/>
  <c r="B64" i="17"/>
  <c r="B64" i="16"/>
  <c r="B64" i="15"/>
  <c r="B46" i="19"/>
  <c r="B46" i="20"/>
  <c r="B46" i="17"/>
  <c r="B46" i="16"/>
  <c r="B46" i="18"/>
  <c r="B46" i="15"/>
  <c r="B49" i="18"/>
  <c r="B49" i="20"/>
  <c r="B49" i="17"/>
  <c r="B49" i="19"/>
  <c r="B49" i="16"/>
  <c r="B49" i="15"/>
  <c r="A50" i="18"/>
  <c r="A50" i="19"/>
  <c r="A50" i="20"/>
  <c r="A50" i="17"/>
  <c r="A50" i="16"/>
  <c r="A50" i="15"/>
  <c r="B51" i="20"/>
  <c r="B51" i="19"/>
  <c r="B51" i="17"/>
  <c r="B51" i="18"/>
  <c r="B51" i="16"/>
  <c r="B51" i="15"/>
  <c r="A52" i="18"/>
  <c r="A52" i="19"/>
  <c r="A52" i="20"/>
  <c r="A52" i="17"/>
  <c r="A52" i="16"/>
  <c r="A52" i="15"/>
  <c r="B55" i="18"/>
  <c r="B55" i="20"/>
  <c r="B55" i="19"/>
  <c r="B55" i="16"/>
  <c r="B55" i="17"/>
  <c r="B55" i="15"/>
  <c r="B58" i="19"/>
  <c r="B58" i="20"/>
  <c r="B58" i="17"/>
  <c r="B58" i="16"/>
  <c r="B58" i="18"/>
  <c r="B58" i="15"/>
  <c r="A59" i="20"/>
  <c r="A59" i="17"/>
  <c r="A59" i="18"/>
  <c r="A59" i="19"/>
  <c r="A59" i="16"/>
  <c r="A59" i="15"/>
  <c r="A63" i="20"/>
  <c r="A63" i="17"/>
  <c r="A63" i="18"/>
  <c r="A63" i="19"/>
  <c r="A63" i="16"/>
  <c r="A63" i="15"/>
  <c r="A45" i="20"/>
  <c r="A45" i="19"/>
  <c r="A45" i="17"/>
  <c r="A45" i="18"/>
  <c r="A45" i="16"/>
  <c r="A45" i="15"/>
  <c r="B45" i="18"/>
  <c r="B45" i="20"/>
  <c r="B45" i="19"/>
  <c r="B45" i="17"/>
  <c r="B45" i="16"/>
  <c r="B45" i="15"/>
  <c r="P420" i="7"/>
  <c r="B50" i="19"/>
  <c r="B50" i="20"/>
  <c r="B50" i="18"/>
  <c r="B50" i="17"/>
  <c r="B50" i="16"/>
  <c r="B50" i="15"/>
  <c r="B52" i="19"/>
  <c r="B52" i="20"/>
  <c r="B52" i="18"/>
  <c r="B52" i="16"/>
  <c r="B52" i="17"/>
  <c r="B52" i="15"/>
  <c r="A53" i="20"/>
  <c r="A53" i="19"/>
  <c r="A53" i="18"/>
  <c r="A53" i="17"/>
  <c r="A53" i="16"/>
  <c r="A53" i="15"/>
  <c r="B59" i="18"/>
  <c r="B59" i="20"/>
  <c r="B59" i="19"/>
  <c r="B59" i="17"/>
  <c r="B59" i="16"/>
  <c r="B59" i="15"/>
  <c r="A60" i="18"/>
  <c r="A60" i="19"/>
  <c r="A60" i="17"/>
  <c r="A60" i="20"/>
  <c r="A60" i="16"/>
  <c r="A60" i="15"/>
  <c r="A62" i="18"/>
  <c r="A62" i="19"/>
  <c r="A62" i="20"/>
  <c r="A62" i="17"/>
  <c r="A62" i="16"/>
  <c r="A62" i="15"/>
  <c r="B63" i="18"/>
  <c r="B63" i="20"/>
  <c r="B63" i="19"/>
  <c r="B63" i="16"/>
  <c r="B63" i="17"/>
  <c r="B63" i="15"/>
  <c r="A47" i="20"/>
  <c r="A47" i="17"/>
  <c r="A47" i="18"/>
  <c r="A47" i="19"/>
  <c r="A47" i="16"/>
  <c r="A47" i="15"/>
  <c r="A48" i="18"/>
  <c r="A48" i="19"/>
  <c r="A48" i="20"/>
  <c r="A48" i="17"/>
  <c r="A48" i="16"/>
  <c r="A48" i="15"/>
  <c r="B53" i="20"/>
  <c r="B53" i="19"/>
  <c r="B53" i="18"/>
  <c r="B53" i="17"/>
  <c r="B53" i="16"/>
  <c r="B53" i="15"/>
  <c r="A54" i="18"/>
  <c r="A54" i="19"/>
  <c r="A54" i="20"/>
  <c r="A54" i="17"/>
  <c r="A54" i="16"/>
  <c r="A54" i="15"/>
  <c r="A56" i="18"/>
  <c r="A56" i="19"/>
  <c r="A56" i="17"/>
  <c r="A56" i="20"/>
  <c r="A56" i="16"/>
  <c r="A56" i="15"/>
  <c r="A57" i="20"/>
  <c r="A57" i="19"/>
  <c r="A57" i="17"/>
  <c r="A57" i="18"/>
  <c r="A57" i="16"/>
  <c r="A57" i="15"/>
  <c r="B60" i="19"/>
  <c r="B60" i="20"/>
  <c r="B60" i="18"/>
  <c r="B60" i="16"/>
  <c r="B60" i="17"/>
  <c r="B60" i="15"/>
  <c r="A61" i="20"/>
  <c r="A61" i="19"/>
  <c r="A61" i="17"/>
  <c r="A61" i="18"/>
  <c r="A61" i="16"/>
  <c r="A61" i="15"/>
  <c r="B62" i="19"/>
  <c r="B62" i="20"/>
  <c r="B62" i="17"/>
  <c r="B62" i="18"/>
  <c r="B62" i="16"/>
  <c r="B62" i="15"/>
  <c r="A64" i="18"/>
  <c r="A64" i="19"/>
  <c r="A64" i="20"/>
  <c r="A64" i="17"/>
  <c r="A64" i="16"/>
  <c r="A64" i="15"/>
  <c r="K10" i="7"/>
  <c r="P946" i="7"/>
  <c r="P947" i="7"/>
  <c r="P949" i="7"/>
  <c r="P951" i="7"/>
  <c r="P954" i="7"/>
  <c r="P955" i="7"/>
  <c r="P957" i="7"/>
  <c r="P958" i="7"/>
  <c r="P971" i="7"/>
  <c r="P973" i="7"/>
  <c r="P757" i="7"/>
  <c r="P759" i="7"/>
  <c r="P761" i="7"/>
  <c r="P762" i="7"/>
  <c r="P765" i="7"/>
  <c r="P766" i="7"/>
  <c r="P767" i="7"/>
  <c r="P774" i="7"/>
  <c r="P775" i="7"/>
  <c r="P779" i="7"/>
  <c r="P781" i="7"/>
  <c r="P782" i="7"/>
  <c r="P882" i="7"/>
  <c r="P883" i="7"/>
  <c r="P894" i="7"/>
  <c r="P895" i="7"/>
  <c r="P897" i="7"/>
  <c r="P898" i="7"/>
  <c r="P899" i="7"/>
  <c r="P907" i="7"/>
  <c r="P909" i="7"/>
  <c r="P790" i="7"/>
  <c r="P791" i="7"/>
  <c r="P802" i="7"/>
  <c r="P811" i="7"/>
  <c r="P341" i="7"/>
  <c r="P563" i="7"/>
  <c r="P566" i="7"/>
  <c r="P570" i="7"/>
  <c r="P571" i="7"/>
  <c r="P574" i="7"/>
  <c r="P578" i="7"/>
  <c r="P583" i="7"/>
  <c r="P587" i="7"/>
  <c r="P754" i="7"/>
  <c r="P755" i="7"/>
  <c r="P758" i="7"/>
  <c r="P763" i="7"/>
  <c r="P769" i="7"/>
  <c r="P770" i="7"/>
  <c r="P771" i="7"/>
  <c r="P773" i="7"/>
  <c r="P849" i="7"/>
  <c r="P885" i="7"/>
  <c r="P886" i="7"/>
  <c r="P906" i="7"/>
  <c r="P910" i="7"/>
  <c r="P950" i="7"/>
  <c r="P953" i="7"/>
  <c r="P959" i="7"/>
  <c r="P974" i="7"/>
  <c r="P562" i="7"/>
  <c r="P565" i="7"/>
  <c r="P567" i="7"/>
  <c r="P573" i="7"/>
  <c r="P575" i="7"/>
  <c r="P579" i="7"/>
  <c r="P581" i="7"/>
  <c r="P590" i="7"/>
  <c r="P786" i="7"/>
  <c r="P787" i="7"/>
  <c r="P789" i="7"/>
  <c r="P793" i="7"/>
  <c r="P794" i="7"/>
  <c r="P795" i="7"/>
  <c r="P797" i="7"/>
  <c r="P798" i="7"/>
  <c r="P799" i="7"/>
  <c r="P801" i="7"/>
  <c r="P803" i="7"/>
  <c r="P805" i="7"/>
  <c r="P806" i="7"/>
  <c r="P813" i="7"/>
  <c r="P814" i="7"/>
  <c r="P851" i="7"/>
  <c r="P855" i="7"/>
  <c r="P914" i="7"/>
  <c r="P915" i="7"/>
  <c r="P917" i="7"/>
  <c r="P918" i="7"/>
  <c r="P919" i="7"/>
  <c r="P921" i="7"/>
  <c r="P922" i="7"/>
  <c r="P923" i="7"/>
  <c r="P925" i="7"/>
  <c r="P926" i="7"/>
  <c r="P927" i="7"/>
  <c r="P929" i="7"/>
  <c r="P930" i="7"/>
  <c r="P931" i="7"/>
  <c r="P933" i="7"/>
  <c r="P934" i="7"/>
  <c r="P935" i="7"/>
  <c r="P937" i="7"/>
  <c r="P938" i="7"/>
  <c r="P939" i="7"/>
  <c r="P941" i="7"/>
  <c r="P942" i="7"/>
  <c r="P408" i="7"/>
  <c r="P409" i="7"/>
  <c r="P410" i="7"/>
  <c r="P411" i="7"/>
  <c r="P413" i="7"/>
  <c r="P414" i="7"/>
  <c r="P415" i="7"/>
  <c r="P721" i="7"/>
  <c r="P434" i="7"/>
  <c r="P435" i="7"/>
  <c r="P437" i="7"/>
  <c r="P438" i="7"/>
  <c r="P439" i="7"/>
  <c r="P441" i="7"/>
  <c r="P338" i="7"/>
  <c r="P342" i="7"/>
  <c r="P346" i="7"/>
  <c r="P350" i="7"/>
  <c r="P354" i="7"/>
  <c r="P358" i="7"/>
  <c r="P362" i="7"/>
  <c r="P366" i="7"/>
  <c r="P466" i="7"/>
  <c r="P467" i="7"/>
  <c r="P469" i="7"/>
  <c r="P470" i="7"/>
  <c r="P471" i="7"/>
  <c r="P473" i="7"/>
  <c r="P474" i="7"/>
  <c r="P475" i="7"/>
  <c r="P477" i="7"/>
  <c r="P478" i="7"/>
  <c r="P479" i="7"/>
  <c r="P481" i="7"/>
  <c r="P482" i="7"/>
  <c r="P485" i="7"/>
  <c r="P486" i="7"/>
  <c r="P487" i="7"/>
  <c r="P489" i="7"/>
  <c r="P490" i="7"/>
  <c r="P491" i="7"/>
  <c r="P493" i="7"/>
  <c r="P494" i="7"/>
  <c r="P498" i="7"/>
  <c r="P499" i="7"/>
  <c r="P501" i="7"/>
  <c r="P502" i="7"/>
  <c r="P503" i="7"/>
  <c r="P530" i="7"/>
  <c r="P531" i="7"/>
  <c r="P533" i="7"/>
  <c r="P534" i="7"/>
  <c r="P535" i="7"/>
  <c r="P537" i="7"/>
  <c r="P538" i="7"/>
  <c r="P539" i="7"/>
  <c r="P541" i="7"/>
  <c r="P542" i="7"/>
  <c r="P543" i="7"/>
  <c r="P545" i="7"/>
  <c r="P546" i="7"/>
  <c r="P547" i="7"/>
  <c r="P549" i="7"/>
  <c r="P550" i="7"/>
  <c r="P551" i="7"/>
  <c r="P553" i="7"/>
  <c r="P554" i="7"/>
  <c r="P555" i="7"/>
  <c r="P557" i="7"/>
  <c r="P558" i="7"/>
  <c r="P658" i="7"/>
  <c r="P659" i="7"/>
  <c r="P661" i="7"/>
  <c r="P662" i="7"/>
  <c r="P663" i="7"/>
  <c r="P665" i="7"/>
  <c r="P666" i="7"/>
  <c r="P667" i="7"/>
  <c r="P669" i="7"/>
  <c r="P670" i="7"/>
  <c r="P671" i="7"/>
  <c r="P673" i="7"/>
  <c r="P674" i="7"/>
  <c r="P675" i="7"/>
  <c r="P677" i="7"/>
  <c r="P678" i="7"/>
  <c r="P679" i="7"/>
  <c r="P681" i="7"/>
  <c r="P682" i="7"/>
  <c r="P683" i="7"/>
  <c r="P685" i="7"/>
  <c r="P686" i="7"/>
  <c r="P345" i="7"/>
  <c r="P353" i="7"/>
  <c r="P357" i="7"/>
  <c r="P361" i="7"/>
  <c r="P365" i="7"/>
  <c r="P505" i="7"/>
  <c r="P753" i="7"/>
  <c r="P340" i="7"/>
  <c r="P344" i="7"/>
  <c r="P348" i="7"/>
  <c r="P352" i="7"/>
  <c r="P356" i="7"/>
  <c r="P360" i="7"/>
  <c r="P364" i="7"/>
  <c r="P370" i="7"/>
  <c r="P371" i="7"/>
  <c r="P373" i="7"/>
  <c r="P374" i="7"/>
  <c r="P375" i="7"/>
  <c r="P377" i="7"/>
  <c r="P378" i="7"/>
  <c r="P379" i="7"/>
  <c r="P381" i="7"/>
  <c r="P382" i="7"/>
  <c r="P383" i="7"/>
  <c r="P385" i="7"/>
  <c r="P386" i="7"/>
  <c r="P387" i="7"/>
  <c r="P389" i="7"/>
  <c r="P390" i="7"/>
  <c r="P391" i="7"/>
  <c r="P393" i="7"/>
  <c r="P394" i="7"/>
  <c r="P395" i="7"/>
  <c r="P397" i="7"/>
  <c r="P398" i="7"/>
  <c r="P402" i="7"/>
  <c r="P403" i="7"/>
  <c r="P405" i="7"/>
  <c r="P406" i="7"/>
  <c r="P407" i="7"/>
  <c r="P416" i="7"/>
  <c r="P417" i="7"/>
  <c r="P418" i="7"/>
  <c r="P419" i="7"/>
  <c r="P421" i="7"/>
  <c r="P422" i="7"/>
  <c r="P423" i="7"/>
  <c r="P425" i="7"/>
  <c r="P426" i="7"/>
  <c r="P427" i="7"/>
  <c r="P429" i="7"/>
  <c r="P430" i="7"/>
  <c r="P594" i="7"/>
  <c r="P595" i="7"/>
  <c r="P597" i="7"/>
  <c r="P598" i="7"/>
  <c r="P599" i="7"/>
  <c r="P601" i="7"/>
  <c r="P602" i="7"/>
  <c r="P603" i="7"/>
  <c r="P605" i="7"/>
  <c r="P606" i="7"/>
  <c r="P607" i="7"/>
  <c r="P609" i="7"/>
  <c r="P610" i="7"/>
  <c r="P611" i="7"/>
  <c r="P613" i="7"/>
  <c r="P614" i="7"/>
  <c r="P615" i="7"/>
  <c r="P617" i="7"/>
  <c r="P618" i="7"/>
  <c r="P619" i="7"/>
  <c r="P621" i="7"/>
  <c r="P622" i="7"/>
  <c r="P690" i="7"/>
  <c r="P691" i="7"/>
  <c r="P693" i="7"/>
  <c r="P694" i="7"/>
  <c r="P695" i="7"/>
  <c r="P697" i="7"/>
  <c r="P698" i="7"/>
  <c r="P699" i="7"/>
  <c r="P701" i="7"/>
  <c r="P702" i="7"/>
  <c r="P703" i="7"/>
  <c r="P705" i="7"/>
  <c r="P706" i="7"/>
  <c r="P707" i="7"/>
  <c r="P709" i="7"/>
  <c r="P710" i="7"/>
  <c r="P711" i="7"/>
  <c r="P713" i="7"/>
  <c r="P714" i="7"/>
  <c r="P715" i="7"/>
  <c r="P717" i="7"/>
  <c r="P718" i="7"/>
  <c r="P818" i="7"/>
  <c r="P819" i="7"/>
  <c r="P821" i="7"/>
  <c r="P822" i="7"/>
  <c r="P823" i="7"/>
  <c r="P825" i="7"/>
  <c r="P826" i="7"/>
  <c r="P827" i="7"/>
  <c r="P829" i="7"/>
  <c r="P830" i="7"/>
  <c r="P831" i="7"/>
  <c r="P833" i="7"/>
  <c r="P834" i="7"/>
  <c r="P835" i="7"/>
  <c r="P837" i="7"/>
  <c r="P838" i="7"/>
  <c r="P839" i="7"/>
  <c r="P841" i="7"/>
  <c r="P842" i="7"/>
  <c r="P843" i="7"/>
  <c r="P845" i="7"/>
  <c r="P846" i="7"/>
  <c r="P854" i="7"/>
  <c r="P858" i="7"/>
  <c r="P862" i="7"/>
  <c r="P866" i="7"/>
  <c r="P870" i="7"/>
  <c r="P874" i="7"/>
  <c r="P878" i="7"/>
  <c r="P442" i="7"/>
  <c r="P443" i="7"/>
  <c r="P445" i="7"/>
  <c r="P446" i="7"/>
  <c r="P447" i="7"/>
  <c r="P449" i="7"/>
  <c r="P450" i="7"/>
  <c r="P451" i="7"/>
  <c r="P453" i="7"/>
  <c r="P454" i="7"/>
  <c r="P455" i="7"/>
  <c r="P457" i="7"/>
  <c r="P458" i="7"/>
  <c r="P459" i="7"/>
  <c r="P461" i="7"/>
  <c r="P462" i="7"/>
  <c r="P506" i="7"/>
  <c r="P507" i="7"/>
  <c r="P509" i="7"/>
  <c r="P510" i="7"/>
  <c r="P511" i="7"/>
  <c r="P513" i="7"/>
  <c r="P514" i="7"/>
  <c r="P515" i="7"/>
  <c r="P517" i="7"/>
  <c r="P518" i="7"/>
  <c r="P519" i="7"/>
  <c r="P521" i="7"/>
  <c r="P522" i="7"/>
  <c r="P523" i="7"/>
  <c r="P525" i="7"/>
  <c r="P526" i="7"/>
  <c r="P626" i="7"/>
  <c r="P629" i="7"/>
  <c r="P630" i="7"/>
  <c r="P633" i="7"/>
  <c r="P634" i="7"/>
  <c r="P635" i="7"/>
  <c r="P637" i="7"/>
  <c r="P638" i="7"/>
  <c r="P639" i="7"/>
  <c r="P641" i="7"/>
  <c r="P642" i="7"/>
  <c r="P643" i="7"/>
  <c r="P645" i="7"/>
  <c r="P646" i="7"/>
  <c r="P647" i="7"/>
  <c r="P649" i="7"/>
  <c r="P650" i="7"/>
  <c r="P651" i="7"/>
  <c r="P653" i="7"/>
  <c r="P654" i="7"/>
  <c r="P722" i="7"/>
  <c r="P723" i="7"/>
  <c r="P725" i="7"/>
  <c r="P726" i="7"/>
  <c r="P727" i="7"/>
  <c r="P729" i="7"/>
  <c r="P730" i="7"/>
  <c r="P731" i="7"/>
  <c r="P733" i="7"/>
  <c r="P734" i="7"/>
  <c r="P735" i="7"/>
  <c r="P737" i="7"/>
  <c r="P738" i="7"/>
  <c r="P739" i="7"/>
  <c r="P741" i="7"/>
  <c r="P742" i="7"/>
  <c r="P743" i="7"/>
  <c r="P745" i="7"/>
  <c r="P746" i="7"/>
  <c r="P747" i="7"/>
  <c r="P749" i="7"/>
  <c r="P750" i="7"/>
  <c r="P817" i="7"/>
  <c r="P853" i="7"/>
  <c r="P857" i="7"/>
  <c r="P861" i="7"/>
  <c r="P865" i="7"/>
  <c r="P869" i="7"/>
  <c r="P873" i="7"/>
  <c r="P877" i="7"/>
  <c r="P483" i="7"/>
  <c r="P404" i="7"/>
  <c r="P627" i="7"/>
  <c r="P631" i="7"/>
  <c r="P952" i="7"/>
  <c r="P964" i="7"/>
  <c r="P968" i="7"/>
  <c r="P972" i="7"/>
  <c r="P948" i="7"/>
  <c r="P956" i="7"/>
  <c r="P960" i="7"/>
  <c r="P932" i="7"/>
  <c r="P940" i="7"/>
  <c r="P916" i="7"/>
  <c r="P924" i="7"/>
  <c r="P920" i="7"/>
  <c r="P928" i="7"/>
  <c r="P936" i="7"/>
  <c r="P884" i="7"/>
  <c r="P888" i="7"/>
  <c r="P896" i="7"/>
  <c r="P892" i="7"/>
  <c r="P900" i="7"/>
  <c r="P904" i="7"/>
  <c r="P908" i="7"/>
  <c r="P860" i="7"/>
  <c r="P868" i="7"/>
  <c r="P856" i="7"/>
  <c r="P864" i="7"/>
  <c r="P872" i="7"/>
  <c r="P876" i="7"/>
  <c r="P852" i="7"/>
  <c r="P824" i="7"/>
  <c r="P828" i="7"/>
  <c r="P840" i="7"/>
  <c r="P820" i="7"/>
  <c r="P836" i="7"/>
  <c r="P844" i="7"/>
  <c r="P832" i="7"/>
  <c r="P796" i="7"/>
  <c r="P792" i="7"/>
  <c r="P804" i="7"/>
  <c r="P788" i="7"/>
  <c r="P800" i="7"/>
  <c r="P808" i="7"/>
  <c r="P812" i="7"/>
  <c r="P768" i="7"/>
  <c r="P780" i="7"/>
  <c r="P756" i="7"/>
  <c r="P760" i="7"/>
  <c r="P776" i="7"/>
  <c r="P764" i="7"/>
  <c r="P772" i="7"/>
  <c r="P724" i="7"/>
  <c r="P736" i="7"/>
  <c r="P744" i="7"/>
  <c r="P732" i="7"/>
  <c r="P728" i="7"/>
  <c r="P740" i="7"/>
  <c r="P748" i="7"/>
  <c r="P692" i="7"/>
  <c r="P716" i="7"/>
  <c r="P696" i="7"/>
  <c r="P700" i="7"/>
  <c r="P712" i="7"/>
  <c r="P704" i="7"/>
  <c r="P708" i="7"/>
  <c r="P660" i="7"/>
  <c r="P664" i="7"/>
  <c r="P668" i="7"/>
  <c r="P672" i="7"/>
  <c r="P684" i="7"/>
  <c r="P676" i="7"/>
  <c r="P680" i="7"/>
  <c r="P628" i="7"/>
  <c r="P644" i="7"/>
  <c r="P652" i="7"/>
  <c r="P632" i="7"/>
  <c r="P636" i="7"/>
  <c r="P640" i="7"/>
  <c r="P648" i="7"/>
  <c r="P612" i="7"/>
  <c r="P596" i="7"/>
  <c r="P604" i="7"/>
  <c r="P608" i="7"/>
  <c r="P600" i="7"/>
  <c r="P616" i="7"/>
  <c r="P620" i="7"/>
  <c r="P580" i="7"/>
  <c r="P572" i="7"/>
  <c r="P588" i="7"/>
  <c r="P564" i="7"/>
  <c r="P568" i="7"/>
  <c r="P576" i="7"/>
  <c r="P584" i="7"/>
  <c r="P532" i="7"/>
  <c r="P540" i="7"/>
  <c r="P544" i="7"/>
  <c r="P556" i="7"/>
  <c r="P536" i="7"/>
  <c r="P548" i="7"/>
  <c r="P552" i="7"/>
  <c r="P500" i="7"/>
  <c r="P508" i="7"/>
  <c r="P520" i="7"/>
  <c r="P524" i="7"/>
  <c r="P504" i="7"/>
  <c r="P512" i="7"/>
  <c r="P516" i="7"/>
  <c r="P468" i="7"/>
  <c r="P472" i="7"/>
  <c r="P476" i="7"/>
  <c r="P480" i="7"/>
  <c r="P484" i="7"/>
  <c r="P492" i="7"/>
  <c r="P488" i="7"/>
  <c r="P436" i="7"/>
  <c r="P440" i="7"/>
  <c r="P444" i="7"/>
  <c r="P452" i="7"/>
  <c r="P448" i="7"/>
  <c r="P456" i="7"/>
  <c r="P460" i="7"/>
  <c r="P412" i="7"/>
  <c r="P424" i="7"/>
  <c r="P428" i="7"/>
  <c r="P376" i="7"/>
  <c r="P380" i="7"/>
  <c r="P392" i="7"/>
  <c r="P396" i="7"/>
  <c r="P384" i="7"/>
  <c r="P388" i="7"/>
  <c r="P372" i="7"/>
  <c r="P363" i="7"/>
  <c r="P339" i="7"/>
  <c r="P343" i="7"/>
  <c r="P347" i="7"/>
  <c r="P351" i="7"/>
  <c r="P355" i="7"/>
  <c r="P359" i="7"/>
  <c r="L334" i="7"/>
  <c r="J334" i="25" s="1"/>
  <c r="L334" i="25" s="1"/>
  <c r="F334" i="7"/>
  <c r="E334" i="7"/>
  <c r="D334" i="7"/>
  <c r="C334" i="7"/>
  <c r="B334" i="7"/>
  <c r="A334" i="7"/>
  <c r="L333" i="7"/>
  <c r="J333" i="25" s="1"/>
  <c r="L333" i="25" s="1"/>
  <c r="F333" i="7"/>
  <c r="E333" i="7"/>
  <c r="D333" i="7"/>
  <c r="C333" i="7"/>
  <c r="B333" i="7"/>
  <c r="A333" i="7"/>
  <c r="L332" i="7"/>
  <c r="J332" i="25" s="1"/>
  <c r="L332" i="25" s="1"/>
  <c r="F332" i="7"/>
  <c r="E332" i="7"/>
  <c r="D332" i="7"/>
  <c r="C332" i="7"/>
  <c r="B332" i="7"/>
  <c r="A332" i="7"/>
  <c r="L331" i="7"/>
  <c r="J331" i="25" s="1"/>
  <c r="L331" i="25" s="1"/>
  <c r="F331" i="7"/>
  <c r="E331" i="7"/>
  <c r="D331" i="7"/>
  <c r="C331" i="7"/>
  <c r="B331" i="7"/>
  <c r="A331" i="7"/>
  <c r="L330" i="7"/>
  <c r="J330" i="25" s="1"/>
  <c r="L330" i="25" s="1"/>
  <c r="F330" i="7"/>
  <c r="E330" i="7"/>
  <c r="D330" i="7"/>
  <c r="C330" i="7"/>
  <c r="B330" i="7"/>
  <c r="A330" i="7"/>
  <c r="L329" i="7"/>
  <c r="J329" i="25" s="1"/>
  <c r="L329" i="25" s="1"/>
  <c r="F329" i="7"/>
  <c r="E329" i="7"/>
  <c r="D329" i="7"/>
  <c r="C329" i="7"/>
  <c r="B329" i="7"/>
  <c r="A329" i="7"/>
  <c r="L328" i="7"/>
  <c r="J328" i="25" s="1"/>
  <c r="L328" i="25" s="1"/>
  <c r="F328" i="7"/>
  <c r="E328" i="7"/>
  <c r="D328" i="7"/>
  <c r="C328" i="7"/>
  <c r="B328" i="7"/>
  <c r="A328" i="7"/>
  <c r="L327" i="7"/>
  <c r="J327" i="25" s="1"/>
  <c r="L327" i="25" s="1"/>
  <c r="F327" i="7"/>
  <c r="E327" i="7"/>
  <c r="D327" i="7"/>
  <c r="C327" i="7"/>
  <c r="B327" i="7"/>
  <c r="A327" i="7"/>
  <c r="L326" i="7"/>
  <c r="J326" i="25" s="1"/>
  <c r="L326" i="25" s="1"/>
  <c r="F326" i="7"/>
  <c r="E326" i="7"/>
  <c r="D326" i="7"/>
  <c r="C326" i="7"/>
  <c r="B326" i="7"/>
  <c r="A326" i="7"/>
  <c r="L325" i="7"/>
  <c r="J325" i="25" s="1"/>
  <c r="L325" i="25" s="1"/>
  <c r="F325" i="7"/>
  <c r="E325" i="7"/>
  <c r="D325" i="7"/>
  <c r="C325" i="7"/>
  <c r="B325" i="7"/>
  <c r="A325" i="7"/>
  <c r="L324" i="7"/>
  <c r="J324" i="25" s="1"/>
  <c r="L324" i="25" s="1"/>
  <c r="F324" i="7"/>
  <c r="E324" i="7"/>
  <c r="D324" i="7"/>
  <c r="C324" i="7"/>
  <c r="B324" i="7"/>
  <c r="A324" i="7"/>
  <c r="L323" i="7"/>
  <c r="J323" i="25" s="1"/>
  <c r="L323" i="25" s="1"/>
  <c r="F323" i="7"/>
  <c r="E323" i="7"/>
  <c r="D323" i="7"/>
  <c r="C323" i="7"/>
  <c r="B323" i="7"/>
  <c r="A323" i="7"/>
  <c r="L322" i="7"/>
  <c r="J322" i="25" s="1"/>
  <c r="L322" i="25" s="1"/>
  <c r="F322" i="7"/>
  <c r="E322" i="7"/>
  <c r="D322" i="7"/>
  <c r="C322" i="7"/>
  <c r="B322" i="7"/>
  <c r="A322" i="7"/>
  <c r="L321" i="7"/>
  <c r="J321" i="25" s="1"/>
  <c r="L321" i="25" s="1"/>
  <c r="F321" i="7"/>
  <c r="E321" i="7"/>
  <c r="D321" i="7"/>
  <c r="C321" i="7"/>
  <c r="B321" i="7"/>
  <c r="A321" i="7"/>
  <c r="L320" i="7"/>
  <c r="J320" i="25" s="1"/>
  <c r="L320" i="25" s="1"/>
  <c r="F320" i="7"/>
  <c r="E320" i="7"/>
  <c r="D320" i="7"/>
  <c r="C320" i="7"/>
  <c r="B320" i="7"/>
  <c r="A320" i="7"/>
  <c r="L319" i="7"/>
  <c r="J319" i="25" s="1"/>
  <c r="L319" i="25" s="1"/>
  <c r="F319" i="7"/>
  <c r="E319" i="7"/>
  <c r="D319" i="7"/>
  <c r="C319" i="7"/>
  <c r="B319" i="7"/>
  <c r="A319" i="7"/>
  <c r="L318" i="7"/>
  <c r="J318" i="25" s="1"/>
  <c r="L318" i="25" s="1"/>
  <c r="F318" i="7"/>
  <c r="E318" i="7"/>
  <c r="D318" i="7"/>
  <c r="C318" i="7"/>
  <c r="B318" i="7"/>
  <c r="A318" i="7"/>
  <c r="L317" i="7"/>
  <c r="J317" i="25" s="1"/>
  <c r="L317" i="25" s="1"/>
  <c r="F317" i="7"/>
  <c r="E317" i="7"/>
  <c r="D317" i="7"/>
  <c r="C317" i="7"/>
  <c r="B317" i="7"/>
  <c r="A317" i="7"/>
  <c r="L316" i="7"/>
  <c r="J316" i="25" s="1"/>
  <c r="L316" i="25" s="1"/>
  <c r="F316" i="7"/>
  <c r="E316" i="7"/>
  <c r="D316" i="7"/>
  <c r="C316" i="7"/>
  <c r="B316" i="7"/>
  <c r="A316" i="7"/>
  <c r="L315" i="7"/>
  <c r="J315" i="25" s="1"/>
  <c r="L315" i="25" s="1"/>
  <c r="F315" i="7"/>
  <c r="E315" i="7"/>
  <c r="D315" i="7"/>
  <c r="C315" i="7"/>
  <c r="B315" i="7"/>
  <c r="A315" i="7"/>
  <c r="L314" i="7"/>
  <c r="J314" i="25" s="1"/>
  <c r="L314" i="25" s="1"/>
  <c r="F314" i="7"/>
  <c r="E314" i="7"/>
  <c r="D314" i="7"/>
  <c r="C314" i="7"/>
  <c r="B314" i="7"/>
  <c r="A314" i="7"/>
  <c r="L313" i="7"/>
  <c r="J313" i="25" s="1"/>
  <c r="L313" i="25" s="1"/>
  <c r="F313" i="7"/>
  <c r="E313" i="7"/>
  <c r="D313" i="7"/>
  <c r="C313" i="7"/>
  <c r="B313" i="7"/>
  <c r="A313" i="7"/>
  <c r="L312" i="7"/>
  <c r="J312" i="25" s="1"/>
  <c r="L312" i="25" s="1"/>
  <c r="F312" i="7"/>
  <c r="E312" i="7"/>
  <c r="D312" i="7"/>
  <c r="C312" i="7"/>
  <c r="B312" i="7"/>
  <c r="A312" i="7"/>
  <c r="L311" i="7"/>
  <c r="J311" i="25" s="1"/>
  <c r="L311" i="25" s="1"/>
  <c r="F311" i="7"/>
  <c r="E311" i="7"/>
  <c r="D311" i="7"/>
  <c r="C311" i="7"/>
  <c r="B311" i="7"/>
  <c r="A311" i="7"/>
  <c r="L310" i="7"/>
  <c r="J310" i="25" s="1"/>
  <c r="L310" i="25" s="1"/>
  <c r="F310" i="7"/>
  <c r="E310" i="7"/>
  <c r="D310" i="7"/>
  <c r="C310" i="7"/>
  <c r="B310" i="7"/>
  <c r="A310" i="7"/>
  <c r="L309" i="7"/>
  <c r="J309" i="25" s="1"/>
  <c r="L309" i="25" s="1"/>
  <c r="F309" i="7"/>
  <c r="E309" i="7"/>
  <c r="D309" i="7"/>
  <c r="C309" i="7"/>
  <c r="B309" i="7"/>
  <c r="A309" i="7"/>
  <c r="L308" i="7"/>
  <c r="J308" i="25" s="1"/>
  <c r="L308" i="25" s="1"/>
  <c r="F308" i="7"/>
  <c r="E308" i="7"/>
  <c r="D308" i="7"/>
  <c r="C308" i="7"/>
  <c r="B308" i="7"/>
  <c r="A308" i="7"/>
  <c r="L307" i="7"/>
  <c r="J307" i="25" s="1"/>
  <c r="L307" i="25" s="1"/>
  <c r="F307" i="7"/>
  <c r="E307" i="7"/>
  <c r="D307" i="7"/>
  <c r="C307" i="7"/>
  <c r="B307" i="7"/>
  <c r="A307" i="7"/>
  <c r="L306" i="7"/>
  <c r="J306" i="25" s="1"/>
  <c r="L306" i="25" s="1"/>
  <c r="F306" i="7"/>
  <c r="E306" i="7"/>
  <c r="D306" i="7"/>
  <c r="C306" i="7"/>
  <c r="B306" i="7"/>
  <c r="A306" i="7"/>
  <c r="G305" i="7"/>
  <c r="F305" i="7"/>
  <c r="E305" i="7"/>
  <c r="D305" i="7"/>
  <c r="C305" i="7"/>
  <c r="B305" i="7"/>
  <c r="A305" i="7"/>
  <c r="D304" i="7"/>
  <c r="A304" i="7"/>
  <c r="L657" i="7"/>
  <c r="J657" i="25" s="1"/>
  <c r="L657" i="25" s="1"/>
  <c r="L625" i="7"/>
  <c r="J625" i="25" s="1"/>
  <c r="L625" i="25" s="1"/>
  <c r="L593" i="7"/>
  <c r="J593" i="25" s="1"/>
  <c r="L593" i="25" s="1"/>
  <c r="L561" i="7"/>
  <c r="J561" i="25" s="1"/>
  <c r="L561" i="25" s="1"/>
  <c r="L529" i="7"/>
  <c r="J529" i="25" s="1"/>
  <c r="L529" i="25" s="1"/>
  <c r="L497" i="7"/>
  <c r="J497" i="25" s="1"/>
  <c r="L497" i="25" s="1"/>
  <c r="L465" i="7"/>
  <c r="J465" i="25" s="1"/>
  <c r="L465" i="25" s="1"/>
  <c r="L433" i="7"/>
  <c r="J433" i="25" s="1"/>
  <c r="L433" i="25" s="1"/>
  <c r="L401" i="7"/>
  <c r="J401" i="25" s="1"/>
  <c r="L401" i="25" s="1"/>
  <c r="L369" i="7"/>
  <c r="J369" i="25" s="1"/>
  <c r="L369" i="25" s="1"/>
  <c r="L337" i="7"/>
  <c r="J337" i="25" s="1"/>
  <c r="L337" i="25" s="1"/>
  <c r="L305" i="7"/>
  <c r="J305" i="25" s="1"/>
  <c r="L305" i="25" s="1"/>
  <c r="L302" i="7"/>
  <c r="J302" i="25" s="1"/>
  <c r="L302" i="25" s="1"/>
  <c r="F302" i="7"/>
  <c r="E302" i="7"/>
  <c r="D302" i="7"/>
  <c r="C302" i="7"/>
  <c r="B302" i="7"/>
  <c r="A302" i="7"/>
  <c r="L301" i="7"/>
  <c r="J301" i="25" s="1"/>
  <c r="L301" i="25" s="1"/>
  <c r="F301" i="7"/>
  <c r="E301" i="7"/>
  <c r="D301" i="7"/>
  <c r="C301" i="7"/>
  <c r="B301" i="7"/>
  <c r="A301" i="7"/>
  <c r="L300" i="7"/>
  <c r="J300" i="25" s="1"/>
  <c r="L300" i="25" s="1"/>
  <c r="F300" i="7"/>
  <c r="E300" i="7"/>
  <c r="D300" i="7"/>
  <c r="C300" i="7"/>
  <c r="B300" i="7"/>
  <c r="A300" i="7"/>
  <c r="L299" i="7"/>
  <c r="J299" i="25" s="1"/>
  <c r="L299" i="25" s="1"/>
  <c r="F299" i="7"/>
  <c r="E299" i="7"/>
  <c r="D299" i="7"/>
  <c r="C299" i="7"/>
  <c r="B299" i="7"/>
  <c r="A299" i="7"/>
  <c r="L298" i="7"/>
  <c r="J298" i="25" s="1"/>
  <c r="L298" i="25" s="1"/>
  <c r="F298" i="7"/>
  <c r="E298" i="7"/>
  <c r="D298" i="7"/>
  <c r="C298" i="7"/>
  <c r="B298" i="7"/>
  <c r="A298" i="7"/>
  <c r="L297" i="7"/>
  <c r="J297" i="25" s="1"/>
  <c r="L297" i="25" s="1"/>
  <c r="F297" i="7"/>
  <c r="E297" i="7"/>
  <c r="D297" i="7"/>
  <c r="C297" i="7"/>
  <c r="B297" i="7"/>
  <c r="A297" i="7"/>
  <c r="L296" i="7"/>
  <c r="J296" i="25" s="1"/>
  <c r="L296" i="25" s="1"/>
  <c r="F296" i="7"/>
  <c r="E296" i="7"/>
  <c r="D296" i="7"/>
  <c r="C296" i="7"/>
  <c r="B296" i="7"/>
  <c r="A296" i="7"/>
  <c r="L295" i="7"/>
  <c r="J295" i="25" s="1"/>
  <c r="L295" i="25" s="1"/>
  <c r="F295" i="7"/>
  <c r="E295" i="7"/>
  <c r="D295" i="7"/>
  <c r="C295" i="7"/>
  <c r="B295" i="7"/>
  <c r="A295" i="7"/>
  <c r="L294" i="7"/>
  <c r="J294" i="25" s="1"/>
  <c r="L294" i="25" s="1"/>
  <c r="F294" i="7"/>
  <c r="E294" i="7"/>
  <c r="D294" i="7"/>
  <c r="C294" i="7"/>
  <c r="B294" i="7"/>
  <c r="A294" i="7"/>
  <c r="L293" i="7"/>
  <c r="J293" i="25" s="1"/>
  <c r="L293" i="25" s="1"/>
  <c r="F293" i="7"/>
  <c r="E293" i="7"/>
  <c r="D293" i="7"/>
  <c r="C293" i="7"/>
  <c r="B293" i="7"/>
  <c r="A293" i="7"/>
  <c r="L292" i="7"/>
  <c r="J292" i="25" s="1"/>
  <c r="L292" i="25" s="1"/>
  <c r="F292" i="7"/>
  <c r="E292" i="7"/>
  <c r="D292" i="7"/>
  <c r="C292" i="7"/>
  <c r="B292" i="7"/>
  <c r="A292" i="7"/>
  <c r="L291" i="7"/>
  <c r="J291" i="25" s="1"/>
  <c r="L291" i="25" s="1"/>
  <c r="F291" i="7"/>
  <c r="E291" i="7"/>
  <c r="D291" i="7"/>
  <c r="C291" i="7"/>
  <c r="B291" i="7"/>
  <c r="A291" i="7"/>
  <c r="L290" i="7"/>
  <c r="J290" i="25" s="1"/>
  <c r="L290" i="25" s="1"/>
  <c r="F290" i="7"/>
  <c r="E290" i="7"/>
  <c r="D290" i="7"/>
  <c r="C290" i="7"/>
  <c r="B290" i="7"/>
  <c r="A290" i="7"/>
  <c r="L289" i="7"/>
  <c r="J289" i="25" s="1"/>
  <c r="L289" i="25" s="1"/>
  <c r="F289" i="7"/>
  <c r="E289" i="7"/>
  <c r="D289" i="7"/>
  <c r="C289" i="7"/>
  <c r="B289" i="7"/>
  <c r="A289" i="7"/>
  <c r="L288" i="7"/>
  <c r="J288" i="25" s="1"/>
  <c r="L288" i="25" s="1"/>
  <c r="F288" i="7"/>
  <c r="E288" i="7"/>
  <c r="D288" i="7"/>
  <c r="C288" i="7"/>
  <c r="B288" i="7"/>
  <c r="A288" i="7"/>
  <c r="L287" i="7"/>
  <c r="J287" i="25" s="1"/>
  <c r="L287" i="25" s="1"/>
  <c r="F287" i="7"/>
  <c r="E287" i="7"/>
  <c r="D287" i="7"/>
  <c r="C287" i="7"/>
  <c r="B287" i="7"/>
  <c r="A287" i="7"/>
  <c r="L286" i="7"/>
  <c r="J286" i="25" s="1"/>
  <c r="L286" i="25" s="1"/>
  <c r="F286" i="7"/>
  <c r="E286" i="7"/>
  <c r="D286" i="7"/>
  <c r="C286" i="7"/>
  <c r="B286" i="7"/>
  <c r="A286" i="7"/>
  <c r="L285" i="7"/>
  <c r="J285" i="25" s="1"/>
  <c r="L285" i="25" s="1"/>
  <c r="F285" i="7"/>
  <c r="E285" i="7"/>
  <c r="D285" i="7"/>
  <c r="C285" i="7"/>
  <c r="B285" i="7"/>
  <c r="A285" i="7"/>
  <c r="L284" i="7"/>
  <c r="J284" i="25" s="1"/>
  <c r="L284" i="25" s="1"/>
  <c r="F284" i="7"/>
  <c r="E284" i="7"/>
  <c r="D284" i="7"/>
  <c r="C284" i="7"/>
  <c r="B284" i="7"/>
  <c r="A284" i="7"/>
  <c r="L283" i="7"/>
  <c r="J283" i="25" s="1"/>
  <c r="L283" i="25" s="1"/>
  <c r="F283" i="7"/>
  <c r="E283" i="7"/>
  <c r="D283" i="7"/>
  <c r="C283" i="7"/>
  <c r="B283" i="7"/>
  <c r="A283" i="7"/>
  <c r="L282" i="7"/>
  <c r="J282" i="25" s="1"/>
  <c r="L282" i="25" s="1"/>
  <c r="F282" i="7"/>
  <c r="E282" i="7"/>
  <c r="D282" i="7"/>
  <c r="C282" i="7"/>
  <c r="B282" i="7"/>
  <c r="A282" i="7"/>
  <c r="L281" i="7"/>
  <c r="J281" i="25" s="1"/>
  <c r="L281" i="25" s="1"/>
  <c r="F281" i="7"/>
  <c r="E281" i="7"/>
  <c r="D281" i="7"/>
  <c r="C281" i="7"/>
  <c r="B281" i="7"/>
  <c r="A281" i="7"/>
  <c r="L280" i="7"/>
  <c r="J280" i="25" s="1"/>
  <c r="L280" i="25" s="1"/>
  <c r="F280" i="7"/>
  <c r="E280" i="7"/>
  <c r="D280" i="7"/>
  <c r="C280" i="7"/>
  <c r="B280" i="7"/>
  <c r="A280" i="7"/>
  <c r="L279" i="7"/>
  <c r="J279" i="25" s="1"/>
  <c r="L279" i="25" s="1"/>
  <c r="F279" i="7"/>
  <c r="E279" i="7"/>
  <c r="D279" i="7"/>
  <c r="C279" i="7"/>
  <c r="B279" i="7"/>
  <c r="A279" i="7"/>
  <c r="L278" i="7"/>
  <c r="J278" i="25" s="1"/>
  <c r="L278" i="25" s="1"/>
  <c r="F278" i="7"/>
  <c r="E278" i="7"/>
  <c r="D278" i="7"/>
  <c r="C278" i="7"/>
  <c r="B278" i="7"/>
  <c r="A278" i="7"/>
  <c r="L277" i="7"/>
  <c r="J277" i="25" s="1"/>
  <c r="L277" i="25" s="1"/>
  <c r="F277" i="7"/>
  <c r="E277" i="7"/>
  <c r="D277" i="7"/>
  <c r="C277" i="7"/>
  <c r="B277" i="7"/>
  <c r="A277" i="7"/>
  <c r="L276" i="7"/>
  <c r="J276" i="25" s="1"/>
  <c r="L276" i="25" s="1"/>
  <c r="F276" i="7"/>
  <c r="E276" i="7"/>
  <c r="D276" i="7"/>
  <c r="C276" i="7"/>
  <c r="B276" i="7"/>
  <c r="A276" i="7"/>
  <c r="L275" i="7"/>
  <c r="J275" i="25" s="1"/>
  <c r="L275" i="25" s="1"/>
  <c r="F275" i="7"/>
  <c r="E275" i="7"/>
  <c r="D275" i="7"/>
  <c r="C275" i="7"/>
  <c r="B275" i="7"/>
  <c r="A275" i="7"/>
  <c r="L274" i="7"/>
  <c r="J274" i="25" s="1"/>
  <c r="L274" i="25" s="1"/>
  <c r="F274" i="7"/>
  <c r="E274" i="7"/>
  <c r="D274" i="7"/>
  <c r="C274" i="7"/>
  <c r="B274" i="7"/>
  <c r="A274" i="7"/>
  <c r="G273" i="7"/>
  <c r="F273" i="7"/>
  <c r="E273" i="7"/>
  <c r="D273" i="7"/>
  <c r="C273" i="7"/>
  <c r="B273" i="7"/>
  <c r="A273" i="7"/>
  <c r="D272" i="7"/>
  <c r="A272" i="7"/>
  <c r="L273" i="7"/>
  <c r="J273" i="25" s="1"/>
  <c r="L273" i="25" s="1"/>
  <c r="L270" i="7"/>
  <c r="J270" i="25" s="1"/>
  <c r="L270" i="25" s="1"/>
  <c r="F270" i="7"/>
  <c r="E270" i="7"/>
  <c r="D270" i="7"/>
  <c r="C270" i="7"/>
  <c r="B270" i="7"/>
  <c r="A270" i="7"/>
  <c r="L269" i="7"/>
  <c r="J269" i="25" s="1"/>
  <c r="L269" i="25" s="1"/>
  <c r="F269" i="7"/>
  <c r="E269" i="7"/>
  <c r="D269" i="7"/>
  <c r="C269" i="7"/>
  <c r="B269" i="7"/>
  <c r="A269" i="7"/>
  <c r="L268" i="7"/>
  <c r="J268" i="25" s="1"/>
  <c r="L268" i="25" s="1"/>
  <c r="F268" i="7"/>
  <c r="E268" i="7"/>
  <c r="D268" i="7"/>
  <c r="C268" i="7"/>
  <c r="B268" i="7"/>
  <c r="A268" i="7"/>
  <c r="L267" i="7"/>
  <c r="J267" i="25" s="1"/>
  <c r="L267" i="25" s="1"/>
  <c r="F267" i="7"/>
  <c r="E267" i="7"/>
  <c r="D267" i="7"/>
  <c r="C267" i="7"/>
  <c r="B267" i="7"/>
  <c r="A267" i="7"/>
  <c r="L266" i="7"/>
  <c r="J266" i="25" s="1"/>
  <c r="L266" i="25" s="1"/>
  <c r="F266" i="7"/>
  <c r="E266" i="7"/>
  <c r="D266" i="7"/>
  <c r="C266" i="7"/>
  <c r="B266" i="7"/>
  <c r="A266" i="7"/>
  <c r="L265" i="7"/>
  <c r="J265" i="25" s="1"/>
  <c r="L265" i="25" s="1"/>
  <c r="F265" i="7"/>
  <c r="E265" i="7"/>
  <c r="D265" i="7"/>
  <c r="C265" i="7"/>
  <c r="B265" i="7"/>
  <c r="A265" i="7"/>
  <c r="L264" i="7"/>
  <c r="J264" i="25" s="1"/>
  <c r="L264" i="25" s="1"/>
  <c r="F264" i="7"/>
  <c r="E264" i="7"/>
  <c r="D264" i="7"/>
  <c r="C264" i="7"/>
  <c r="B264" i="7"/>
  <c r="A264" i="7"/>
  <c r="L263" i="7"/>
  <c r="J263" i="25" s="1"/>
  <c r="L263" i="25" s="1"/>
  <c r="F263" i="7"/>
  <c r="E263" i="7"/>
  <c r="D263" i="7"/>
  <c r="C263" i="7"/>
  <c r="B263" i="7"/>
  <c r="A263" i="7"/>
  <c r="L262" i="7"/>
  <c r="J262" i="25" s="1"/>
  <c r="L262" i="25" s="1"/>
  <c r="F262" i="7"/>
  <c r="E262" i="7"/>
  <c r="D262" i="7"/>
  <c r="C262" i="7"/>
  <c r="B262" i="7"/>
  <c r="A262" i="7"/>
  <c r="L261" i="7"/>
  <c r="J261" i="25" s="1"/>
  <c r="L261" i="25" s="1"/>
  <c r="F261" i="7"/>
  <c r="E261" i="7"/>
  <c r="D261" i="7"/>
  <c r="C261" i="7"/>
  <c r="B261" i="7"/>
  <c r="A261" i="7"/>
  <c r="L260" i="7"/>
  <c r="J260" i="25" s="1"/>
  <c r="L260" i="25" s="1"/>
  <c r="F260" i="7"/>
  <c r="E260" i="7"/>
  <c r="D260" i="7"/>
  <c r="C260" i="7"/>
  <c r="B260" i="7"/>
  <c r="A260" i="7"/>
  <c r="L259" i="7"/>
  <c r="J259" i="25" s="1"/>
  <c r="L259" i="25" s="1"/>
  <c r="F259" i="7"/>
  <c r="E259" i="7"/>
  <c r="D259" i="7"/>
  <c r="C259" i="7"/>
  <c r="B259" i="7"/>
  <c r="A259" i="7"/>
  <c r="L258" i="7"/>
  <c r="J258" i="25" s="1"/>
  <c r="L258" i="25" s="1"/>
  <c r="F258" i="7"/>
  <c r="E258" i="7"/>
  <c r="D258" i="7"/>
  <c r="C258" i="7"/>
  <c r="B258" i="7"/>
  <c r="A258" i="7"/>
  <c r="L257" i="7"/>
  <c r="J257" i="25" s="1"/>
  <c r="L257" i="25" s="1"/>
  <c r="F257" i="7"/>
  <c r="E257" i="7"/>
  <c r="D257" i="7"/>
  <c r="C257" i="7"/>
  <c r="B257" i="7"/>
  <c r="A257" i="7"/>
  <c r="L256" i="7"/>
  <c r="J256" i="25" s="1"/>
  <c r="L256" i="25" s="1"/>
  <c r="F256" i="7"/>
  <c r="E256" i="7"/>
  <c r="D256" i="7"/>
  <c r="C256" i="7"/>
  <c r="B256" i="7"/>
  <c r="A256" i="7"/>
  <c r="L255" i="7"/>
  <c r="J255" i="25" s="1"/>
  <c r="L255" i="25" s="1"/>
  <c r="F255" i="7"/>
  <c r="E255" i="7"/>
  <c r="D255" i="7"/>
  <c r="C255" i="7"/>
  <c r="B255" i="7"/>
  <c r="A255" i="7"/>
  <c r="L254" i="7"/>
  <c r="J254" i="25" s="1"/>
  <c r="L254" i="25" s="1"/>
  <c r="F254" i="7"/>
  <c r="E254" i="7"/>
  <c r="D254" i="7"/>
  <c r="C254" i="7"/>
  <c r="B254" i="7"/>
  <c r="A254" i="7"/>
  <c r="L253" i="7"/>
  <c r="J253" i="25" s="1"/>
  <c r="L253" i="25" s="1"/>
  <c r="F253" i="7"/>
  <c r="E253" i="7"/>
  <c r="D253" i="7"/>
  <c r="C253" i="7"/>
  <c r="B253" i="7"/>
  <c r="A253" i="7"/>
  <c r="L252" i="7"/>
  <c r="J252" i="25" s="1"/>
  <c r="L252" i="25" s="1"/>
  <c r="F252" i="7"/>
  <c r="E252" i="7"/>
  <c r="D252" i="7"/>
  <c r="C252" i="7"/>
  <c r="B252" i="7"/>
  <c r="A252" i="7"/>
  <c r="L251" i="7"/>
  <c r="J251" i="25" s="1"/>
  <c r="L251" i="25" s="1"/>
  <c r="F251" i="7"/>
  <c r="E251" i="7"/>
  <c r="D251" i="7"/>
  <c r="C251" i="7"/>
  <c r="B251" i="7"/>
  <c r="A251" i="7"/>
  <c r="L250" i="7"/>
  <c r="J250" i="25" s="1"/>
  <c r="L250" i="25" s="1"/>
  <c r="F250" i="7"/>
  <c r="E250" i="7"/>
  <c r="D250" i="7"/>
  <c r="C250" i="7"/>
  <c r="B250" i="7"/>
  <c r="A250" i="7"/>
  <c r="L249" i="7"/>
  <c r="J249" i="25" s="1"/>
  <c r="L249" i="25" s="1"/>
  <c r="F249" i="7"/>
  <c r="E249" i="7"/>
  <c r="D249" i="7"/>
  <c r="C249" i="7"/>
  <c r="B249" i="7"/>
  <c r="A249" i="7"/>
  <c r="L248" i="7"/>
  <c r="J248" i="25" s="1"/>
  <c r="L248" i="25" s="1"/>
  <c r="F248" i="7"/>
  <c r="E248" i="7"/>
  <c r="D248" i="7"/>
  <c r="C248" i="7"/>
  <c r="B248" i="7"/>
  <c r="A248" i="7"/>
  <c r="L247" i="7"/>
  <c r="J247" i="25" s="1"/>
  <c r="L247" i="25" s="1"/>
  <c r="F247" i="7"/>
  <c r="E247" i="7"/>
  <c r="D247" i="7"/>
  <c r="C247" i="7"/>
  <c r="B247" i="7"/>
  <c r="A247" i="7"/>
  <c r="L246" i="7"/>
  <c r="J246" i="25" s="1"/>
  <c r="L246" i="25" s="1"/>
  <c r="F246" i="7"/>
  <c r="E246" i="7"/>
  <c r="D246" i="7"/>
  <c r="C246" i="7"/>
  <c r="B246" i="7"/>
  <c r="A246" i="7"/>
  <c r="L245" i="7"/>
  <c r="J245" i="25" s="1"/>
  <c r="L245" i="25" s="1"/>
  <c r="F245" i="7"/>
  <c r="E245" i="7"/>
  <c r="D245" i="7"/>
  <c r="C245" i="7"/>
  <c r="B245" i="7"/>
  <c r="A245" i="7"/>
  <c r="L244" i="7"/>
  <c r="J244" i="25" s="1"/>
  <c r="L244" i="25" s="1"/>
  <c r="F244" i="7"/>
  <c r="E244" i="7"/>
  <c r="D244" i="7"/>
  <c r="C244" i="7"/>
  <c r="B244" i="7"/>
  <c r="A244" i="7"/>
  <c r="L243" i="7"/>
  <c r="J243" i="25" s="1"/>
  <c r="L243" i="25" s="1"/>
  <c r="F243" i="7"/>
  <c r="E243" i="7"/>
  <c r="D243" i="7"/>
  <c r="C243" i="7"/>
  <c r="B243" i="7"/>
  <c r="A243" i="7"/>
  <c r="L242" i="7"/>
  <c r="J242" i="25" s="1"/>
  <c r="L242" i="25" s="1"/>
  <c r="F242" i="7"/>
  <c r="E242" i="7"/>
  <c r="D242" i="7"/>
  <c r="C242" i="7"/>
  <c r="B242" i="7"/>
  <c r="A242" i="7"/>
  <c r="F241" i="7"/>
  <c r="E241" i="7"/>
  <c r="D241" i="7"/>
  <c r="C241" i="7"/>
  <c r="B241" i="7"/>
  <c r="A241" i="7"/>
  <c r="D240" i="7"/>
  <c r="A240" i="7"/>
  <c r="L241" i="7"/>
  <c r="J241" i="25" s="1"/>
  <c r="L241" i="25" s="1"/>
  <c r="L238" i="7"/>
  <c r="J238" i="25" s="1"/>
  <c r="L238" i="25" s="1"/>
  <c r="F238" i="7"/>
  <c r="E238" i="7"/>
  <c r="D238" i="7"/>
  <c r="C238" i="7"/>
  <c r="B238" i="7"/>
  <c r="A238" i="7"/>
  <c r="L237" i="7"/>
  <c r="J237" i="25" s="1"/>
  <c r="L237" i="25" s="1"/>
  <c r="F237" i="7"/>
  <c r="E237" i="7"/>
  <c r="D237" i="7"/>
  <c r="C237" i="7"/>
  <c r="B237" i="7"/>
  <c r="A237" i="7"/>
  <c r="L236" i="7"/>
  <c r="J236" i="25" s="1"/>
  <c r="L236" i="25" s="1"/>
  <c r="F236" i="7"/>
  <c r="E236" i="7"/>
  <c r="D236" i="7"/>
  <c r="C236" i="7"/>
  <c r="B236" i="7"/>
  <c r="A236" i="7"/>
  <c r="L235" i="7"/>
  <c r="J235" i="25" s="1"/>
  <c r="L235" i="25" s="1"/>
  <c r="F235" i="7"/>
  <c r="E235" i="7"/>
  <c r="D235" i="7"/>
  <c r="C235" i="7"/>
  <c r="B235" i="7"/>
  <c r="A235" i="7"/>
  <c r="L234" i="7"/>
  <c r="J234" i="25" s="1"/>
  <c r="L234" i="25" s="1"/>
  <c r="F234" i="7"/>
  <c r="E234" i="7"/>
  <c r="D234" i="7"/>
  <c r="C234" i="7"/>
  <c r="B234" i="7"/>
  <c r="A234" i="7"/>
  <c r="L233" i="7"/>
  <c r="J233" i="25" s="1"/>
  <c r="L233" i="25" s="1"/>
  <c r="F233" i="7"/>
  <c r="E233" i="7"/>
  <c r="D233" i="7"/>
  <c r="C233" i="7"/>
  <c r="B233" i="7"/>
  <c r="A233" i="7"/>
  <c r="L232" i="7"/>
  <c r="J232" i="25" s="1"/>
  <c r="L232" i="25" s="1"/>
  <c r="F232" i="7"/>
  <c r="E232" i="7"/>
  <c r="D232" i="7"/>
  <c r="C232" i="7"/>
  <c r="B232" i="7"/>
  <c r="A232" i="7"/>
  <c r="L231" i="7"/>
  <c r="J231" i="25" s="1"/>
  <c r="L231" i="25" s="1"/>
  <c r="F231" i="7"/>
  <c r="E231" i="7"/>
  <c r="D231" i="7"/>
  <c r="C231" i="7"/>
  <c r="B231" i="7"/>
  <c r="A231" i="7"/>
  <c r="L230" i="7"/>
  <c r="J230" i="25" s="1"/>
  <c r="L230" i="25" s="1"/>
  <c r="F230" i="7"/>
  <c r="E230" i="7"/>
  <c r="D230" i="7"/>
  <c r="C230" i="7"/>
  <c r="B230" i="7"/>
  <c r="A230" i="7"/>
  <c r="L229" i="7"/>
  <c r="J229" i="25" s="1"/>
  <c r="L229" i="25" s="1"/>
  <c r="F229" i="7"/>
  <c r="E229" i="7"/>
  <c r="D229" i="7"/>
  <c r="C229" i="7"/>
  <c r="B229" i="7"/>
  <c r="A229" i="7"/>
  <c r="L228" i="7"/>
  <c r="J228" i="25" s="1"/>
  <c r="L228" i="25" s="1"/>
  <c r="F228" i="7"/>
  <c r="E228" i="7"/>
  <c r="D228" i="7"/>
  <c r="C228" i="7"/>
  <c r="B228" i="7"/>
  <c r="A228" i="7"/>
  <c r="L227" i="7"/>
  <c r="J227" i="25" s="1"/>
  <c r="L227" i="25" s="1"/>
  <c r="F227" i="7"/>
  <c r="E227" i="7"/>
  <c r="D227" i="7"/>
  <c r="C227" i="7"/>
  <c r="B227" i="7"/>
  <c r="A227" i="7"/>
  <c r="L226" i="7"/>
  <c r="J226" i="25" s="1"/>
  <c r="L226" i="25" s="1"/>
  <c r="F226" i="7"/>
  <c r="E226" i="7"/>
  <c r="D226" i="7"/>
  <c r="C226" i="7"/>
  <c r="B226" i="7"/>
  <c r="A226" i="7"/>
  <c r="L225" i="7"/>
  <c r="J225" i="25" s="1"/>
  <c r="L225" i="25" s="1"/>
  <c r="F225" i="7"/>
  <c r="E225" i="7"/>
  <c r="D225" i="7"/>
  <c r="C225" i="7"/>
  <c r="B225" i="7"/>
  <c r="A225" i="7"/>
  <c r="L224" i="7"/>
  <c r="J224" i="25" s="1"/>
  <c r="L224" i="25" s="1"/>
  <c r="F224" i="7"/>
  <c r="E224" i="7"/>
  <c r="D224" i="7"/>
  <c r="C224" i="7"/>
  <c r="B224" i="7"/>
  <c r="A224" i="7"/>
  <c r="L223" i="7"/>
  <c r="J223" i="25" s="1"/>
  <c r="L223" i="25" s="1"/>
  <c r="F223" i="7"/>
  <c r="E223" i="7"/>
  <c r="D223" i="7"/>
  <c r="C223" i="7"/>
  <c r="B223" i="7"/>
  <c r="A223" i="7"/>
  <c r="L222" i="7"/>
  <c r="J222" i="25" s="1"/>
  <c r="L222" i="25" s="1"/>
  <c r="F222" i="7"/>
  <c r="E222" i="7"/>
  <c r="D222" i="7"/>
  <c r="C222" i="7"/>
  <c r="B222" i="7"/>
  <c r="A222" i="7"/>
  <c r="L221" i="7"/>
  <c r="J221" i="25" s="1"/>
  <c r="L221" i="25" s="1"/>
  <c r="F221" i="7"/>
  <c r="E221" i="7"/>
  <c r="D221" i="7"/>
  <c r="C221" i="7"/>
  <c r="B221" i="7"/>
  <c r="A221" i="7"/>
  <c r="L220" i="7"/>
  <c r="J220" i="25" s="1"/>
  <c r="L220" i="25" s="1"/>
  <c r="F220" i="7"/>
  <c r="E220" i="7"/>
  <c r="D220" i="7"/>
  <c r="C220" i="7"/>
  <c r="B220" i="7"/>
  <c r="A220" i="7"/>
  <c r="L219" i="7"/>
  <c r="J219" i="25" s="1"/>
  <c r="L219" i="25" s="1"/>
  <c r="F219" i="7"/>
  <c r="E219" i="7"/>
  <c r="D219" i="7"/>
  <c r="C219" i="7"/>
  <c r="B219" i="7"/>
  <c r="A219" i="7"/>
  <c r="L218" i="7"/>
  <c r="J218" i="25" s="1"/>
  <c r="L218" i="25" s="1"/>
  <c r="F218" i="7"/>
  <c r="E218" i="7"/>
  <c r="D218" i="7"/>
  <c r="C218" i="7"/>
  <c r="B218" i="7"/>
  <c r="A218" i="7"/>
  <c r="L217" i="7"/>
  <c r="J217" i="25" s="1"/>
  <c r="L217" i="25" s="1"/>
  <c r="F217" i="7"/>
  <c r="E217" i="7"/>
  <c r="D217" i="7"/>
  <c r="C217" i="7"/>
  <c r="B217" i="7"/>
  <c r="A217" i="7"/>
  <c r="L216" i="7"/>
  <c r="J216" i="25" s="1"/>
  <c r="L216" i="25" s="1"/>
  <c r="F216" i="7"/>
  <c r="E216" i="7"/>
  <c r="D216" i="7"/>
  <c r="C216" i="7"/>
  <c r="B216" i="7"/>
  <c r="A216" i="7"/>
  <c r="L215" i="7"/>
  <c r="J215" i="25" s="1"/>
  <c r="L215" i="25" s="1"/>
  <c r="F215" i="7"/>
  <c r="E215" i="7"/>
  <c r="D215" i="7"/>
  <c r="C215" i="7"/>
  <c r="B215" i="7"/>
  <c r="A215" i="7"/>
  <c r="L214" i="7"/>
  <c r="J214" i="25" s="1"/>
  <c r="L214" i="25" s="1"/>
  <c r="F214" i="7"/>
  <c r="E214" i="7"/>
  <c r="D214" i="7"/>
  <c r="C214" i="7"/>
  <c r="B214" i="7"/>
  <c r="A214" i="7"/>
  <c r="L213" i="7"/>
  <c r="J213" i="25" s="1"/>
  <c r="L213" i="25" s="1"/>
  <c r="F213" i="7"/>
  <c r="E213" i="7"/>
  <c r="D213" i="7"/>
  <c r="C213" i="7"/>
  <c r="B213" i="7"/>
  <c r="A213" i="7"/>
  <c r="L212" i="7"/>
  <c r="J212" i="25" s="1"/>
  <c r="L212" i="25" s="1"/>
  <c r="F212" i="7"/>
  <c r="E212" i="7"/>
  <c r="D212" i="7"/>
  <c r="C212" i="7"/>
  <c r="B212" i="7"/>
  <c r="A212" i="7"/>
  <c r="L211" i="7"/>
  <c r="J211" i="25" s="1"/>
  <c r="L211" i="25" s="1"/>
  <c r="F211" i="7"/>
  <c r="E211" i="7"/>
  <c r="D211" i="7"/>
  <c r="C211" i="7"/>
  <c r="B211" i="7"/>
  <c r="A211" i="7"/>
  <c r="L210" i="7"/>
  <c r="J210" i="25" s="1"/>
  <c r="L210" i="25" s="1"/>
  <c r="F210" i="7"/>
  <c r="E210" i="7"/>
  <c r="D210" i="7"/>
  <c r="C210" i="7"/>
  <c r="B210" i="7"/>
  <c r="A210" i="7"/>
  <c r="F209" i="7"/>
  <c r="E209" i="7"/>
  <c r="D209" i="7"/>
  <c r="C209" i="7"/>
  <c r="B209" i="7"/>
  <c r="A209" i="7"/>
  <c r="D208" i="7"/>
  <c r="A208" i="7"/>
  <c r="L209" i="7"/>
  <c r="J209" i="25" s="1"/>
  <c r="L209" i="25" s="1"/>
  <c r="L206" i="7"/>
  <c r="J206" i="25" s="1"/>
  <c r="L206" i="25" s="1"/>
  <c r="F206" i="7"/>
  <c r="E206" i="7"/>
  <c r="D206" i="7"/>
  <c r="C206" i="7"/>
  <c r="B206" i="7"/>
  <c r="A206" i="7"/>
  <c r="L205" i="7"/>
  <c r="J205" i="25" s="1"/>
  <c r="L205" i="25" s="1"/>
  <c r="F205" i="7"/>
  <c r="E205" i="7"/>
  <c r="D205" i="7"/>
  <c r="C205" i="7"/>
  <c r="B205" i="7"/>
  <c r="A205" i="7"/>
  <c r="L204" i="7"/>
  <c r="J204" i="25" s="1"/>
  <c r="L204" i="25" s="1"/>
  <c r="F204" i="7"/>
  <c r="E204" i="7"/>
  <c r="D204" i="7"/>
  <c r="C204" i="7"/>
  <c r="B204" i="7"/>
  <c r="A204" i="7"/>
  <c r="L203" i="7"/>
  <c r="J203" i="25" s="1"/>
  <c r="L203" i="25" s="1"/>
  <c r="F203" i="7"/>
  <c r="E203" i="7"/>
  <c r="D203" i="7"/>
  <c r="C203" i="7"/>
  <c r="B203" i="7"/>
  <c r="A203" i="7"/>
  <c r="L202" i="7"/>
  <c r="J202" i="25" s="1"/>
  <c r="L202" i="25" s="1"/>
  <c r="F202" i="7"/>
  <c r="E202" i="7"/>
  <c r="D202" i="7"/>
  <c r="C202" i="7"/>
  <c r="B202" i="7"/>
  <c r="A202" i="7"/>
  <c r="L201" i="7"/>
  <c r="J201" i="25" s="1"/>
  <c r="L201" i="25" s="1"/>
  <c r="F201" i="7"/>
  <c r="E201" i="7"/>
  <c r="D201" i="7"/>
  <c r="C201" i="7"/>
  <c r="B201" i="7"/>
  <c r="A201" i="7"/>
  <c r="L200" i="7"/>
  <c r="J200" i="25" s="1"/>
  <c r="L200" i="25" s="1"/>
  <c r="F200" i="7"/>
  <c r="E200" i="7"/>
  <c r="D200" i="7"/>
  <c r="C200" i="7"/>
  <c r="B200" i="7"/>
  <c r="A200" i="7"/>
  <c r="L199" i="7"/>
  <c r="J199" i="25" s="1"/>
  <c r="L199" i="25" s="1"/>
  <c r="F199" i="7"/>
  <c r="E199" i="7"/>
  <c r="D199" i="7"/>
  <c r="C199" i="7"/>
  <c r="B199" i="7"/>
  <c r="A199" i="7"/>
  <c r="L198" i="7"/>
  <c r="J198" i="25" s="1"/>
  <c r="L198" i="25" s="1"/>
  <c r="F198" i="7"/>
  <c r="E198" i="7"/>
  <c r="D198" i="7"/>
  <c r="C198" i="7"/>
  <c r="B198" i="7"/>
  <c r="A198" i="7"/>
  <c r="L197" i="7"/>
  <c r="J197" i="25" s="1"/>
  <c r="L197" i="25" s="1"/>
  <c r="F197" i="7"/>
  <c r="E197" i="7"/>
  <c r="D197" i="7"/>
  <c r="C197" i="7"/>
  <c r="B197" i="7"/>
  <c r="A197" i="7"/>
  <c r="L196" i="7"/>
  <c r="J196" i="25" s="1"/>
  <c r="L196" i="25" s="1"/>
  <c r="F196" i="7"/>
  <c r="E196" i="7"/>
  <c r="D196" i="7"/>
  <c r="C196" i="7"/>
  <c r="B196" i="7"/>
  <c r="A196" i="7"/>
  <c r="L195" i="7"/>
  <c r="J195" i="25" s="1"/>
  <c r="L195" i="25" s="1"/>
  <c r="F195" i="7"/>
  <c r="E195" i="7"/>
  <c r="D195" i="7"/>
  <c r="C195" i="7"/>
  <c r="B195" i="7"/>
  <c r="A195" i="7"/>
  <c r="L194" i="7"/>
  <c r="J194" i="25" s="1"/>
  <c r="L194" i="25" s="1"/>
  <c r="F194" i="7"/>
  <c r="E194" i="7"/>
  <c r="D194" i="7"/>
  <c r="C194" i="7"/>
  <c r="B194" i="7"/>
  <c r="A194" i="7"/>
  <c r="L193" i="7"/>
  <c r="J193" i="25" s="1"/>
  <c r="L193" i="25" s="1"/>
  <c r="F193" i="7"/>
  <c r="E193" i="7"/>
  <c r="D193" i="7"/>
  <c r="C193" i="7"/>
  <c r="B193" i="7"/>
  <c r="A193" i="7"/>
  <c r="L192" i="7"/>
  <c r="J192" i="25" s="1"/>
  <c r="L192" i="25" s="1"/>
  <c r="F192" i="7"/>
  <c r="E192" i="7"/>
  <c r="D192" i="7"/>
  <c r="C192" i="7"/>
  <c r="B192" i="7"/>
  <c r="A192" i="7"/>
  <c r="L191" i="7"/>
  <c r="J191" i="25" s="1"/>
  <c r="L191" i="25" s="1"/>
  <c r="F191" i="7"/>
  <c r="E191" i="7"/>
  <c r="D191" i="7"/>
  <c r="C191" i="7"/>
  <c r="B191" i="7"/>
  <c r="A191" i="7"/>
  <c r="L190" i="7"/>
  <c r="J190" i="25" s="1"/>
  <c r="L190" i="25" s="1"/>
  <c r="F190" i="7"/>
  <c r="E190" i="7"/>
  <c r="D190" i="7"/>
  <c r="C190" i="7"/>
  <c r="B190" i="7"/>
  <c r="A190" i="7"/>
  <c r="L189" i="7"/>
  <c r="J189" i="25" s="1"/>
  <c r="L189" i="25" s="1"/>
  <c r="F189" i="7"/>
  <c r="E189" i="7"/>
  <c r="D189" i="7"/>
  <c r="C189" i="7"/>
  <c r="B189" i="7"/>
  <c r="A189" i="7"/>
  <c r="L188" i="7"/>
  <c r="J188" i="25" s="1"/>
  <c r="L188" i="25" s="1"/>
  <c r="F188" i="7"/>
  <c r="E188" i="7"/>
  <c r="D188" i="7"/>
  <c r="C188" i="7"/>
  <c r="B188" i="7"/>
  <c r="A188" i="7"/>
  <c r="L187" i="7"/>
  <c r="J187" i="25" s="1"/>
  <c r="L187" i="25" s="1"/>
  <c r="F187" i="7"/>
  <c r="E187" i="7"/>
  <c r="D187" i="7"/>
  <c r="C187" i="7"/>
  <c r="B187" i="7"/>
  <c r="A187" i="7"/>
  <c r="L186" i="7"/>
  <c r="J186" i="25" s="1"/>
  <c r="L186" i="25" s="1"/>
  <c r="F186" i="7"/>
  <c r="E186" i="7"/>
  <c r="D186" i="7"/>
  <c r="C186" i="7"/>
  <c r="B186" i="7"/>
  <c r="A186" i="7"/>
  <c r="L185" i="7"/>
  <c r="J185" i="25" s="1"/>
  <c r="L185" i="25" s="1"/>
  <c r="F185" i="7"/>
  <c r="E185" i="7"/>
  <c r="D185" i="7"/>
  <c r="C185" i="7"/>
  <c r="B185" i="7"/>
  <c r="A185" i="7"/>
  <c r="L184" i="7"/>
  <c r="J184" i="25" s="1"/>
  <c r="L184" i="25" s="1"/>
  <c r="F184" i="7"/>
  <c r="E184" i="7"/>
  <c r="D184" i="7"/>
  <c r="C184" i="7"/>
  <c r="B184" i="7"/>
  <c r="A184" i="7"/>
  <c r="L183" i="7"/>
  <c r="J183" i="25" s="1"/>
  <c r="L183" i="25" s="1"/>
  <c r="F183" i="7"/>
  <c r="E183" i="7"/>
  <c r="D183" i="7"/>
  <c r="C183" i="7"/>
  <c r="B183" i="7"/>
  <c r="A183" i="7"/>
  <c r="L182" i="7"/>
  <c r="J182" i="25" s="1"/>
  <c r="L182" i="25" s="1"/>
  <c r="F182" i="7"/>
  <c r="E182" i="7"/>
  <c r="D182" i="7"/>
  <c r="C182" i="7"/>
  <c r="B182" i="7"/>
  <c r="A182" i="7"/>
  <c r="L181" i="7"/>
  <c r="J181" i="25" s="1"/>
  <c r="L181" i="25" s="1"/>
  <c r="F181" i="7"/>
  <c r="E181" i="7"/>
  <c r="D181" i="7"/>
  <c r="C181" i="7"/>
  <c r="B181" i="7"/>
  <c r="A181" i="7"/>
  <c r="L180" i="7"/>
  <c r="J180" i="25" s="1"/>
  <c r="L180" i="25" s="1"/>
  <c r="F180" i="7"/>
  <c r="E180" i="7"/>
  <c r="D180" i="7"/>
  <c r="C180" i="7"/>
  <c r="B180" i="7"/>
  <c r="A180" i="7"/>
  <c r="L179" i="7"/>
  <c r="J179" i="25" s="1"/>
  <c r="L179" i="25" s="1"/>
  <c r="F179" i="7"/>
  <c r="E179" i="7"/>
  <c r="D179" i="7"/>
  <c r="C179" i="7"/>
  <c r="B179" i="7"/>
  <c r="A179" i="7"/>
  <c r="L178" i="7"/>
  <c r="J178" i="25" s="1"/>
  <c r="L178" i="25" s="1"/>
  <c r="F178" i="7"/>
  <c r="E178" i="7"/>
  <c r="D178" i="7"/>
  <c r="C178" i="7"/>
  <c r="B178" i="7"/>
  <c r="A178" i="7"/>
  <c r="F177" i="7"/>
  <c r="E177" i="7"/>
  <c r="D177" i="7"/>
  <c r="C177" i="7"/>
  <c r="B177" i="7"/>
  <c r="A177" i="7"/>
  <c r="D176" i="7"/>
  <c r="A176" i="7"/>
  <c r="L177" i="7"/>
  <c r="J177" i="25" s="1"/>
  <c r="L177" i="25" s="1"/>
  <c r="P180" i="25" l="1"/>
  <c r="J180" i="26"/>
  <c r="L180" i="26" s="1"/>
  <c r="J192" i="26"/>
  <c r="L192" i="26" s="1"/>
  <c r="P192" i="25"/>
  <c r="J204" i="26"/>
  <c r="L204" i="26" s="1"/>
  <c r="P204" i="25"/>
  <c r="J216" i="26"/>
  <c r="L216" i="26" s="1"/>
  <c r="P216" i="25"/>
  <c r="J228" i="26"/>
  <c r="L228" i="26" s="1"/>
  <c r="P228" i="25"/>
  <c r="J252" i="26"/>
  <c r="L252" i="26" s="1"/>
  <c r="P252" i="25"/>
  <c r="J264" i="26"/>
  <c r="L264" i="26" s="1"/>
  <c r="P264" i="25"/>
  <c r="P281" i="25"/>
  <c r="J281" i="26"/>
  <c r="L281" i="26" s="1"/>
  <c r="P293" i="25"/>
  <c r="J293" i="26"/>
  <c r="L293" i="26" s="1"/>
  <c r="P561" i="7"/>
  <c r="J310" i="26"/>
  <c r="L310" i="26" s="1"/>
  <c r="P310" i="25"/>
  <c r="J322" i="26"/>
  <c r="L322" i="26" s="1"/>
  <c r="P322" i="25"/>
  <c r="J334" i="26"/>
  <c r="L334" i="26" s="1"/>
  <c r="P334" i="25"/>
  <c r="P933" i="26"/>
  <c r="J933" i="27"/>
  <c r="L933" i="27" s="1"/>
  <c r="P777" i="26"/>
  <c r="J777" i="27"/>
  <c r="L777" i="27" s="1"/>
  <c r="J694" i="27"/>
  <c r="L694" i="27" s="1"/>
  <c r="P694" i="26"/>
  <c r="P612" i="26"/>
  <c r="J612" i="27"/>
  <c r="L612" i="27" s="1"/>
  <c r="J540" i="27"/>
  <c r="L540" i="27" s="1"/>
  <c r="P540" i="26"/>
  <c r="P449" i="26"/>
  <c r="J449" i="27"/>
  <c r="L449" i="27" s="1"/>
  <c r="P370" i="26"/>
  <c r="J370" i="27"/>
  <c r="L370" i="27" s="1"/>
  <c r="J782" i="27"/>
  <c r="L782" i="27" s="1"/>
  <c r="P782" i="26"/>
  <c r="J722" i="27"/>
  <c r="L722" i="27" s="1"/>
  <c r="P722" i="26"/>
  <c r="P641" i="26"/>
  <c r="J641" i="27"/>
  <c r="L641" i="27" s="1"/>
  <c r="J557" i="27"/>
  <c r="L557" i="27" s="1"/>
  <c r="P557" i="26"/>
  <c r="J478" i="27"/>
  <c r="L478" i="27" s="1"/>
  <c r="P478" i="26"/>
  <c r="P406" i="26"/>
  <c r="J406" i="27"/>
  <c r="L406" i="27" s="1"/>
  <c r="J960" i="27"/>
  <c r="L960" i="27" s="1"/>
  <c r="P960" i="26"/>
  <c r="P586" i="26"/>
  <c r="J586" i="27"/>
  <c r="L586" i="27" s="1"/>
  <c r="P514" i="26"/>
  <c r="J514" i="27"/>
  <c r="L514" i="27" s="1"/>
  <c r="P435" i="26"/>
  <c r="J435" i="27"/>
  <c r="L435" i="27" s="1"/>
  <c r="J351" i="27"/>
  <c r="L351" i="27" s="1"/>
  <c r="P351" i="26"/>
  <c r="J900" i="27"/>
  <c r="L900" i="27" s="1"/>
  <c r="P900" i="26"/>
  <c r="J804" i="27"/>
  <c r="L804" i="27" s="1"/>
  <c r="P804" i="26"/>
  <c r="P732" i="26"/>
  <c r="J732" i="27"/>
  <c r="L732" i="27" s="1"/>
  <c r="J639" i="27"/>
  <c r="L639" i="27" s="1"/>
  <c r="P639" i="26"/>
  <c r="J555" i="27"/>
  <c r="L555" i="27" s="1"/>
  <c r="P555" i="26"/>
  <c r="P476" i="26"/>
  <c r="J476" i="27"/>
  <c r="L476" i="27" s="1"/>
  <c r="P397" i="26"/>
  <c r="J397" i="27"/>
  <c r="L397" i="27" s="1"/>
  <c r="J821" i="27"/>
  <c r="L821" i="27" s="1"/>
  <c r="P821" i="26"/>
  <c r="J737" i="27"/>
  <c r="L737" i="27" s="1"/>
  <c r="P737" i="26"/>
  <c r="P668" i="26"/>
  <c r="J668" i="27"/>
  <c r="L668" i="27" s="1"/>
  <c r="P500" i="26"/>
  <c r="J500" i="27"/>
  <c r="L500" i="27" s="1"/>
  <c r="P421" i="26"/>
  <c r="J421" i="27"/>
  <c r="L421" i="27" s="1"/>
  <c r="J886" i="27"/>
  <c r="L886" i="27" s="1"/>
  <c r="P886" i="26"/>
  <c r="P618" i="26"/>
  <c r="J618" i="27"/>
  <c r="L618" i="27" s="1"/>
  <c r="P388" i="26"/>
  <c r="J388" i="27"/>
  <c r="L388" i="27" s="1"/>
  <c r="P949" i="26"/>
  <c r="J949" i="27"/>
  <c r="L949" i="27" s="1"/>
  <c r="P788" i="26"/>
  <c r="J788" i="27"/>
  <c r="L788" i="27" s="1"/>
  <c r="P872" i="26"/>
  <c r="J872" i="27"/>
  <c r="L872" i="27" s="1"/>
  <c r="J556" i="27"/>
  <c r="L556" i="27" s="1"/>
  <c r="P556" i="26"/>
  <c r="P762" i="26"/>
  <c r="J762" i="27"/>
  <c r="L762" i="27" s="1"/>
  <c r="P858" i="26"/>
  <c r="J858" i="27"/>
  <c r="L858" i="27" s="1"/>
  <c r="P708" i="26"/>
  <c r="J708" i="27"/>
  <c r="L708" i="27" s="1"/>
  <c r="J566" i="27"/>
  <c r="L566" i="27" s="1"/>
  <c r="P566" i="26"/>
  <c r="P403" i="26"/>
  <c r="J403" i="27"/>
  <c r="L403" i="27" s="1"/>
  <c r="J892" i="27"/>
  <c r="L892" i="27" s="1"/>
  <c r="P892" i="26"/>
  <c r="P420" i="26"/>
  <c r="J420" i="27"/>
  <c r="L420" i="27" s="1"/>
  <c r="J199" i="26"/>
  <c r="L199" i="26" s="1"/>
  <c r="P199" i="25"/>
  <c r="J211" i="26"/>
  <c r="L211" i="26" s="1"/>
  <c r="P211" i="25"/>
  <c r="J223" i="26"/>
  <c r="L223" i="26" s="1"/>
  <c r="P223" i="25"/>
  <c r="J235" i="26"/>
  <c r="L235" i="26" s="1"/>
  <c r="P235" i="25"/>
  <c r="J247" i="26"/>
  <c r="L247" i="26" s="1"/>
  <c r="P247" i="25"/>
  <c r="J259" i="26"/>
  <c r="L259" i="26" s="1"/>
  <c r="P259" i="25"/>
  <c r="P276" i="25"/>
  <c r="J276" i="26"/>
  <c r="L276" i="26" s="1"/>
  <c r="J288" i="26"/>
  <c r="L288" i="26" s="1"/>
  <c r="P288" i="25"/>
  <c r="J300" i="26"/>
  <c r="L300" i="26" s="1"/>
  <c r="P300" i="25"/>
  <c r="J561" i="26"/>
  <c r="L561" i="26" s="1"/>
  <c r="P561" i="25"/>
  <c r="P317" i="25"/>
  <c r="J317" i="26"/>
  <c r="L317" i="26" s="1"/>
  <c r="P329" i="25"/>
  <c r="J329" i="26"/>
  <c r="L329" i="26" s="1"/>
  <c r="P365" i="26"/>
  <c r="J365" i="27"/>
  <c r="L365" i="27" s="1"/>
  <c r="P938" i="26"/>
  <c r="J938" i="27"/>
  <c r="L938" i="27" s="1"/>
  <c r="J861" i="27"/>
  <c r="L861" i="27" s="1"/>
  <c r="P861" i="26"/>
  <c r="P711" i="26"/>
  <c r="J711" i="27"/>
  <c r="L711" i="27" s="1"/>
  <c r="P716" i="26"/>
  <c r="J716" i="27"/>
  <c r="L716" i="27" s="1"/>
  <c r="P888" i="26"/>
  <c r="J888" i="27"/>
  <c r="L888" i="27" s="1"/>
  <c r="P452" i="26"/>
  <c r="J452" i="27"/>
  <c r="L452" i="27" s="1"/>
  <c r="P572" i="26"/>
  <c r="J572" i="27"/>
  <c r="L572" i="27" s="1"/>
  <c r="J802" i="27"/>
  <c r="L802" i="27" s="1"/>
  <c r="P802" i="26"/>
  <c r="P730" i="26"/>
  <c r="J730" i="27"/>
  <c r="L730" i="27" s="1"/>
  <c r="P661" i="26"/>
  <c r="J661" i="27"/>
  <c r="L661" i="27" s="1"/>
  <c r="P577" i="26"/>
  <c r="J577" i="27"/>
  <c r="L577" i="27" s="1"/>
  <c r="J486" i="27"/>
  <c r="L486" i="27" s="1"/>
  <c r="P486" i="26"/>
  <c r="P414" i="26"/>
  <c r="J414" i="27"/>
  <c r="L414" i="27" s="1"/>
  <c r="J354" i="27"/>
  <c r="L354" i="27" s="1"/>
  <c r="P354" i="26"/>
  <c r="P915" i="26"/>
  <c r="J915" i="27"/>
  <c r="L915" i="27" s="1"/>
  <c r="P843" i="26"/>
  <c r="J843" i="27"/>
  <c r="L843" i="27" s="1"/>
  <c r="J759" i="27"/>
  <c r="L759" i="27" s="1"/>
  <c r="P759" i="26"/>
  <c r="P700" i="26"/>
  <c r="J700" i="27"/>
  <c r="L700" i="27" s="1"/>
  <c r="J546" i="27"/>
  <c r="L546" i="27" s="1"/>
  <c r="P546" i="26"/>
  <c r="P479" i="26"/>
  <c r="J479" i="27"/>
  <c r="L479" i="27" s="1"/>
  <c r="J867" i="27"/>
  <c r="L867" i="27" s="1"/>
  <c r="P867" i="26"/>
  <c r="P717" i="26"/>
  <c r="J717" i="27"/>
  <c r="L717" i="27" s="1"/>
  <c r="P647" i="26"/>
  <c r="J647" i="27"/>
  <c r="L647" i="27" s="1"/>
  <c r="J563" i="27"/>
  <c r="L563" i="27" s="1"/>
  <c r="P563" i="26"/>
  <c r="P472" i="26"/>
  <c r="J472" i="27"/>
  <c r="L472" i="27" s="1"/>
  <c r="J393" i="27"/>
  <c r="L393" i="27" s="1"/>
  <c r="P393" i="26"/>
  <c r="J954" i="27"/>
  <c r="L954" i="27" s="1"/>
  <c r="P954" i="26"/>
  <c r="P781" i="26"/>
  <c r="J781" i="27"/>
  <c r="L781" i="27" s="1"/>
  <c r="J710" i="27"/>
  <c r="L710" i="27" s="1"/>
  <c r="P710" i="26"/>
  <c r="P640" i="26"/>
  <c r="J640" i="27"/>
  <c r="L640" i="27" s="1"/>
  <c r="P477" i="26"/>
  <c r="J477" i="27"/>
  <c r="L477" i="27" s="1"/>
  <c r="P398" i="26"/>
  <c r="J398" i="27"/>
  <c r="L398" i="27" s="1"/>
  <c r="P959" i="26"/>
  <c r="J959" i="27"/>
  <c r="L959" i="27" s="1"/>
  <c r="J894" i="27"/>
  <c r="L894" i="27" s="1"/>
  <c r="P894" i="26"/>
  <c r="P834" i="26"/>
  <c r="J834" i="27"/>
  <c r="L834" i="27" s="1"/>
  <c r="J703" i="27"/>
  <c r="L703" i="27" s="1"/>
  <c r="P703" i="26"/>
  <c r="P621" i="26"/>
  <c r="J621" i="27"/>
  <c r="L621" i="27" s="1"/>
  <c r="J537" i="27"/>
  <c r="L537" i="27" s="1"/>
  <c r="P537" i="26"/>
  <c r="P470" i="26"/>
  <c r="J470" i="27"/>
  <c r="L470" i="27" s="1"/>
  <c r="J391" i="27"/>
  <c r="L391" i="27" s="1"/>
  <c r="P391" i="26"/>
  <c r="J952" i="27"/>
  <c r="L952" i="27" s="1"/>
  <c r="P952" i="26"/>
  <c r="P554" i="26"/>
  <c r="J554" i="27"/>
  <c r="L554" i="27" s="1"/>
  <c r="P957" i="26"/>
  <c r="J957" i="27"/>
  <c r="L957" i="27" s="1"/>
  <c r="J820" i="27"/>
  <c r="L820" i="27" s="1"/>
  <c r="P820" i="26"/>
  <c r="J736" i="27"/>
  <c r="L736" i="27" s="1"/>
  <c r="P736" i="26"/>
  <c r="J667" i="27"/>
  <c r="L667" i="27" s="1"/>
  <c r="P667" i="26"/>
  <c r="P583" i="26"/>
  <c r="J583" i="27"/>
  <c r="L583" i="27" s="1"/>
  <c r="P499" i="26"/>
  <c r="J499" i="27"/>
  <c r="L499" i="27" s="1"/>
  <c r="J187" i="26"/>
  <c r="L187" i="26" s="1"/>
  <c r="P187" i="25"/>
  <c r="J182" i="26"/>
  <c r="L182" i="26" s="1"/>
  <c r="P182" i="25"/>
  <c r="P194" i="25"/>
  <c r="J194" i="26"/>
  <c r="L194" i="26" s="1"/>
  <c r="J206" i="26"/>
  <c r="L206" i="26" s="1"/>
  <c r="P206" i="25"/>
  <c r="J218" i="26"/>
  <c r="L218" i="26" s="1"/>
  <c r="P218" i="25"/>
  <c r="J230" i="26"/>
  <c r="L230" i="26" s="1"/>
  <c r="P230" i="25"/>
  <c r="P242" i="25"/>
  <c r="J242" i="26"/>
  <c r="L242" i="26" s="1"/>
  <c r="P254" i="25"/>
  <c r="J254" i="26"/>
  <c r="L254" i="26" s="1"/>
  <c r="J266" i="26"/>
  <c r="L266" i="26" s="1"/>
  <c r="P266" i="25"/>
  <c r="J283" i="26"/>
  <c r="L283" i="26" s="1"/>
  <c r="P283" i="25"/>
  <c r="J295" i="26"/>
  <c r="L295" i="26" s="1"/>
  <c r="P295" i="25"/>
  <c r="J593" i="26"/>
  <c r="L593" i="26" s="1"/>
  <c r="P593" i="25"/>
  <c r="J312" i="26"/>
  <c r="L312" i="26" s="1"/>
  <c r="P312" i="25"/>
  <c r="J324" i="26"/>
  <c r="L324" i="26" s="1"/>
  <c r="P324" i="25"/>
  <c r="P921" i="26"/>
  <c r="J921" i="27"/>
  <c r="L921" i="27" s="1"/>
  <c r="P837" i="26"/>
  <c r="J837" i="27"/>
  <c r="L837" i="27" s="1"/>
  <c r="J765" i="27"/>
  <c r="L765" i="27" s="1"/>
  <c r="P765" i="26"/>
  <c r="P684" i="26"/>
  <c r="J684" i="27"/>
  <c r="L684" i="27" s="1"/>
  <c r="J600" i="27"/>
  <c r="L600" i="27" s="1"/>
  <c r="P600" i="26"/>
  <c r="P516" i="26"/>
  <c r="J516" i="27"/>
  <c r="L516" i="27" s="1"/>
  <c r="J437" i="27"/>
  <c r="L437" i="27" s="1"/>
  <c r="P437" i="26"/>
  <c r="P842" i="26"/>
  <c r="J842" i="27"/>
  <c r="L842" i="27" s="1"/>
  <c r="J629" i="27"/>
  <c r="L629" i="27" s="1"/>
  <c r="P629" i="26"/>
  <c r="J545" i="27"/>
  <c r="L545" i="27" s="1"/>
  <c r="P545" i="26"/>
  <c r="P466" i="26"/>
  <c r="J466" i="27"/>
  <c r="L466" i="27" s="1"/>
  <c r="P387" i="26"/>
  <c r="J387" i="27"/>
  <c r="L387" i="27" s="1"/>
  <c r="J948" i="27"/>
  <c r="L948" i="27" s="1"/>
  <c r="P948" i="26"/>
  <c r="P878" i="26"/>
  <c r="J878" i="27"/>
  <c r="L878" i="27" s="1"/>
  <c r="J799" i="27"/>
  <c r="L799" i="27" s="1"/>
  <c r="P799" i="26"/>
  <c r="P646" i="26"/>
  <c r="J646" i="27"/>
  <c r="L646" i="27" s="1"/>
  <c r="P574" i="26"/>
  <c r="J574" i="27"/>
  <c r="L574" i="27" s="1"/>
  <c r="J502" i="27"/>
  <c r="L502" i="27" s="1"/>
  <c r="P502" i="26"/>
  <c r="J423" i="27"/>
  <c r="L423" i="27" s="1"/>
  <c r="P423" i="26"/>
  <c r="J339" i="27"/>
  <c r="L339" i="27" s="1"/>
  <c r="P339" i="26"/>
  <c r="P792" i="26"/>
  <c r="J792" i="27"/>
  <c r="L792" i="27" s="1"/>
  <c r="J709" i="27"/>
  <c r="L709" i="27" s="1"/>
  <c r="P709" i="26"/>
  <c r="P627" i="26"/>
  <c r="J627" i="27"/>
  <c r="L627" i="27" s="1"/>
  <c r="J543" i="27"/>
  <c r="L543" i="27" s="1"/>
  <c r="P543" i="26"/>
  <c r="J385" i="27"/>
  <c r="L385" i="27" s="1"/>
  <c r="P385" i="26"/>
  <c r="J946" i="27"/>
  <c r="L946" i="27" s="1"/>
  <c r="P946" i="26"/>
  <c r="P876" i="26"/>
  <c r="J876" i="27"/>
  <c r="L876" i="27" s="1"/>
  <c r="J809" i="27"/>
  <c r="L809" i="27" s="1"/>
  <c r="P809" i="26"/>
  <c r="J725" i="27"/>
  <c r="L725" i="27" s="1"/>
  <c r="P725" i="26"/>
  <c r="P644" i="26"/>
  <c r="J644" i="27"/>
  <c r="L644" i="27" s="1"/>
  <c r="P493" i="26"/>
  <c r="J493" i="27"/>
  <c r="L493" i="27" s="1"/>
  <c r="P409" i="26"/>
  <c r="J409" i="27"/>
  <c r="L409" i="27" s="1"/>
  <c r="P951" i="26"/>
  <c r="J951" i="27"/>
  <c r="L951" i="27" s="1"/>
  <c r="J869" i="27"/>
  <c r="L869" i="27" s="1"/>
  <c r="P869" i="26"/>
  <c r="J376" i="27"/>
  <c r="L376" i="27" s="1"/>
  <c r="P376" i="26"/>
  <c r="J635" i="27"/>
  <c r="L635" i="27" s="1"/>
  <c r="P635" i="26"/>
  <c r="P945" i="26"/>
  <c r="J945" i="27"/>
  <c r="L945" i="27" s="1"/>
  <c r="P691" i="26"/>
  <c r="J691" i="27"/>
  <c r="L691" i="27" s="1"/>
  <c r="J767" i="27"/>
  <c r="L767" i="27" s="1"/>
  <c r="P767" i="26"/>
  <c r="J696" i="27"/>
  <c r="L696" i="27" s="1"/>
  <c r="P696" i="26"/>
  <c r="J626" i="27"/>
  <c r="L626" i="27" s="1"/>
  <c r="P626" i="26"/>
  <c r="J475" i="27"/>
  <c r="L475" i="27" s="1"/>
  <c r="P475" i="26"/>
  <c r="P396" i="26"/>
  <c r="J396" i="27"/>
  <c r="L396" i="27" s="1"/>
  <c r="J808" i="27"/>
  <c r="L808" i="27" s="1"/>
  <c r="P808" i="26"/>
  <c r="P724" i="26"/>
  <c r="J724" i="27"/>
  <c r="L724" i="27" s="1"/>
  <c r="J213" i="26"/>
  <c r="L213" i="26" s="1"/>
  <c r="P213" i="25"/>
  <c r="J225" i="26"/>
  <c r="L225" i="26" s="1"/>
  <c r="P225" i="25"/>
  <c r="J237" i="26"/>
  <c r="L237" i="26" s="1"/>
  <c r="P237" i="25"/>
  <c r="P249" i="25"/>
  <c r="J249" i="26"/>
  <c r="L249" i="26" s="1"/>
  <c r="P261" i="25"/>
  <c r="J261" i="26"/>
  <c r="L261" i="26" s="1"/>
  <c r="J278" i="26"/>
  <c r="L278" i="26" s="1"/>
  <c r="P278" i="25"/>
  <c r="J290" i="26"/>
  <c r="L290" i="26" s="1"/>
  <c r="P290" i="25"/>
  <c r="J302" i="26"/>
  <c r="L302" i="26" s="1"/>
  <c r="P302" i="25"/>
  <c r="J625" i="26"/>
  <c r="L625" i="26" s="1"/>
  <c r="P625" i="25"/>
  <c r="J307" i="26"/>
  <c r="L307" i="26" s="1"/>
  <c r="P307" i="25"/>
  <c r="J319" i="26"/>
  <c r="L319" i="26" s="1"/>
  <c r="P319" i="25"/>
  <c r="J331" i="26"/>
  <c r="L331" i="26" s="1"/>
  <c r="P331" i="25"/>
  <c r="P909" i="26"/>
  <c r="J909" i="27"/>
  <c r="L909" i="27" s="1"/>
  <c r="P672" i="26"/>
  <c r="J672" i="27"/>
  <c r="L672" i="27" s="1"/>
  <c r="P588" i="26"/>
  <c r="J588" i="27"/>
  <c r="L588" i="27" s="1"/>
  <c r="P926" i="26"/>
  <c r="J926" i="27"/>
  <c r="L926" i="27" s="1"/>
  <c r="P931" i="26"/>
  <c r="J931" i="27"/>
  <c r="L931" i="27" s="1"/>
  <c r="P787" i="26"/>
  <c r="J787" i="27"/>
  <c r="L787" i="27" s="1"/>
  <c r="P411" i="26"/>
  <c r="J411" i="27"/>
  <c r="L411" i="27" s="1"/>
  <c r="P965" i="26"/>
  <c r="J965" i="27"/>
  <c r="L965" i="27" s="1"/>
  <c r="P780" i="26"/>
  <c r="J780" i="27"/>
  <c r="L780" i="27" s="1"/>
  <c r="P440" i="26"/>
  <c r="J440" i="27"/>
  <c r="L440" i="27" s="1"/>
  <c r="P864" i="26"/>
  <c r="J864" i="27"/>
  <c r="L864" i="27" s="1"/>
  <c r="P790" i="26"/>
  <c r="J790" i="27"/>
  <c r="L790" i="27" s="1"/>
  <c r="P913" i="26"/>
  <c r="J913" i="27"/>
  <c r="L913" i="27" s="1"/>
  <c r="P649" i="26"/>
  <c r="J649" i="27"/>
  <c r="L649" i="27" s="1"/>
  <c r="J565" i="27"/>
  <c r="L565" i="27" s="1"/>
  <c r="P565" i="26"/>
  <c r="J474" i="27"/>
  <c r="L474" i="27" s="1"/>
  <c r="P474" i="26"/>
  <c r="J402" i="27"/>
  <c r="L402" i="27" s="1"/>
  <c r="P402" i="26"/>
  <c r="J342" i="27"/>
  <c r="L342" i="27" s="1"/>
  <c r="P342" i="26"/>
  <c r="J903" i="27"/>
  <c r="L903" i="27" s="1"/>
  <c r="P903" i="26"/>
  <c r="P831" i="26"/>
  <c r="J831" i="27"/>
  <c r="L831" i="27" s="1"/>
  <c r="P747" i="26"/>
  <c r="J747" i="27"/>
  <c r="L747" i="27" s="1"/>
  <c r="P678" i="26"/>
  <c r="J678" i="27"/>
  <c r="L678" i="27" s="1"/>
  <c r="P606" i="26"/>
  <c r="J606" i="27"/>
  <c r="L606" i="27" s="1"/>
  <c r="J534" i="27"/>
  <c r="L534" i="27" s="1"/>
  <c r="P534" i="26"/>
  <c r="P467" i="26"/>
  <c r="J467" i="27"/>
  <c r="L467" i="27" s="1"/>
  <c r="P932" i="26"/>
  <c r="J932" i="27"/>
  <c r="L932" i="27" s="1"/>
  <c r="J855" i="27"/>
  <c r="L855" i="27" s="1"/>
  <c r="P855" i="26"/>
  <c r="J776" i="27"/>
  <c r="L776" i="27" s="1"/>
  <c r="P776" i="26"/>
  <c r="J705" i="27"/>
  <c r="L705" i="27" s="1"/>
  <c r="P705" i="26"/>
  <c r="J551" i="27"/>
  <c r="L551" i="27" s="1"/>
  <c r="P551" i="26"/>
  <c r="P460" i="26"/>
  <c r="J460" i="27"/>
  <c r="L460" i="27" s="1"/>
  <c r="J381" i="27"/>
  <c r="L381" i="27" s="1"/>
  <c r="P381" i="26"/>
  <c r="J860" i="27"/>
  <c r="L860" i="27" s="1"/>
  <c r="P860" i="26"/>
  <c r="P769" i="26"/>
  <c r="J769" i="27"/>
  <c r="L769" i="27" s="1"/>
  <c r="P698" i="26"/>
  <c r="J698" i="27"/>
  <c r="L698" i="27" s="1"/>
  <c r="J628" i="27"/>
  <c r="L628" i="27" s="1"/>
  <c r="P628" i="26"/>
  <c r="J544" i="27"/>
  <c r="L544" i="27" s="1"/>
  <c r="P544" i="26"/>
  <c r="P453" i="26"/>
  <c r="J453" i="27"/>
  <c r="L453" i="27" s="1"/>
  <c r="J386" i="27"/>
  <c r="L386" i="27" s="1"/>
  <c r="P386" i="26"/>
  <c r="J947" i="27"/>
  <c r="L947" i="27" s="1"/>
  <c r="P947" i="26"/>
  <c r="J882" i="27"/>
  <c r="L882" i="27" s="1"/>
  <c r="P882" i="26"/>
  <c r="J822" i="27"/>
  <c r="L822" i="27" s="1"/>
  <c r="P822" i="26"/>
  <c r="P750" i="26"/>
  <c r="J750" i="27"/>
  <c r="L750" i="27" s="1"/>
  <c r="P609" i="26"/>
  <c r="J609" i="27"/>
  <c r="L609" i="27" s="1"/>
  <c r="P525" i="26"/>
  <c r="J525" i="27"/>
  <c r="L525" i="27" s="1"/>
  <c r="P458" i="26"/>
  <c r="J458" i="27"/>
  <c r="L458" i="27" s="1"/>
  <c r="J379" i="27"/>
  <c r="L379" i="27" s="1"/>
  <c r="P379" i="26"/>
  <c r="P935" i="26"/>
  <c r="J935" i="27"/>
  <c r="L935" i="27" s="1"/>
  <c r="J839" i="27"/>
  <c r="L839" i="27" s="1"/>
  <c r="P839" i="26"/>
  <c r="P686" i="26"/>
  <c r="J686" i="27"/>
  <c r="L686" i="27" s="1"/>
  <c r="J614" i="27"/>
  <c r="L614" i="27" s="1"/>
  <c r="P614" i="26"/>
  <c r="J542" i="27"/>
  <c r="L542" i="27" s="1"/>
  <c r="P542" i="26"/>
  <c r="P875" i="26"/>
  <c r="J875" i="27"/>
  <c r="L875" i="27" s="1"/>
  <c r="P643" i="26"/>
  <c r="J643" i="27"/>
  <c r="L643" i="27" s="1"/>
  <c r="J571" i="27"/>
  <c r="L571" i="27" s="1"/>
  <c r="P571" i="26"/>
  <c r="P492" i="26"/>
  <c r="J492" i="27"/>
  <c r="L492" i="27" s="1"/>
  <c r="J408" i="27"/>
  <c r="L408" i="27" s="1"/>
  <c r="P408" i="26"/>
  <c r="J209" i="26"/>
  <c r="L209" i="26" s="1"/>
  <c r="P209" i="25"/>
  <c r="J184" i="26"/>
  <c r="L184" i="26" s="1"/>
  <c r="P184" i="25"/>
  <c r="J196" i="26"/>
  <c r="L196" i="26" s="1"/>
  <c r="P196" i="25"/>
  <c r="J220" i="26"/>
  <c r="L220" i="26" s="1"/>
  <c r="P220" i="25"/>
  <c r="J232" i="26"/>
  <c r="L232" i="26" s="1"/>
  <c r="P232" i="25"/>
  <c r="J244" i="26"/>
  <c r="L244" i="26" s="1"/>
  <c r="P244" i="25"/>
  <c r="J256" i="26"/>
  <c r="L256" i="26" s="1"/>
  <c r="P256" i="25"/>
  <c r="J268" i="26"/>
  <c r="L268" i="26" s="1"/>
  <c r="P268" i="25"/>
  <c r="P285" i="25"/>
  <c r="J285" i="26"/>
  <c r="L285" i="26" s="1"/>
  <c r="J297" i="26"/>
  <c r="L297" i="26" s="1"/>
  <c r="P297" i="25"/>
  <c r="J305" i="26"/>
  <c r="L305" i="26" s="1"/>
  <c r="P305" i="25"/>
  <c r="J657" i="26"/>
  <c r="L657" i="26" s="1"/>
  <c r="P657" i="25"/>
  <c r="J314" i="26"/>
  <c r="L314" i="26" s="1"/>
  <c r="P314" i="25"/>
  <c r="J326" i="26"/>
  <c r="L326" i="26" s="1"/>
  <c r="P326" i="25"/>
  <c r="P825" i="26"/>
  <c r="J825" i="27"/>
  <c r="L825" i="27" s="1"/>
  <c r="P741" i="26"/>
  <c r="J741" i="27"/>
  <c r="L741" i="27" s="1"/>
  <c r="P504" i="26"/>
  <c r="J504" i="27"/>
  <c r="L504" i="27" s="1"/>
  <c r="P425" i="26"/>
  <c r="J425" i="27"/>
  <c r="L425" i="27" s="1"/>
  <c r="P353" i="26"/>
  <c r="J353" i="27"/>
  <c r="L353" i="27" s="1"/>
  <c r="P830" i="26"/>
  <c r="J830" i="27"/>
  <c r="L830" i="27" s="1"/>
  <c r="J770" i="27"/>
  <c r="L770" i="27" s="1"/>
  <c r="P770" i="26"/>
  <c r="J699" i="27"/>
  <c r="L699" i="27" s="1"/>
  <c r="P699" i="26"/>
  <c r="P617" i="26"/>
  <c r="J617" i="27"/>
  <c r="L617" i="27" s="1"/>
  <c r="J533" i="27"/>
  <c r="L533" i="27" s="1"/>
  <c r="P533" i="26"/>
  <c r="P454" i="26"/>
  <c r="J454" i="27"/>
  <c r="L454" i="27" s="1"/>
  <c r="P375" i="26"/>
  <c r="J375" i="27"/>
  <c r="L375" i="27" s="1"/>
  <c r="P866" i="26"/>
  <c r="J866" i="27"/>
  <c r="L866" i="27" s="1"/>
  <c r="P704" i="26"/>
  <c r="J704" i="27"/>
  <c r="L704" i="27" s="1"/>
  <c r="P634" i="26"/>
  <c r="J634" i="27"/>
  <c r="L634" i="27" s="1"/>
  <c r="J562" i="27"/>
  <c r="L562" i="27" s="1"/>
  <c r="P562" i="26"/>
  <c r="J483" i="27"/>
  <c r="L483" i="27" s="1"/>
  <c r="P483" i="26"/>
  <c r="P871" i="26"/>
  <c r="J871" i="27"/>
  <c r="L871" i="27" s="1"/>
  <c r="J697" i="27"/>
  <c r="L697" i="27" s="1"/>
  <c r="P697" i="26"/>
  <c r="P615" i="26"/>
  <c r="J615" i="27"/>
  <c r="L615" i="27" s="1"/>
  <c r="J531" i="27"/>
  <c r="L531" i="27" s="1"/>
  <c r="P531" i="26"/>
  <c r="P373" i="26"/>
  <c r="J373" i="27"/>
  <c r="L373" i="27" s="1"/>
  <c r="P941" i="26"/>
  <c r="J941" i="27"/>
  <c r="L941" i="27" s="1"/>
  <c r="J797" i="27"/>
  <c r="L797" i="27" s="1"/>
  <c r="P797" i="26"/>
  <c r="P714" i="26"/>
  <c r="J714" i="27"/>
  <c r="L714" i="27" s="1"/>
  <c r="P632" i="26"/>
  <c r="J632" i="27"/>
  <c r="L632" i="27" s="1"/>
  <c r="P548" i="26"/>
  <c r="J548" i="27"/>
  <c r="L548" i="27" s="1"/>
  <c r="P481" i="26"/>
  <c r="J481" i="27"/>
  <c r="L481" i="27" s="1"/>
  <c r="J390" i="27"/>
  <c r="L390" i="27" s="1"/>
  <c r="P390" i="26"/>
  <c r="P934" i="26"/>
  <c r="J934" i="27"/>
  <c r="L934" i="27" s="1"/>
  <c r="J857" i="27"/>
  <c r="L857" i="27" s="1"/>
  <c r="P857" i="26"/>
  <c r="P778" i="26"/>
  <c r="J778" i="27"/>
  <c r="L778" i="27" s="1"/>
  <c r="P707" i="26"/>
  <c r="J707" i="27"/>
  <c r="L707" i="27" s="1"/>
  <c r="P819" i="26"/>
  <c r="J819" i="27"/>
  <c r="L819" i="27" s="1"/>
  <c r="P666" i="26"/>
  <c r="J666" i="27"/>
  <c r="L666" i="27" s="1"/>
  <c r="J594" i="27"/>
  <c r="L594" i="27" s="1"/>
  <c r="P594" i="26"/>
  <c r="J532" i="27"/>
  <c r="L532" i="27" s="1"/>
  <c r="P532" i="26"/>
  <c r="P681" i="26"/>
  <c r="J681" i="27"/>
  <c r="L681" i="27" s="1"/>
  <c r="J755" i="27"/>
  <c r="L755" i="27" s="1"/>
  <c r="P755" i="26"/>
  <c r="J451" i="27"/>
  <c r="L451" i="27" s="1"/>
  <c r="P451" i="26"/>
  <c r="P384" i="26"/>
  <c r="J384" i="27"/>
  <c r="L384" i="27" s="1"/>
  <c r="P940" i="26"/>
  <c r="J940" i="27"/>
  <c r="L940" i="27" s="1"/>
  <c r="P796" i="26"/>
  <c r="J796" i="27"/>
  <c r="L796" i="27" s="1"/>
  <c r="J631" i="27"/>
  <c r="L631" i="27" s="1"/>
  <c r="P631" i="26"/>
  <c r="J201" i="26"/>
  <c r="L201" i="26" s="1"/>
  <c r="P201" i="25"/>
  <c r="J179" i="26"/>
  <c r="L179" i="26" s="1"/>
  <c r="P179" i="25"/>
  <c r="J191" i="26"/>
  <c r="L191" i="26" s="1"/>
  <c r="P191" i="25"/>
  <c r="P203" i="25"/>
  <c r="J203" i="26"/>
  <c r="L203" i="26" s="1"/>
  <c r="J215" i="26"/>
  <c r="L215" i="26" s="1"/>
  <c r="P215" i="25"/>
  <c r="J227" i="26"/>
  <c r="L227" i="26" s="1"/>
  <c r="P227" i="25"/>
  <c r="J251" i="26"/>
  <c r="L251" i="26" s="1"/>
  <c r="P251" i="25"/>
  <c r="J263" i="26"/>
  <c r="L263" i="26" s="1"/>
  <c r="P263" i="25"/>
  <c r="J280" i="26"/>
  <c r="L280" i="26" s="1"/>
  <c r="P280" i="25"/>
  <c r="J292" i="26"/>
  <c r="L292" i="26" s="1"/>
  <c r="P292" i="25"/>
  <c r="P337" i="25"/>
  <c r="J337" i="26"/>
  <c r="L337" i="26" s="1"/>
  <c r="P309" i="25"/>
  <c r="J309" i="26"/>
  <c r="L309" i="26" s="1"/>
  <c r="P321" i="25"/>
  <c r="J321" i="26"/>
  <c r="L321" i="26" s="1"/>
  <c r="J333" i="26"/>
  <c r="L333" i="26" s="1"/>
  <c r="P333" i="25"/>
  <c r="J974" i="27"/>
  <c r="L974" i="27" s="1"/>
  <c r="P974" i="26"/>
  <c r="P576" i="26"/>
  <c r="J576" i="27"/>
  <c r="L576" i="27" s="1"/>
  <c r="P341" i="26"/>
  <c r="J341" i="27"/>
  <c r="L341" i="27" s="1"/>
  <c r="J914" i="27"/>
  <c r="L914" i="27" s="1"/>
  <c r="P914" i="26"/>
  <c r="P758" i="26"/>
  <c r="J758" i="27"/>
  <c r="L758" i="27" s="1"/>
  <c r="P471" i="26"/>
  <c r="J471" i="27"/>
  <c r="L471" i="27" s="1"/>
  <c r="P953" i="26"/>
  <c r="J953" i="27"/>
  <c r="L953" i="27" s="1"/>
  <c r="P768" i="26"/>
  <c r="J768" i="27"/>
  <c r="L768" i="27" s="1"/>
  <c r="P675" i="26"/>
  <c r="J675" i="27"/>
  <c r="L675" i="27" s="1"/>
  <c r="P428" i="26"/>
  <c r="J428" i="27"/>
  <c r="L428" i="27" s="1"/>
  <c r="J536" i="27"/>
  <c r="L536" i="27" s="1"/>
  <c r="P536" i="26"/>
  <c r="P637" i="26"/>
  <c r="J637" i="27"/>
  <c r="L637" i="27" s="1"/>
  <c r="P553" i="26"/>
  <c r="J553" i="27"/>
  <c r="L553" i="27" s="1"/>
  <c r="P462" i="26"/>
  <c r="J462" i="27"/>
  <c r="L462" i="27" s="1"/>
  <c r="P395" i="26"/>
  <c r="J395" i="27"/>
  <c r="L395" i="27" s="1"/>
  <c r="J968" i="27"/>
  <c r="L968" i="27" s="1"/>
  <c r="P968" i="26"/>
  <c r="P891" i="26"/>
  <c r="J891" i="27"/>
  <c r="L891" i="27" s="1"/>
  <c r="J735" i="27"/>
  <c r="L735" i="27" s="1"/>
  <c r="P735" i="26"/>
  <c r="J522" i="27"/>
  <c r="L522" i="27" s="1"/>
  <c r="P522" i="26"/>
  <c r="P455" i="26"/>
  <c r="J455" i="27"/>
  <c r="L455" i="27" s="1"/>
  <c r="J359" i="27"/>
  <c r="L359" i="27" s="1"/>
  <c r="P359" i="26"/>
  <c r="P920" i="26"/>
  <c r="J920" i="27"/>
  <c r="L920" i="27" s="1"/>
  <c r="P836" i="26"/>
  <c r="J836" i="27"/>
  <c r="L836" i="27" s="1"/>
  <c r="J764" i="27"/>
  <c r="L764" i="27" s="1"/>
  <c r="P764" i="26"/>
  <c r="P693" i="26"/>
  <c r="J693" i="27"/>
  <c r="L693" i="27" s="1"/>
  <c r="P611" i="26"/>
  <c r="J611" i="27"/>
  <c r="L611" i="27" s="1"/>
  <c r="J539" i="27"/>
  <c r="L539" i="27" s="1"/>
  <c r="P539" i="26"/>
  <c r="P448" i="26"/>
  <c r="J448" i="27"/>
  <c r="L448" i="27" s="1"/>
  <c r="J364" i="27"/>
  <c r="L364" i="27" s="1"/>
  <c r="P364" i="26"/>
  <c r="P937" i="26"/>
  <c r="J937" i="27"/>
  <c r="L937" i="27" s="1"/>
  <c r="P841" i="26"/>
  <c r="J841" i="27"/>
  <c r="L841" i="27" s="1"/>
  <c r="P757" i="26"/>
  <c r="J757" i="27"/>
  <c r="L757" i="27" s="1"/>
  <c r="J689" i="27"/>
  <c r="L689" i="27" s="1"/>
  <c r="P689" i="26"/>
  <c r="P616" i="26"/>
  <c r="J616" i="27"/>
  <c r="L616" i="27" s="1"/>
  <c r="J441" i="27"/>
  <c r="L441" i="27" s="1"/>
  <c r="P441" i="26"/>
  <c r="P374" i="26"/>
  <c r="J374" i="27"/>
  <c r="L374" i="27" s="1"/>
  <c r="P942" i="26"/>
  <c r="J942" i="27"/>
  <c r="L942" i="27" s="1"/>
  <c r="P877" i="26"/>
  <c r="J877" i="27"/>
  <c r="L877" i="27" s="1"/>
  <c r="J810" i="27"/>
  <c r="L810" i="27" s="1"/>
  <c r="P810" i="26"/>
  <c r="P738" i="26"/>
  <c r="J738" i="27"/>
  <c r="L738" i="27" s="1"/>
  <c r="J597" i="27"/>
  <c r="L597" i="27" s="1"/>
  <c r="P597" i="26"/>
  <c r="P513" i="26"/>
  <c r="J513" i="27"/>
  <c r="L513" i="27" s="1"/>
  <c r="J446" i="27"/>
  <c r="L446" i="27" s="1"/>
  <c r="P446" i="26"/>
  <c r="J362" i="27"/>
  <c r="L362" i="27" s="1"/>
  <c r="P362" i="26"/>
  <c r="P923" i="26"/>
  <c r="J923" i="27"/>
  <c r="L923" i="27" s="1"/>
  <c r="P827" i="26"/>
  <c r="J827" i="27"/>
  <c r="L827" i="27" s="1"/>
  <c r="P743" i="26"/>
  <c r="J743" i="27"/>
  <c r="L743" i="27" s="1"/>
  <c r="P674" i="26"/>
  <c r="J674" i="27"/>
  <c r="L674" i="27" s="1"/>
  <c r="P602" i="26"/>
  <c r="J602" i="27"/>
  <c r="L602" i="27" s="1"/>
  <c r="P372" i="26"/>
  <c r="J372" i="27"/>
  <c r="L372" i="27" s="1"/>
  <c r="J863" i="27"/>
  <c r="L863" i="27" s="1"/>
  <c r="P863" i="26"/>
  <c r="J721" i="27"/>
  <c r="L721" i="27" s="1"/>
  <c r="P721" i="26"/>
  <c r="J547" i="27"/>
  <c r="L547" i="27" s="1"/>
  <c r="P547" i="26"/>
  <c r="P480" i="26"/>
  <c r="J480" i="27"/>
  <c r="L480" i="27" s="1"/>
  <c r="J389" i="27"/>
  <c r="L389" i="27" s="1"/>
  <c r="P389" i="26"/>
  <c r="J189" i="26"/>
  <c r="L189" i="26" s="1"/>
  <c r="P189" i="25"/>
  <c r="P186" i="25"/>
  <c r="J186" i="26"/>
  <c r="L186" i="26" s="1"/>
  <c r="J198" i="26"/>
  <c r="L198" i="26" s="1"/>
  <c r="P198" i="25"/>
  <c r="J210" i="26"/>
  <c r="L210" i="26" s="1"/>
  <c r="P210" i="25"/>
  <c r="J222" i="26"/>
  <c r="L222" i="26" s="1"/>
  <c r="P222" i="25"/>
  <c r="J234" i="26"/>
  <c r="L234" i="26" s="1"/>
  <c r="P234" i="25"/>
  <c r="P246" i="25"/>
  <c r="J246" i="26"/>
  <c r="L246" i="26" s="1"/>
  <c r="J258" i="26"/>
  <c r="L258" i="26" s="1"/>
  <c r="P258" i="25"/>
  <c r="J270" i="26"/>
  <c r="L270" i="26" s="1"/>
  <c r="P270" i="25"/>
  <c r="J275" i="26"/>
  <c r="L275" i="26" s="1"/>
  <c r="P275" i="25"/>
  <c r="J287" i="26"/>
  <c r="L287" i="26" s="1"/>
  <c r="P287" i="25"/>
  <c r="J299" i="26"/>
  <c r="L299" i="26" s="1"/>
  <c r="P299" i="25"/>
  <c r="P369" i="25"/>
  <c r="J369" i="26"/>
  <c r="L369" i="26" s="1"/>
  <c r="J316" i="26"/>
  <c r="L316" i="26" s="1"/>
  <c r="P316" i="25"/>
  <c r="J328" i="26"/>
  <c r="L328" i="26" s="1"/>
  <c r="P328" i="25"/>
  <c r="J897" i="27"/>
  <c r="L897" i="27" s="1"/>
  <c r="P897" i="26"/>
  <c r="P813" i="26"/>
  <c r="J813" i="27"/>
  <c r="L813" i="27" s="1"/>
  <c r="J729" i="27"/>
  <c r="L729" i="27" s="1"/>
  <c r="P729" i="26"/>
  <c r="J660" i="27"/>
  <c r="L660" i="27" s="1"/>
  <c r="P660" i="26"/>
  <c r="P485" i="26"/>
  <c r="J485" i="27"/>
  <c r="L485" i="27" s="1"/>
  <c r="P413" i="26"/>
  <c r="J413" i="27"/>
  <c r="L413" i="27" s="1"/>
  <c r="P818" i="26"/>
  <c r="J818" i="27"/>
  <c r="L818" i="27" s="1"/>
  <c r="J677" i="27"/>
  <c r="L677" i="27" s="1"/>
  <c r="P677" i="26"/>
  <c r="J605" i="27"/>
  <c r="L605" i="27" s="1"/>
  <c r="P605" i="26"/>
  <c r="P521" i="26"/>
  <c r="J521" i="27"/>
  <c r="L521" i="27" s="1"/>
  <c r="J442" i="27"/>
  <c r="L442" i="27" s="1"/>
  <c r="P442" i="26"/>
  <c r="J358" i="27"/>
  <c r="L358" i="27" s="1"/>
  <c r="P358" i="26"/>
  <c r="P919" i="26"/>
  <c r="J919" i="27"/>
  <c r="L919" i="27" s="1"/>
  <c r="P854" i="26"/>
  <c r="J854" i="27"/>
  <c r="L854" i="27" s="1"/>
  <c r="J775" i="27"/>
  <c r="L775" i="27" s="1"/>
  <c r="P775" i="26"/>
  <c r="J692" i="27"/>
  <c r="L692" i="27" s="1"/>
  <c r="P692" i="26"/>
  <c r="P622" i="26"/>
  <c r="J622" i="27"/>
  <c r="L622" i="27" s="1"/>
  <c r="J550" i="27"/>
  <c r="L550" i="27" s="1"/>
  <c r="P550" i="26"/>
  <c r="J392" i="27"/>
  <c r="L392" i="27" s="1"/>
  <c r="P392" i="26"/>
  <c r="J859" i="27"/>
  <c r="L859" i="27" s="1"/>
  <c r="P859" i="26"/>
  <c r="J603" i="27"/>
  <c r="L603" i="27" s="1"/>
  <c r="P603" i="26"/>
  <c r="P519" i="26"/>
  <c r="J519" i="27"/>
  <c r="L519" i="27" s="1"/>
  <c r="P356" i="26"/>
  <c r="J356" i="27"/>
  <c r="L356" i="27" s="1"/>
  <c r="P929" i="26"/>
  <c r="J929" i="27"/>
  <c r="L929" i="27" s="1"/>
  <c r="P852" i="26"/>
  <c r="J852" i="27"/>
  <c r="L852" i="27" s="1"/>
  <c r="J773" i="27"/>
  <c r="L773" i="27" s="1"/>
  <c r="P773" i="26"/>
  <c r="J702" i="27"/>
  <c r="L702" i="27" s="1"/>
  <c r="P702" i="26"/>
  <c r="P620" i="26"/>
  <c r="J620" i="27"/>
  <c r="L620" i="27" s="1"/>
  <c r="P469" i="26"/>
  <c r="J469" i="27"/>
  <c r="L469" i="27" s="1"/>
  <c r="J378" i="27"/>
  <c r="L378" i="27" s="1"/>
  <c r="P378" i="26"/>
  <c r="J922" i="27"/>
  <c r="L922" i="27" s="1"/>
  <c r="P922" i="26"/>
  <c r="P838" i="26"/>
  <c r="J838" i="27"/>
  <c r="L838" i="27" s="1"/>
  <c r="P766" i="26"/>
  <c r="J766" i="27"/>
  <c r="L766" i="27" s="1"/>
  <c r="P695" i="26"/>
  <c r="J695" i="27"/>
  <c r="L695" i="27" s="1"/>
  <c r="P874" i="26"/>
  <c r="J874" i="27"/>
  <c r="L874" i="27" s="1"/>
  <c r="P510" i="26"/>
  <c r="J510" i="27"/>
  <c r="L510" i="27" s="1"/>
  <c r="P740" i="26"/>
  <c r="J740" i="27"/>
  <c r="L740" i="27" s="1"/>
  <c r="P436" i="26"/>
  <c r="J436" i="27"/>
  <c r="L436" i="27" s="1"/>
  <c r="P930" i="26"/>
  <c r="J930" i="27"/>
  <c r="L930" i="27" s="1"/>
  <c r="P726" i="26"/>
  <c r="J726" i="27"/>
  <c r="L726" i="27" s="1"/>
  <c r="J530" i="27"/>
  <c r="L530" i="27" s="1"/>
  <c r="P530" i="26"/>
  <c r="P439" i="26"/>
  <c r="J439" i="27"/>
  <c r="L439" i="27" s="1"/>
  <c r="P928" i="26"/>
  <c r="J928" i="27"/>
  <c r="L928" i="27" s="1"/>
  <c r="P468" i="26"/>
  <c r="J468" i="27"/>
  <c r="L468" i="27" s="1"/>
  <c r="J377" i="27"/>
  <c r="L377" i="27" s="1"/>
  <c r="P377" i="26"/>
  <c r="J177" i="26"/>
  <c r="L177" i="26" s="1"/>
  <c r="P177" i="25"/>
  <c r="J181" i="26"/>
  <c r="L181" i="26" s="1"/>
  <c r="P181" i="25"/>
  <c r="J193" i="26"/>
  <c r="L193" i="26" s="1"/>
  <c r="P193" i="25"/>
  <c r="J205" i="26"/>
  <c r="L205" i="26" s="1"/>
  <c r="P205" i="25"/>
  <c r="J217" i="26"/>
  <c r="L217" i="26" s="1"/>
  <c r="P217" i="25"/>
  <c r="J229" i="26"/>
  <c r="L229" i="26" s="1"/>
  <c r="P229" i="25"/>
  <c r="P253" i="25"/>
  <c r="J253" i="26"/>
  <c r="L253" i="26" s="1"/>
  <c r="P265" i="25"/>
  <c r="J265" i="26"/>
  <c r="L265" i="26" s="1"/>
  <c r="P273" i="25"/>
  <c r="J273" i="26"/>
  <c r="L273" i="26" s="1"/>
  <c r="J282" i="26"/>
  <c r="L282" i="26" s="1"/>
  <c r="P282" i="25"/>
  <c r="J294" i="26"/>
  <c r="L294" i="26" s="1"/>
  <c r="P294" i="25"/>
  <c r="J401" i="26"/>
  <c r="L401" i="26" s="1"/>
  <c r="P401" i="25"/>
  <c r="J311" i="26"/>
  <c r="L311" i="26" s="1"/>
  <c r="P311" i="25"/>
  <c r="J323" i="26"/>
  <c r="L323" i="26" s="1"/>
  <c r="P323" i="25"/>
  <c r="J902" i="27"/>
  <c r="L902" i="27" s="1"/>
  <c r="P902" i="26"/>
  <c r="J665" i="27"/>
  <c r="L665" i="27" s="1"/>
  <c r="P665" i="26"/>
  <c r="P835" i="26"/>
  <c r="J835" i="27"/>
  <c r="L835" i="27" s="1"/>
  <c r="P682" i="26"/>
  <c r="J682" i="27"/>
  <c r="L682" i="27" s="1"/>
  <c r="P610" i="26"/>
  <c r="J610" i="27"/>
  <c r="L610" i="27" s="1"/>
  <c r="P380" i="26"/>
  <c r="J380" i="27"/>
  <c r="L380" i="27" s="1"/>
  <c r="P840" i="26"/>
  <c r="J840" i="27"/>
  <c r="L840" i="27" s="1"/>
  <c r="P524" i="26"/>
  <c r="J524" i="27"/>
  <c r="L524" i="27" s="1"/>
  <c r="J613" i="27"/>
  <c r="L613" i="27" s="1"/>
  <c r="P613" i="26"/>
  <c r="J541" i="27"/>
  <c r="L541" i="27" s="1"/>
  <c r="P541" i="26"/>
  <c r="P450" i="26"/>
  <c r="J450" i="27"/>
  <c r="L450" i="27" s="1"/>
  <c r="P383" i="26"/>
  <c r="J383" i="27"/>
  <c r="L383" i="27" s="1"/>
  <c r="J956" i="27"/>
  <c r="L956" i="27" s="1"/>
  <c r="P956" i="26"/>
  <c r="J807" i="27"/>
  <c r="L807" i="27" s="1"/>
  <c r="P807" i="26"/>
  <c r="J723" i="27"/>
  <c r="L723" i="27" s="1"/>
  <c r="P723" i="26"/>
  <c r="P654" i="26"/>
  <c r="J654" i="27"/>
  <c r="L654" i="27" s="1"/>
  <c r="P582" i="26"/>
  <c r="J582" i="27"/>
  <c r="L582" i="27" s="1"/>
  <c r="P443" i="26"/>
  <c r="J443" i="27"/>
  <c r="L443" i="27" s="1"/>
  <c r="J347" i="27"/>
  <c r="L347" i="27" s="1"/>
  <c r="P347" i="26"/>
  <c r="P908" i="26"/>
  <c r="J908" i="27"/>
  <c r="L908" i="27" s="1"/>
  <c r="P824" i="26"/>
  <c r="J824" i="27"/>
  <c r="L824" i="27" s="1"/>
  <c r="P683" i="26"/>
  <c r="J683" i="27"/>
  <c r="L683" i="27" s="1"/>
  <c r="J599" i="27"/>
  <c r="L599" i="27" s="1"/>
  <c r="P599" i="26"/>
  <c r="P515" i="26"/>
  <c r="J515" i="27"/>
  <c r="L515" i="27" s="1"/>
  <c r="P352" i="26"/>
  <c r="J352" i="27"/>
  <c r="L352" i="27" s="1"/>
  <c r="P925" i="26"/>
  <c r="J925" i="27"/>
  <c r="L925" i="27" s="1"/>
  <c r="P829" i="26"/>
  <c r="J829" i="27"/>
  <c r="L829" i="27" s="1"/>
  <c r="P745" i="26"/>
  <c r="J745" i="27"/>
  <c r="L745" i="27" s="1"/>
  <c r="P676" i="26"/>
  <c r="J676" i="27"/>
  <c r="L676" i="27" s="1"/>
  <c r="J604" i="27"/>
  <c r="L604" i="27" s="1"/>
  <c r="P604" i="26"/>
  <c r="P520" i="26"/>
  <c r="J520" i="27"/>
  <c r="L520" i="27" s="1"/>
  <c r="P429" i="26"/>
  <c r="J429" i="27"/>
  <c r="L429" i="27" s="1"/>
  <c r="P357" i="26"/>
  <c r="J357" i="27"/>
  <c r="L357" i="27" s="1"/>
  <c r="P865" i="26"/>
  <c r="J865" i="27"/>
  <c r="L865" i="27" s="1"/>
  <c r="P798" i="26"/>
  <c r="J798" i="27"/>
  <c r="L798" i="27" s="1"/>
  <c r="J669" i="27"/>
  <c r="L669" i="27" s="1"/>
  <c r="P669" i="26"/>
  <c r="P585" i="26"/>
  <c r="J585" i="27"/>
  <c r="L585" i="27" s="1"/>
  <c r="P501" i="26"/>
  <c r="J501" i="27"/>
  <c r="L501" i="27" s="1"/>
  <c r="J434" i="27"/>
  <c r="L434" i="27" s="1"/>
  <c r="P434" i="26"/>
  <c r="J350" i="27"/>
  <c r="L350" i="27" s="1"/>
  <c r="P350" i="26"/>
  <c r="P899" i="26"/>
  <c r="J899" i="27"/>
  <c r="L899" i="27" s="1"/>
  <c r="P803" i="26"/>
  <c r="J803" i="27"/>
  <c r="L803" i="27" s="1"/>
  <c r="P662" i="26"/>
  <c r="J662" i="27"/>
  <c r="L662" i="27" s="1"/>
  <c r="J851" i="27"/>
  <c r="L851" i="27" s="1"/>
  <c r="P851" i="26"/>
  <c r="J772" i="27"/>
  <c r="L772" i="27" s="1"/>
  <c r="P772" i="26"/>
  <c r="P713" i="26"/>
  <c r="J713" i="27"/>
  <c r="L713" i="27" s="1"/>
  <c r="P619" i="26"/>
  <c r="J619" i="27"/>
  <c r="L619" i="27" s="1"/>
  <c r="J535" i="27"/>
  <c r="L535" i="27" s="1"/>
  <c r="P535" i="26"/>
  <c r="J200" i="26"/>
  <c r="L200" i="26" s="1"/>
  <c r="P200" i="25"/>
  <c r="J212" i="26"/>
  <c r="L212" i="26" s="1"/>
  <c r="P212" i="25"/>
  <c r="J224" i="26"/>
  <c r="L224" i="26" s="1"/>
  <c r="P224" i="25"/>
  <c r="J236" i="26"/>
  <c r="L236" i="26" s="1"/>
  <c r="P236" i="25"/>
  <c r="J248" i="26"/>
  <c r="L248" i="26" s="1"/>
  <c r="P248" i="25"/>
  <c r="J260" i="26"/>
  <c r="L260" i="26" s="1"/>
  <c r="P260" i="25"/>
  <c r="P277" i="25"/>
  <c r="J277" i="26"/>
  <c r="L277" i="26" s="1"/>
  <c r="J289" i="26"/>
  <c r="L289" i="26" s="1"/>
  <c r="P289" i="25"/>
  <c r="J301" i="26"/>
  <c r="L301" i="26" s="1"/>
  <c r="P301" i="25"/>
  <c r="J433" i="26"/>
  <c r="L433" i="26" s="1"/>
  <c r="P433" i="25"/>
  <c r="J306" i="26"/>
  <c r="L306" i="26" s="1"/>
  <c r="P306" i="25"/>
  <c r="J318" i="26"/>
  <c r="L318" i="26" s="1"/>
  <c r="P318" i="25"/>
  <c r="J330" i="26"/>
  <c r="L330" i="26" s="1"/>
  <c r="P330" i="25"/>
  <c r="J962" i="27"/>
  <c r="L962" i="27" s="1"/>
  <c r="P962" i="26"/>
  <c r="J885" i="27"/>
  <c r="L885" i="27" s="1"/>
  <c r="P885" i="26"/>
  <c r="J801" i="27"/>
  <c r="L801" i="27" s="1"/>
  <c r="P801" i="26"/>
  <c r="P718" i="26"/>
  <c r="J718" i="27"/>
  <c r="L718" i="27" s="1"/>
  <c r="P648" i="26"/>
  <c r="J648" i="27"/>
  <c r="L648" i="27" s="1"/>
  <c r="J564" i="27"/>
  <c r="L564" i="27" s="1"/>
  <c r="P564" i="26"/>
  <c r="P473" i="26"/>
  <c r="J473" i="27"/>
  <c r="L473" i="27" s="1"/>
  <c r="J394" i="27"/>
  <c r="L394" i="27" s="1"/>
  <c r="P394" i="26"/>
  <c r="P967" i="26"/>
  <c r="J967" i="27"/>
  <c r="L967" i="27" s="1"/>
  <c r="P746" i="26"/>
  <c r="J746" i="27"/>
  <c r="L746" i="27" s="1"/>
  <c r="P581" i="26"/>
  <c r="J581" i="27"/>
  <c r="L581" i="27" s="1"/>
  <c r="P509" i="26"/>
  <c r="J509" i="27"/>
  <c r="L509" i="27" s="1"/>
  <c r="P430" i="26"/>
  <c r="J430" i="27"/>
  <c r="L430" i="27" s="1"/>
  <c r="P346" i="26"/>
  <c r="J346" i="27"/>
  <c r="L346" i="27" s="1"/>
  <c r="P907" i="26"/>
  <c r="J907" i="27"/>
  <c r="L907" i="27" s="1"/>
  <c r="J763" i="27"/>
  <c r="L763" i="27" s="1"/>
  <c r="P763" i="26"/>
  <c r="J538" i="27"/>
  <c r="L538" i="27" s="1"/>
  <c r="P538" i="26"/>
  <c r="P459" i="26"/>
  <c r="J459" i="27"/>
  <c r="L459" i="27" s="1"/>
  <c r="P936" i="26"/>
  <c r="J936" i="27"/>
  <c r="L936" i="27" s="1"/>
  <c r="P756" i="26"/>
  <c r="J756" i="27"/>
  <c r="L756" i="27" s="1"/>
  <c r="J663" i="27"/>
  <c r="L663" i="27" s="1"/>
  <c r="P663" i="26"/>
  <c r="P579" i="26"/>
  <c r="J579" i="27"/>
  <c r="L579" i="27" s="1"/>
  <c r="P507" i="26"/>
  <c r="J507" i="27"/>
  <c r="L507" i="27" s="1"/>
  <c r="P416" i="26"/>
  <c r="J416" i="27"/>
  <c r="L416" i="27" s="1"/>
  <c r="P344" i="26"/>
  <c r="J344" i="27"/>
  <c r="L344" i="27" s="1"/>
  <c r="P917" i="26"/>
  <c r="J917" i="27"/>
  <c r="L917" i="27" s="1"/>
  <c r="P845" i="26"/>
  <c r="J845" i="27"/>
  <c r="L845" i="27" s="1"/>
  <c r="P761" i="26"/>
  <c r="J761" i="27"/>
  <c r="L761" i="27" s="1"/>
  <c r="P690" i="26"/>
  <c r="J690" i="27"/>
  <c r="L690" i="27" s="1"/>
  <c r="J608" i="27"/>
  <c r="L608" i="27" s="1"/>
  <c r="P608" i="26"/>
  <c r="P457" i="26"/>
  <c r="J457" i="27"/>
  <c r="L457" i="27" s="1"/>
  <c r="P361" i="26"/>
  <c r="J361" i="27"/>
  <c r="L361" i="27" s="1"/>
  <c r="J910" i="27"/>
  <c r="L910" i="27" s="1"/>
  <c r="P910" i="26"/>
  <c r="P826" i="26"/>
  <c r="J826" i="27"/>
  <c r="L826" i="27" s="1"/>
  <c r="P517" i="26"/>
  <c r="J517" i="27"/>
  <c r="L517" i="27" s="1"/>
  <c r="P939" i="26"/>
  <c r="J939" i="27"/>
  <c r="L939" i="27" s="1"/>
  <c r="P795" i="26"/>
  <c r="J795" i="27"/>
  <c r="L795" i="27" s="1"/>
  <c r="P642" i="26"/>
  <c r="J642" i="27"/>
  <c r="L642" i="27" s="1"/>
  <c r="P896" i="26"/>
  <c r="J896" i="27"/>
  <c r="L896" i="27" s="1"/>
  <c r="P812" i="26"/>
  <c r="J812" i="27"/>
  <c r="L812" i="27" s="1"/>
  <c r="P728" i="26"/>
  <c r="J728" i="27"/>
  <c r="L728" i="27" s="1"/>
  <c r="P503" i="26"/>
  <c r="J503" i="27"/>
  <c r="L503" i="27" s="1"/>
  <c r="P345" i="26"/>
  <c r="J345" i="27"/>
  <c r="L345" i="27" s="1"/>
  <c r="J731" i="27"/>
  <c r="L731" i="27" s="1"/>
  <c r="P731" i="26"/>
  <c r="J590" i="27"/>
  <c r="L590" i="27" s="1"/>
  <c r="P590" i="26"/>
  <c r="P518" i="26"/>
  <c r="J518" i="27"/>
  <c r="L518" i="27" s="1"/>
  <c r="P427" i="26"/>
  <c r="J427" i="27"/>
  <c r="L427" i="27" s="1"/>
  <c r="J355" i="27"/>
  <c r="L355" i="27" s="1"/>
  <c r="P355" i="26"/>
  <c r="P916" i="26"/>
  <c r="J916" i="27"/>
  <c r="L916" i="27" s="1"/>
  <c r="P844" i="26"/>
  <c r="J844" i="27"/>
  <c r="L844" i="27" s="1"/>
  <c r="P760" i="26"/>
  <c r="J760" i="27"/>
  <c r="L760" i="27" s="1"/>
  <c r="P523" i="26"/>
  <c r="J523" i="27"/>
  <c r="L523" i="27" s="1"/>
  <c r="P360" i="26"/>
  <c r="J360" i="27"/>
  <c r="L360" i="27" s="1"/>
  <c r="P195" i="25"/>
  <c r="J195" i="26"/>
  <c r="L195" i="26" s="1"/>
  <c r="J219" i="26"/>
  <c r="L219" i="26" s="1"/>
  <c r="P219" i="25"/>
  <c r="J231" i="26"/>
  <c r="L231" i="26" s="1"/>
  <c r="P231" i="25"/>
  <c r="J243" i="26"/>
  <c r="L243" i="26" s="1"/>
  <c r="P243" i="25"/>
  <c r="J255" i="26"/>
  <c r="L255" i="26" s="1"/>
  <c r="P255" i="25"/>
  <c r="J267" i="26"/>
  <c r="L267" i="26" s="1"/>
  <c r="P267" i="25"/>
  <c r="P284" i="25"/>
  <c r="J284" i="26"/>
  <c r="L284" i="26" s="1"/>
  <c r="J296" i="26"/>
  <c r="L296" i="26" s="1"/>
  <c r="P296" i="25"/>
  <c r="J465" i="26"/>
  <c r="L465" i="26" s="1"/>
  <c r="P465" i="25"/>
  <c r="P313" i="25"/>
  <c r="J313" i="26"/>
  <c r="L313" i="26" s="1"/>
  <c r="P325" i="25"/>
  <c r="J325" i="26"/>
  <c r="L325" i="26" s="1"/>
  <c r="P950" i="26"/>
  <c r="J950" i="27"/>
  <c r="L950" i="27" s="1"/>
  <c r="P552" i="26"/>
  <c r="J552" i="27"/>
  <c r="L552" i="27" s="1"/>
  <c r="J890" i="27"/>
  <c r="L890" i="27" s="1"/>
  <c r="P890" i="26"/>
  <c r="J806" i="27"/>
  <c r="L806" i="27" s="1"/>
  <c r="P806" i="26"/>
  <c r="J734" i="27"/>
  <c r="L734" i="27" s="1"/>
  <c r="P734" i="26"/>
  <c r="J895" i="27"/>
  <c r="L895" i="27" s="1"/>
  <c r="P895" i="26"/>
  <c r="P739" i="26"/>
  <c r="J739" i="27"/>
  <c r="L739" i="27" s="1"/>
  <c r="P828" i="26"/>
  <c r="J828" i="27"/>
  <c r="L828" i="27" s="1"/>
  <c r="P744" i="26"/>
  <c r="J744" i="27"/>
  <c r="L744" i="27" s="1"/>
  <c r="P404" i="26"/>
  <c r="J404" i="27"/>
  <c r="L404" i="27" s="1"/>
  <c r="P905" i="26"/>
  <c r="J905" i="27"/>
  <c r="L905" i="27" s="1"/>
  <c r="P680" i="26"/>
  <c r="J680" i="27"/>
  <c r="L680" i="27" s="1"/>
  <c r="P814" i="26"/>
  <c r="J814" i="27"/>
  <c r="L814" i="27" s="1"/>
  <c r="J754" i="27"/>
  <c r="L754" i="27" s="1"/>
  <c r="P754" i="26"/>
  <c r="J685" i="27"/>
  <c r="L685" i="27" s="1"/>
  <c r="P685" i="26"/>
  <c r="J601" i="27"/>
  <c r="L601" i="27" s="1"/>
  <c r="P601" i="26"/>
  <c r="J438" i="27"/>
  <c r="L438" i="27" s="1"/>
  <c r="P438" i="26"/>
  <c r="P371" i="26"/>
  <c r="J371" i="27"/>
  <c r="L371" i="27" s="1"/>
  <c r="J862" i="27"/>
  <c r="L862" i="27" s="1"/>
  <c r="P862" i="26"/>
  <c r="P881" i="26"/>
  <c r="J881" i="27"/>
  <c r="L881" i="27" s="1"/>
  <c r="P570" i="26"/>
  <c r="J570" i="27"/>
  <c r="L570" i="27" s="1"/>
  <c r="P498" i="26"/>
  <c r="J498" i="27"/>
  <c r="L498" i="27" s="1"/>
  <c r="P419" i="26"/>
  <c r="J419" i="27"/>
  <c r="L419" i="27" s="1"/>
  <c r="P973" i="26"/>
  <c r="J973" i="27"/>
  <c r="L973" i="27" s="1"/>
  <c r="J671" i="27"/>
  <c r="L671" i="27" s="1"/>
  <c r="P671" i="26"/>
  <c r="P587" i="26"/>
  <c r="J587" i="27"/>
  <c r="L587" i="27" s="1"/>
  <c r="J424" i="27"/>
  <c r="L424" i="27" s="1"/>
  <c r="P424" i="26"/>
  <c r="P340" i="26"/>
  <c r="J340" i="27"/>
  <c r="L340" i="27" s="1"/>
  <c r="J901" i="27"/>
  <c r="L901" i="27" s="1"/>
  <c r="P901" i="26"/>
  <c r="J805" i="27"/>
  <c r="L805" i="27" s="1"/>
  <c r="P805" i="26"/>
  <c r="J733" i="27"/>
  <c r="L733" i="27" s="1"/>
  <c r="P733" i="26"/>
  <c r="J664" i="27"/>
  <c r="L664" i="27" s="1"/>
  <c r="P664" i="26"/>
  <c r="P580" i="26"/>
  <c r="J580" i="27"/>
  <c r="L580" i="27" s="1"/>
  <c r="J508" i="27"/>
  <c r="L508" i="27" s="1"/>
  <c r="P508" i="26"/>
  <c r="P417" i="26"/>
  <c r="J417" i="27"/>
  <c r="L417" i="27" s="1"/>
  <c r="P918" i="26"/>
  <c r="J918" i="27"/>
  <c r="L918" i="27" s="1"/>
  <c r="J853" i="27"/>
  <c r="L853" i="27" s="1"/>
  <c r="P853" i="26"/>
  <c r="J786" i="27"/>
  <c r="L786" i="27" s="1"/>
  <c r="P786" i="26"/>
  <c r="J785" i="27"/>
  <c r="L785" i="27" s="1"/>
  <c r="P785" i="26"/>
  <c r="P645" i="26"/>
  <c r="J645" i="27"/>
  <c r="L645" i="27" s="1"/>
  <c r="J573" i="27"/>
  <c r="L573" i="27" s="1"/>
  <c r="P573" i="26"/>
  <c r="P494" i="26"/>
  <c r="J494" i="27"/>
  <c r="L494" i="27" s="1"/>
  <c r="P422" i="26"/>
  <c r="J422" i="27"/>
  <c r="L422" i="27" s="1"/>
  <c r="P338" i="26"/>
  <c r="J338" i="27"/>
  <c r="L338" i="27" s="1"/>
  <c r="J887" i="27"/>
  <c r="L887" i="27" s="1"/>
  <c r="P887" i="26"/>
  <c r="P650" i="26"/>
  <c r="J650" i="27"/>
  <c r="L650" i="27" s="1"/>
  <c r="P904" i="26"/>
  <c r="J904" i="27"/>
  <c r="L904" i="27" s="1"/>
  <c r="J701" i="27"/>
  <c r="L701" i="27" s="1"/>
  <c r="P701" i="26"/>
  <c r="J607" i="27"/>
  <c r="L607" i="27" s="1"/>
  <c r="P607" i="26"/>
  <c r="P456" i="26"/>
  <c r="J456" i="27"/>
  <c r="L456" i="27" s="1"/>
  <c r="P188" i="25"/>
  <c r="J188" i="26"/>
  <c r="L188" i="26" s="1"/>
  <c r="J183" i="26"/>
  <c r="L183" i="26" s="1"/>
  <c r="P183" i="25"/>
  <c r="J178" i="26"/>
  <c r="L178" i="26" s="1"/>
  <c r="P178" i="25"/>
  <c r="J190" i="26"/>
  <c r="L190" i="26" s="1"/>
  <c r="P190" i="25"/>
  <c r="P202" i="25"/>
  <c r="J202" i="26"/>
  <c r="L202" i="26" s="1"/>
  <c r="J214" i="26"/>
  <c r="L214" i="26" s="1"/>
  <c r="P214" i="25"/>
  <c r="P226" i="25"/>
  <c r="J226" i="26"/>
  <c r="L226" i="26" s="1"/>
  <c r="J238" i="26"/>
  <c r="L238" i="26" s="1"/>
  <c r="P238" i="25"/>
  <c r="J250" i="26"/>
  <c r="L250" i="26" s="1"/>
  <c r="P250" i="25"/>
  <c r="J262" i="26"/>
  <c r="L262" i="26" s="1"/>
  <c r="P262" i="25"/>
  <c r="J279" i="26"/>
  <c r="L279" i="26" s="1"/>
  <c r="P279" i="25"/>
  <c r="J291" i="26"/>
  <c r="L291" i="26" s="1"/>
  <c r="P291" i="25"/>
  <c r="J497" i="26"/>
  <c r="L497" i="26" s="1"/>
  <c r="P497" i="25"/>
  <c r="J308" i="26"/>
  <c r="L308" i="26" s="1"/>
  <c r="P308" i="25"/>
  <c r="J320" i="26"/>
  <c r="L320" i="26" s="1"/>
  <c r="P320" i="25"/>
  <c r="J332" i="26"/>
  <c r="L332" i="26" s="1"/>
  <c r="P332" i="25"/>
  <c r="J868" i="27"/>
  <c r="L868" i="27" s="1"/>
  <c r="P868" i="26"/>
  <c r="J789" i="27"/>
  <c r="L789" i="27" s="1"/>
  <c r="P789" i="26"/>
  <c r="P706" i="26"/>
  <c r="J706" i="27"/>
  <c r="L706" i="27" s="1"/>
  <c r="J636" i="27"/>
  <c r="L636" i="27" s="1"/>
  <c r="P636" i="26"/>
  <c r="P461" i="26"/>
  <c r="J461" i="27"/>
  <c r="L461" i="27" s="1"/>
  <c r="J382" i="27"/>
  <c r="L382" i="27" s="1"/>
  <c r="P382" i="26"/>
  <c r="P653" i="26"/>
  <c r="J653" i="27"/>
  <c r="L653" i="27" s="1"/>
  <c r="J569" i="27"/>
  <c r="L569" i="27" s="1"/>
  <c r="P569" i="26"/>
  <c r="P490" i="26"/>
  <c r="J490" i="27"/>
  <c r="L490" i="27" s="1"/>
  <c r="P418" i="26"/>
  <c r="J418" i="27"/>
  <c r="L418" i="27" s="1"/>
  <c r="J972" i="27"/>
  <c r="L972" i="27" s="1"/>
  <c r="P972" i="26"/>
  <c r="P823" i="26"/>
  <c r="J823" i="27"/>
  <c r="L823" i="27" s="1"/>
  <c r="P670" i="26"/>
  <c r="J670" i="27"/>
  <c r="L670" i="27" s="1"/>
  <c r="P598" i="26"/>
  <c r="J598" i="27"/>
  <c r="L598" i="27" s="1"/>
  <c r="P526" i="26"/>
  <c r="J526" i="27"/>
  <c r="L526" i="27" s="1"/>
  <c r="P447" i="26"/>
  <c r="J447" i="27"/>
  <c r="L447" i="27" s="1"/>
  <c r="J363" i="27"/>
  <c r="L363" i="27" s="1"/>
  <c r="P363" i="26"/>
  <c r="P924" i="26"/>
  <c r="J924" i="27"/>
  <c r="L924" i="27" s="1"/>
  <c r="P651" i="26"/>
  <c r="J651" i="27"/>
  <c r="L651" i="27" s="1"/>
  <c r="J567" i="27"/>
  <c r="L567" i="27" s="1"/>
  <c r="P567" i="26"/>
  <c r="P488" i="26"/>
  <c r="J488" i="27"/>
  <c r="L488" i="27" s="1"/>
  <c r="J970" i="27"/>
  <c r="L970" i="27" s="1"/>
  <c r="P970" i="26"/>
  <c r="P833" i="26"/>
  <c r="J833" i="27"/>
  <c r="L833" i="27" s="1"/>
  <c r="P749" i="26"/>
  <c r="J749" i="27"/>
  <c r="L749" i="27" s="1"/>
  <c r="J596" i="27"/>
  <c r="L596" i="27" s="1"/>
  <c r="P596" i="26"/>
  <c r="P512" i="26"/>
  <c r="J512" i="27"/>
  <c r="L512" i="27" s="1"/>
  <c r="J445" i="27"/>
  <c r="L445" i="27" s="1"/>
  <c r="P445" i="26"/>
  <c r="P349" i="26"/>
  <c r="J349" i="27"/>
  <c r="L349" i="27" s="1"/>
  <c r="J898" i="27"/>
  <c r="L898" i="27" s="1"/>
  <c r="P898" i="26"/>
  <c r="P673" i="26"/>
  <c r="J673" i="27"/>
  <c r="L673" i="27" s="1"/>
  <c r="P850" i="26"/>
  <c r="J850" i="27"/>
  <c r="L850" i="27" s="1"/>
  <c r="P771" i="26"/>
  <c r="J771" i="27"/>
  <c r="L771" i="27" s="1"/>
  <c r="P630" i="26"/>
  <c r="J630" i="27"/>
  <c r="L630" i="27" s="1"/>
  <c r="P800" i="26"/>
  <c r="J800" i="27"/>
  <c r="L800" i="27" s="1"/>
  <c r="P484" i="26"/>
  <c r="J484" i="27"/>
  <c r="L484" i="27" s="1"/>
  <c r="J971" i="27"/>
  <c r="L971" i="27" s="1"/>
  <c r="P971" i="26"/>
  <c r="P846" i="26"/>
  <c r="J846" i="27"/>
  <c r="L846" i="27" s="1"/>
  <c r="P774" i="26"/>
  <c r="J774" i="27"/>
  <c r="L774" i="27" s="1"/>
  <c r="J791" i="27"/>
  <c r="L791" i="27" s="1"/>
  <c r="P791" i="26"/>
  <c r="J753" i="27"/>
  <c r="L753" i="27" s="1"/>
  <c r="P753" i="26"/>
  <c r="P578" i="26"/>
  <c r="J578" i="27"/>
  <c r="L578" i="27" s="1"/>
  <c r="J506" i="27"/>
  <c r="L506" i="27" s="1"/>
  <c r="P506" i="26"/>
  <c r="P415" i="26"/>
  <c r="J415" i="27"/>
  <c r="L415" i="27" s="1"/>
  <c r="J343" i="27"/>
  <c r="L343" i="27" s="1"/>
  <c r="P343" i="26"/>
  <c r="P832" i="26"/>
  <c r="J832" i="27"/>
  <c r="L832" i="27" s="1"/>
  <c r="P748" i="26"/>
  <c r="J748" i="27"/>
  <c r="L748" i="27" s="1"/>
  <c r="P511" i="26"/>
  <c r="J511" i="27"/>
  <c r="L511" i="27" s="1"/>
  <c r="P444" i="26"/>
  <c r="J444" i="27"/>
  <c r="L444" i="27" s="1"/>
  <c r="J185" i="26"/>
  <c r="L185" i="26" s="1"/>
  <c r="P185" i="25"/>
  <c r="J197" i="26"/>
  <c r="L197" i="26" s="1"/>
  <c r="P197" i="25"/>
  <c r="J221" i="26"/>
  <c r="L221" i="26" s="1"/>
  <c r="P221" i="25"/>
  <c r="J233" i="26"/>
  <c r="L233" i="26" s="1"/>
  <c r="P233" i="25"/>
  <c r="J241" i="26"/>
  <c r="L241" i="26" s="1"/>
  <c r="P241" i="25"/>
  <c r="P245" i="25"/>
  <c r="J245" i="26"/>
  <c r="L245" i="26" s="1"/>
  <c r="P257" i="25"/>
  <c r="J257" i="26"/>
  <c r="L257" i="26" s="1"/>
  <c r="J269" i="26"/>
  <c r="L269" i="26" s="1"/>
  <c r="P269" i="25"/>
  <c r="J274" i="26"/>
  <c r="L274" i="26" s="1"/>
  <c r="P274" i="25"/>
  <c r="J286" i="26"/>
  <c r="L286" i="26" s="1"/>
  <c r="P286" i="25"/>
  <c r="J298" i="26"/>
  <c r="L298" i="26" s="1"/>
  <c r="P298" i="25"/>
  <c r="J529" i="26"/>
  <c r="L529" i="26" s="1"/>
  <c r="P529" i="25"/>
  <c r="J315" i="26"/>
  <c r="L315" i="26" s="1"/>
  <c r="P315" i="25"/>
  <c r="J327" i="26"/>
  <c r="L327" i="26" s="1"/>
  <c r="P327" i="25"/>
  <c r="P856" i="26"/>
  <c r="J856" i="27"/>
  <c r="L856" i="27" s="1"/>
  <c r="J955" i="27"/>
  <c r="L955" i="27" s="1"/>
  <c r="P955" i="26"/>
  <c r="P873" i="26"/>
  <c r="J873" i="27"/>
  <c r="L873" i="27" s="1"/>
  <c r="J794" i="27"/>
  <c r="L794" i="27" s="1"/>
  <c r="P794" i="26"/>
  <c r="J883" i="27"/>
  <c r="L883" i="27" s="1"/>
  <c r="P883" i="26"/>
  <c r="P811" i="26"/>
  <c r="J811" i="27"/>
  <c r="L811" i="27" s="1"/>
  <c r="P727" i="26"/>
  <c r="J727" i="27"/>
  <c r="L727" i="27" s="1"/>
  <c r="P658" i="26"/>
  <c r="J658" i="27"/>
  <c r="L658" i="27" s="1"/>
  <c r="P958" i="26"/>
  <c r="J958" i="27"/>
  <c r="L958" i="27" s="1"/>
  <c r="P893" i="26"/>
  <c r="J893" i="27"/>
  <c r="L893" i="27" s="1"/>
  <c r="P584" i="26"/>
  <c r="J584" i="27"/>
  <c r="L584" i="27" s="1"/>
  <c r="J963" i="27"/>
  <c r="L963" i="27" s="1"/>
  <c r="P963" i="26"/>
  <c r="P742" i="26"/>
  <c r="J742" i="27"/>
  <c r="L742" i="27" s="1"/>
  <c r="P589" i="26"/>
  <c r="J589" i="27"/>
  <c r="L589" i="27" s="1"/>
  <c r="P505" i="26"/>
  <c r="J505" i="27"/>
  <c r="L505" i="27" s="1"/>
  <c r="P426" i="26"/>
  <c r="J426" i="27"/>
  <c r="L426" i="27" s="1"/>
  <c r="P366" i="26"/>
  <c r="J366" i="27"/>
  <c r="L366" i="27" s="1"/>
  <c r="P927" i="26"/>
  <c r="J927" i="27"/>
  <c r="L927" i="27" s="1"/>
  <c r="P712" i="26"/>
  <c r="J712" i="27"/>
  <c r="L712" i="27" s="1"/>
  <c r="P558" i="26"/>
  <c r="J558" i="27"/>
  <c r="L558" i="27" s="1"/>
  <c r="P491" i="26"/>
  <c r="J491" i="27"/>
  <c r="L491" i="27" s="1"/>
  <c r="P407" i="26"/>
  <c r="J407" i="27"/>
  <c r="L407" i="27" s="1"/>
  <c r="J961" i="27"/>
  <c r="L961" i="27" s="1"/>
  <c r="P961" i="26"/>
  <c r="J884" i="27"/>
  <c r="L884" i="27" s="1"/>
  <c r="P884" i="26"/>
  <c r="J849" i="27"/>
  <c r="L849" i="27" s="1"/>
  <c r="P849" i="26"/>
  <c r="J659" i="27"/>
  <c r="L659" i="27" s="1"/>
  <c r="P659" i="26"/>
  <c r="P575" i="26"/>
  <c r="J575" i="27"/>
  <c r="L575" i="27" s="1"/>
  <c r="P412" i="26"/>
  <c r="J412" i="27"/>
  <c r="L412" i="27" s="1"/>
  <c r="P966" i="26"/>
  <c r="J966" i="27"/>
  <c r="L966" i="27" s="1"/>
  <c r="P889" i="26"/>
  <c r="J889" i="27"/>
  <c r="L889" i="27" s="1"/>
  <c r="J793" i="27"/>
  <c r="L793" i="27" s="1"/>
  <c r="P793" i="26"/>
  <c r="J817" i="27"/>
  <c r="L817" i="27" s="1"/>
  <c r="P817" i="26"/>
  <c r="J652" i="27"/>
  <c r="L652" i="27" s="1"/>
  <c r="P652" i="26"/>
  <c r="P568" i="26"/>
  <c r="J568" i="27"/>
  <c r="L568" i="27" s="1"/>
  <c r="P489" i="26"/>
  <c r="J489" i="27"/>
  <c r="L489" i="27" s="1"/>
  <c r="J405" i="27"/>
  <c r="L405" i="27" s="1"/>
  <c r="P405" i="26"/>
  <c r="J906" i="27"/>
  <c r="L906" i="27" s="1"/>
  <c r="P906" i="26"/>
  <c r="P715" i="26"/>
  <c r="J715" i="27"/>
  <c r="L715" i="27" s="1"/>
  <c r="P633" i="26"/>
  <c r="J633" i="27"/>
  <c r="L633" i="27" s="1"/>
  <c r="J549" i="27"/>
  <c r="L549" i="27" s="1"/>
  <c r="P549" i="26"/>
  <c r="J482" i="27"/>
  <c r="L482" i="27" s="1"/>
  <c r="P482" i="26"/>
  <c r="P410" i="26"/>
  <c r="J410" i="27"/>
  <c r="L410" i="27" s="1"/>
  <c r="J964" i="27"/>
  <c r="L964" i="27" s="1"/>
  <c r="P964" i="26"/>
  <c r="J870" i="27"/>
  <c r="L870" i="27" s="1"/>
  <c r="P870" i="26"/>
  <c r="J779" i="27"/>
  <c r="L779" i="27" s="1"/>
  <c r="P779" i="26"/>
  <c r="P638" i="26"/>
  <c r="J638" i="27"/>
  <c r="L638" i="27" s="1"/>
  <c r="P487" i="26"/>
  <c r="J487" i="27"/>
  <c r="L487" i="27" s="1"/>
  <c r="P969" i="26"/>
  <c r="J969" i="27"/>
  <c r="L969" i="27" s="1"/>
  <c r="P679" i="26"/>
  <c r="J679" i="27"/>
  <c r="L679" i="27" s="1"/>
  <c r="J595" i="27"/>
  <c r="L595" i="27" s="1"/>
  <c r="P595" i="26"/>
  <c r="P348" i="26"/>
  <c r="J348" i="27"/>
  <c r="L348" i="27" s="1"/>
  <c r="P305" i="7"/>
  <c r="P337" i="7"/>
  <c r="P465" i="7"/>
  <c r="P369" i="7"/>
  <c r="P497" i="7"/>
  <c r="P593" i="7"/>
  <c r="P433" i="7"/>
  <c r="P657" i="7"/>
  <c r="P401" i="7"/>
  <c r="P529" i="7"/>
  <c r="P625" i="7"/>
  <c r="B42" i="19"/>
  <c r="B42" i="20"/>
  <c r="B42" i="18"/>
  <c r="B42" i="17"/>
  <c r="B42" i="16"/>
  <c r="B42" i="15"/>
  <c r="B44" i="19"/>
  <c r="B44" i="20"/>
  <c r="B44" i="18"/>
  <c r="B44" i="16"/>
  <c r="B44" i="17"/>
  <c r="B44" i="15"/>
  <c r="A41" i="20"/>
  <c r="A41" i="19"/>
  <c r="A41" i="17"/>
  <c r="A41" i="18"/>
  <c r="A41" i="16"/>
  <c r="A41" i="15"/>
  <c r="A43" i="20"/>
  <c r="A43" i="17"/>
  <c r="A43" i="19"/>
  <c r="A43" i="18"/>
  <c r="A43" i="16"/>
  <c r="A43" i="15"/>
  <c r="B40" i="19"/>
  <c r="B40" i="20"/>
  <c r="B40" i="18"/>
  <c r="B40" i="17"/>
  <c r="B40" i="16"/>
  <c r="B40" i="15"/>
  <c r="B41" i="18"/>
  <c r="B41" i="20"/>
  <c r="B41" i="17"/>
  <c r="B41" i="19"/>
  <c r="B41" i="16"/>
  <c r="B41" i="15"/>
  <c r="B43" i="20"/>
  <c r="B43" i="18"/>
  <c r="B43" i="19"/>
  <c r="B43" i="17"/>
  <c r="B43" i="16"/>
  <c r="B43" i="15"/>
  <c r="A40" i="19"/>
  <c r="A40" i="18"/>
  <c r="A40" i="17"/>
  <c r="A40" i="20"/>
  <c r="A40" i="16"/>
  <c r="A40" i="15"/>
  <c r="A42" i="19"/>
  <c r="A42" i="20"/>
  <c r="A42" i="18"/>
  <c r="A42" i="16"/>
  <c r="A42" i="17"/>
  <c r="A42" i="15"/>
  <c r="A44" i="19"/>
  <c r="A44" i="17"/>
  <c r="A44" i="20"/>
  <c r="A44" i="18"/>
  <c r="A44" i="16"/>
  <c r="A44" i="15"/>
  <c r="P178" i="7"/>
  <c r="P179" i="7"/>
  <c r="P181" i="7"/>
  <c r="P182" i="7"/>
  <c r="P183" i="7"/>
  <c r="P185" i="7"/>
  <c r="P186" i="7"/>
  <c r="P187" i="7"/>
  <c r="P189" i="7"/>
  <c r="P190" i="7"/>
  <c r="P191" i="7"/>
  <c r="P193" i="7"/>
  <c r="P194" i="7"/>
  <c r="P195" i="7"/>
  <c r="P197" i="7"/>
  <c r="P198" i="7"/>
  <c r="P199" i="7"/>
  <c r="P201" i="7"/>
  <c r="P202" i="7"/>
  <c r="P203" i="7"/>
  <c r="P205" i="7"/>
  <c r="P206" i="7"/>
  <c r="P242" i="7"/>
  <c r="P243" i="7"/>
  <c r="P245" i="7"/>
  <c r="P246" i="7"/>
  <c r="P247" i="7"/>
  <c r="P249" i="7"/>
  <c r="P250" i="7"/>
  <c r="P251" i="7"/>
  <c r="P253" i="7"/>
  <c r="P254" i="7"/>
  <c r="P255" i="7"/>
  <c r="P257" i="7"/>
  <c r="P258" i="7"/>
  <c r="P259" i="7"/>
  <c r="P261" i="7"/>
  <c r="P262" i="7"/>
  <c r="P263" i="7"/>
  <c r="P265" i="7"/>
  <c r="P266" i="7"/>
  <c r="P267" i="7"/>
  <c r="P269" i="7"/>
  <c r="P270" i="7"/>
  <c r="P210" i="7"/>
  <c r="P211" i="7"/>
  <c r="P213" i="7"/>
  <c r="P214" i="7"/>
  <c r="P215" i="7"/>
  <c r="P217" i="7"/>
  <c r="P218" i="7"/>
  <c r="P219" i="7"/>
  <c r="P221" i="7"/>
  <c r="P222" i="7"/>
  <c r="P223" i="7"/>
  <c r="P225" i="7"/>
  <c r="P226" i="7"/>
  <c r="P227" i="7"/>
  <c r="P229" i="7"/>
  <c r="P230" i="7"/>
  <c r="P231" i="7"/>
  <c r="P233" i="7"/>
  <c r="P234" i="7"/>
  <c r="P235" i="7"/>
  <c r="P237" i="7"/>
  <c r="P238" i="7"/>
  <c r="P274" i="7"/>
  <c r="P275" i="7"/>
  <c r="P278" i="7"/>
  <c r="P279" i="7"/>
  <c r="P282" i="7"/>
  <c r="P283" i="7"/>
  <c r="P286" i="7"/>
  <c r="P287" i="7"/>
  <c r="P289" i="7"/>
  <c r="P293" i="7"/>
  <c r="P294" i="7"/>
  <c r="P295" i="7"/>
  <c r="P297" i="7"/>
  <c r="P298" i="7"/>
  <c r="P299" i="7"/>
  <c r="P301" i="7"/>
  <c r="P302" i="7"/>
  <c r="P209" i="7"/>
  <c r="P306" i="7"/>
  <c r="P307" i="7"/>
  <c r="P309" i="7"/>
  <c r="P310" i="7"/>
  <c r="P311" i="7"/>
  <c r="P313" i="7"/>
  <c r="P314" i="7"/>
  <c r="P315" i="7"/>
  <c r="P317" i="7"/>
  <c r="P318" i="7"/>
  <c r="P319" i="7"/>
  <c r="P321" i="7"/>
  <c r="P322" i="7"/>
  <c r="P323" i="7"/>
  <c r="P325" i="7"/>
  <c r="P326" i="7"/>
  <c r="P327" i="7"/>
  <c r="P329" i="7"/>
  <c r="P330" i="7"/>
  <c r="P331" i="7"/>
  <c r="P333" i="7"/>
  <c r="P334" i="7"/>
  <c r="P241" i="7"/>
  <c r="P312" i="7"/>
  <c r="P324" i="7"/>
  <c r="P308" i="7"/>
  <c r="P316" i="7"/>
  <c r="P320" i="7"/>
  <c r="P328" i="7"/>
  <c r="P332" i="7"/>
  <c r="P291" i="7"/>
  <c r="P277" i="7"/>
  <c r="P281" i="7"/>
  <c r="P285" i="7"/>
  <c r="P290" i="7"/>
  <c r="P276" i="7"/>
  <c r="P280" i="7"/>
  <c r="P284" i="7"/>
  <c r="P296" i="7"/>
  <c r="P288" i="7"/>
  <c r="P292" i="7"/>
  <c r="P300" i="7"/>
  <c r="P273" i="7"/>
  <c r="P268" i="7"/>
  <c r="P244" i="7"/>
  <c r="P248" i="7"/>
  <c r="P252" i="7"/>
  <c r="P256" i="7"/>
  <c r="P260" i="7"/>
  <c r="P264" i="7"/>
  <c r="P224" i="7"/>
  <c r="P228" i="7"/>
  <c r="P232" i="7"/>
  <c r="P236" i="7"/>
  <c r="P212" i="7"/>
  <c r="P216" i="7"/>
  <c r="P220" i="7"/>
  <c r="P180" i="7"/>
  <c r="P196" i="7"/>
  <c r="P204" i="7"/>
  <c r="P184" i="7"/>
  <c r="P188" i="7"/>
  <c r="P200" i="7"/>
  <c r="P192" i="7"/>
  <c r="P177" i="7"/>
  <c r="F145" i="7"/>
  <c r="L174" i="7"/>
  <c r="J174" i="25" s="1"/>
  <c r="L174" i="25" s="1"/>
  <c r="F174" i="7"/>
  <c r="E174" i="7"/>
  <c r="D174" i="7"/>
  <c r="C174" i="7"/>
  <c r="B174" i="7"/>
  <c r="A174" i="7"/>
  <c r="L173" i="7"/>
  <c r="J173" i="25" s="1"/>
  <c r="L173" i="25" s="1"/>
  <c r="F173" i="7"/>
  <c r="E173" i="7"/>
  <c r="D173" i="7"/>
  <c r="C173" i="7"/>
  <c r="B173" i="7"/>
  <c r="A173" i="7"/>
  <c r="L172" i="7"/>
  <c r="J172" i="25" s="1"/>
  <c r="L172" i="25" s="1"/>
  <c r="F172" i="7"/>
  <c r="E172" i="7"/>
  <c r="D172" i="7"/>
  <c r="C172" i="7"/>
  <c r="B172" i="7"/>
  <c r="A172" i="7"/>
  <c r="L171" i="7"/>
  <c r="J171" i="25" s="1"/>
  <c r="L171" i="25" s="1"/>
  <c r="F171" i="7"/>
  <c r="E171" i="7"/>
  <c r="D171" i="7"/>
  <c r="C171" i="7"/>
  <c r="B171" i="7"/>
  <c r="A171" i="7"/>
  <c r="L170" i="7"/>
  <c r="J170" i="25" s="1"/>
  <c r="L170" i="25" s="1"/>
  <c r="F170" i="7"/>
  <c r="E170" i="7"/>
  <c r="D170" i="7"/>
  <c r="C170" i="7"/>
  <c r="B170" i="7"/>
  <c r="A170" i="7"/>
  <c r="L169" i="7"/>
  <c r="J169" i="25" s="1"/>
  <c r="L169" i="25" s="1"/>
  <c r="F169" i="7"/>
  <c r="E169" i="7"/>
  <c r="D169" i="7"/>
  <c r="C169" i="7"/>
  <c r="B169" i="7"/>
  <c r="A169" i="7"/>
  <c r="L168" i="7"/>
  <c r="J168" i="25" s="1"/>
  <c r="L168" i="25" s="1"/>
  <c r="F168" i="7"/>
  <c r="E168" i="7"/>
  <c r="D168" i="7"/>
  <c r="C168" i="7"/>
  <c r="B168" i="7"/>
  <c r="A168" i="7"/>
  <c r="L167" i="7"/>
  <c r="J167" i="25" s="1"/>
  <c r="L167" i="25" s="1"/>
  <c r="F167" i="7"/>
  <c r="E167" i="7"/>
  <c r="D167" i="7"/>
  <c r="C167" i="7"/>
  <c r="B167" i="7"/>
  <c r="A167" i="7"/>
  <c r="L166" i="7"/>
  <c r="J166" i="25" s="1"/>
  <c r="L166" i="25" s="1"/>
  <c r="F166" i="7"/>
  <c r="E166" i="7"/>
  <c r="D166" i="7"/>
  <c r="C166" i="7"/>
  <c r="B166" i="7"/>
  <c r="A166" i="7"/>
  <c r="L165" i="7"/>
  <c r="J165" i="25" s="1"/>
  <c r="L165" i="25" s="1"/>
  <c r="F165" i="7"/>
  <c r="E165" i="7"/>
  <c r="D165" i="7"/>
  <c r="C165" i="7"/>
  <c r="B165" i="7"/>
  <c r="A165" i="7"/>
  <c r="L164" i="7"/>
  <c r="J164" i="25" s="1"/>
  <c r="L164" i="25" s="1"/>
  <c r="F164" i="7"/>
  <c r="E164" i="7"/>
  <c r="D164" i="7"/>
  <c r="C164" i="7"/>
  <c r="B164" i="7"/>
  <c r="A164" i="7"/>
  <c r="L163" i="7"/>
  <c r="J163" i="25" s="1"/>
  <c r="L163" i="25" s="1"/>
  <c r="F163" i="7"/>
  <c r="E163" i="7"/>
  <c r="D163" i="7"/>
  <c r="C163" i="7"/>
  <c r="B163" i="7"/>
  <c r="A163" i="7"/>
  <c r="L162" i="7"/>
  <c r="J162" i="25" s="1"/>
  <c r="L162" i="25" s="1"/>
  <c r="F162" i="7"/>
  <c r="E162" i="7"/>
  <c r="D162" i="7"/>
  <c r="C162" i="7"/>
  <c r="B162" i="7"/>
  <c r="A162" i="7"/>
  <c r="L161" i="7"/>
  <c r="J161" i="25" s="1"/>
  <c r="L161" i="25" s="1"/>
  <c r="F161" i="7"/>
  <c r="E161" i="7"/>
  <c r="D161" i="7"/>
  <c r="C161" i="7"/>
  <c r="B161" i="7"/>
  <c r="A161" i="7"/>
  <c r="L160" i="7"/>
  <c r="J160" i="25" s="1"/>
  <c r="L160" i="25" s="1"/>
  <c r="F160" i="7"/>
  <c r="E160" i="7"/>
  <c r="D160" i="7"/>
  <c r="C160" i="7"/>
  <c r="B160" i="7"/>
  <c r="A160" i="7"/>
  <c r="L159" i="7"/>
  <c r="J159" i="25" s="1"/>
  <c r="L159" i="25" s="1"/>
  <c r="F159" i="7"/>
  <c r="E159" i="7"/>
  <c r="D159" i="7"/>
  <c r="C159" i="7"/>
  <c r="B159" i="7"/>
  <c r="A159" i="7"/>
  <c r="L158" i="7"/>
  <c r="J158" i="25" s="1"/>
  <c r="L158" i="25" s="1"/>
  <c r="F158" i="7"/>
  <c r="E158" i="7"/>
  <c r="D158" i="7"/>
  <c r="C158" i="7"/>
  <c r="B158" i="7"/>
  <c r="A158" i="7"/>
  <c r="L157" i="7"/>
  <c r="J157" i="25" s="1"/>
  <c r="L157" i="25" s="1"/>
  <c r="F157" i="7"/>
  <c r="E157" i="7"/>
  <c r="D157" i="7"/>
  <c r="C157" i="7"/>
  <c r="B157" i="7"/>
  <c r="A157" i="7"/>
  <c r="L156" i="7"/>
  <c r="J156" i="25" s="1"/>
  <c r="L156" i="25" s="1"/>
  <c r="F156" i="7"/>
  <c r="E156" i="7"/>
  <c r="D156" i="7"/>
  <c r="C156" i="7"/>
  <c r="B156" i="7"/>
  <c r="A156" i="7"/>
  <c r="L155" i="7"/>
  <c r="J155" i="25" s="1"/>
  <c r="L155" i="25" s="1"/>
  <c r="F155" i="7"/>
  <c r="E155" i="7"/>
  <c r="D155" i="7"/>
  <c r="C155" i="7"/>
  <c r="B155" i="7"/>
  <c r="A155" i="7"/>
  <c r="L154" i="7"/>
  <c r="J154" i="25" s="1"/>
  <c r="L154" i="25" s="1"/>
  <c r="F154" i="7"/>
  <c r="E154" i="7"/>
  <c r="D154" i="7"/>
  <c r="C154" i="7"/>
  <c r="B154" i="7"/>
  <c r="A154" i="7"/>
  <c r="L153" i="7"/>
  <c r="J153" i="25" s="1"/>
  <c r="L153" i="25" s="1"/>
  <c r="F153" i="7"/>
  <c r="E153" i="7"/>
  <c r="D153" i="7"/>
  <c r="C153" i="7"/>
  <c r="B153" i="7"/>
  <c r="A153" i="7"/>
  <c r="L152" i="7"/>
  <c r="J152" i="25" s="1"/>
  <c r="L152" i="25" s="1"/>
  <c r="F152" i="7"/>
  <c r="E152" i="7"/>
  <c r="D152" i="7"/>
  <c r="C152" i="7"/>
  <c r="B152" i="7"/>
  <c r="A152" i="7"/>
  <c r="L151" i="7"/>
  <c r="J151" i="25" s="1"/>
  <c r="L151" i="25" s="1"/>
  <c r="F151" i="7"/>
  <c r="E151" i="7"/>
  <c r="D151" i="7"/>
  <c r="C151" i="7"/>
  <c r="B151" i="7"/>
  <c r="A151" i="7"/>
  <c r="L150" i="7"/>
  <c r="J150" i="25" s="1"/>
  <c r="L150" i="25" s="1"/>
  <c r="F150" i="7"/>
  <c r="E150" i="7"/>
  <c r="D150" i="7"/>
  <c r="C150" i="7"/>
  <c r="B150" i="7"/>
  <c r="A150" i="7"/>
  <c r="L149" i="7"/>
  <c r="J149" i="25" s="1"/>
  <c r="L149" i="25" s="1"/>
  <c r="F149" i="7"/>
  <c r="E149" i="7"/>
  <c r="D149" i="7"/>
  <c r="C149" i="7"/>
  <c r="B149" i="7"/>
  <c r="A149" i="7"/>
  <c r="L148" i="7"/>
  <c r="J148" i="25" s="1"/>
  <c r="L148" i="25" s="1"/>
  <c r="F148" i="7"/>
  <c r="E148" i="7"/>
  <c r="D148" i="7"/>
  <c r="C148" i="7"/>
  <c r="B148" i="7"/>
  <c r="A148" i="7"/>
  <c r="L147" i="7"/>
  <c r="J147" i="25" s="1"/>
  <c r="L147" i="25" s="1"/>
  <c r="F147" i="7"/>
  <c r="E147" i="7"/>
  <c r="D147" i="7"/>
  <c r="C147" i="7"/>
  <c r="B147" i="7"/>
  <c r="A147" i="7"/>
  <c r="L146" i="7"/>
  <c r="J146" i="25" s="1"/>
  <c r="L146" i="25" s="1"/>
  <c r="F146" i="7"/>
  <c r="E146" i="7"/>
  <c r="D146" i="7"/>
  <c r="C146" i="7"/>
  <c r="B146" i="7"/>
  <c r="A146" i="7"/>
  <c r="E145" i="7"/>
  <c r="D145" i="7"/>
  <c r="C145" i="7"/>
  <c r="B145" i="7"/>
  <c r="A145" i="7"/>
  <c r="D144" i="7"/>
  <c r="A144" i="7"/>
  <c r="L145" i="7"/>
  <c r="J145" i="25" s="1"/>
  <c r="L145" i="25" s="1"/>
  <c r="L142" i="7"/>
  <c r="J142" i="25" s="1"/>
  <c r="L142" i="25" s="1"/>
  <c r="F142" i="7"/>
  <c r="E142" i="7"/>
  <c r="D142" i="7"/>
  <c r="C142" i="7"/>
  <c r="B142" i="7"/>
  <c r="A142" i="7"/>
  <c r="L141" i="7"/>
  <c r="J141" i="25" s="1"/>
  <c r="L141" i="25" s="1"/>
  <c r="F141" i="7"/>
  <c r="E141" i="7"/>
  <c r="D141" i="7"/>
  <c r="C141" i="7"/>
  <c r="B141" i="7"/>
  <c r="A141" i="7"/>
  <c r="L140" i="7"/>
  <c r="J140" i="25" s="1"/>
  <c r="L140" i="25" s="1"/>
  <c r="F140" i="7"/>
  <c r="E140" i="7"/>
  <c r="D140" i="7"/>
  <c r="C140" i="7"/>
  <c r="B140" i="7"/>
  <c r="A140" i="7"/>
  <c r="L139" i="7"/>
  <c r="J139" i="25" s="1"/>
  <c r="L139" i="25" s="1"/>
  <c r="F139" i="7"/>
  <c r="E139" i="7"/>
  <c r="D139" i="7"/>
  <c r="C139" i="7"/>
  <c r="B139" i="7"/>
  <c r="A139" i="7"/>
  <c r="L138" i="7"/>
  <c r="J138" i="25" s="1"/>
  <c r="L138" i="25" s="1"/>
  <c r="F138" i="7"/>
  <c r="E138" i="7"/>
  <c r="D138" i="7"/>
  <c r="C138" i="7"/>
  <c r="B138" i="7"/>
  <c r="A138" i="7"/>
  <c r="L137" i="7"/>
  <c r="J137" i="25" s="1"/>
  <c r="L137" i="25" s="1"/>
  <c r="F137" i="7"/>
  <c r="E137" i="7"/>
  <c r="D137" i="7"/>
  <c r="C137" i="7"/>
  <c r="B137" i="7"/>
  <c r="A137" i="7"/>
  <c r="L136" i="7"/>
  <c r="J136" i="25" s="1"/>
  <c r="L136" i="25" s="1"/>
  <c r="F136" i="7"/>
  <c r="E136" i="7"/>
  <c r="D136" i="7"/>
  <c r="C136" i="7"/>
  <c r="B136" i="7"/>
  <c r="A136" i="7"/>
  <c r="L135" i="7"/>
  <c r="J135" i="25" s="1"/>
  <c r="L135" i="25" s="1"/>
  <c r="F135" i="7"/>
  <c r="E135" i="7"/>
  <c r="D135" i="7"/>
  <c r="C135" i="7"/>
  <c r="B135" i="7"/>
  <c r="A135" i="7"/>
  <c r="L134" i="7"/>
  <c r="J134" i="25" s="1"/>
  <c r="L134" i="25" s="1"/>
  <c r="F134" i="7"/>
  <c r="E134" i="7"/>
  <c r="D134" i="7"/>
  <c r="C134" i="7"/>
  <c r="B134" i="7"/>
  <c r="A134" i="7"/>
  <c r="L133" i="7"/>
  <c r="J133" i="25" s="1"/>
  <c r="L133" i="25" s="1"/>
  <c r="F133" i="7"/>
  <c r="E133" i="7"/>
  <c r="D133" i="7"/>
  <c r="C133" i="7"/>
  <c r="B133" i="7"/>
  <c r="A133" i="7"/>
  <c r="L132" i="7"/>
  <c r="J132" i="25" s="1"/>
  <c r="L132" i="25" s="1"/>
  <c r="F132" i="7"/>
  <c r="E132" i="7"/>
  <c r="D132" i="7"/>
  <c r="C132" i="7"/>
  <c r="B132" i="7"/>
  <c r="A132" i="7"/>
  <c r="L131" i="7"/>
  <c r="J131" i="25" s="1"/>
  <c r="L131" i="25" s="1"/>
  <c r="F131" i="7"/>
  <c r="E131" i="7"/>
  <c r="D131" i="7"/>
  <c r="C131" i="7"/>
  <c r="B131" i="7"/>
  <c r="A131" i="7"/>
  <c r="L130" i="7"/>
  <c r="J130" i="25" s="1"/>
  <c r="L130" i="25" s="1"/>
  <c r="F130" i="7"/>
  <c r="E130" i="7"/>
  <c r="D130" i="7"/>
  <c r="C130" i="7"/>
  <c r="B130" i="7"/>
  <c r="A130" i="7"/>
  <c r="L129" i="7"/>
  <c r="J129" i="25" s="1"/>
  <c r="L129" i="25" s="1"/>
  <c r="F129" i="7"/>
  <c r="E129" i="7"/>
  <c r="D129" i="7"/>
  <c r="C129" i="7"/>
  <c r="B129" i="7"/>
  <c r="A129" i="7"/>
  <c r="L128" i="7"/>
  <c r="J128" i="25" s="1"/>
  <c r="L128" i="25" s="1"/>
  <c r="F128" i="7"/>
  <c r="E128" i="7"/>
  <c r="D128" i="7"/>
  <c r="C128" i="7"/>
  <c r="B128" i="7"/>
  <c r="A128" i="7"/>
  <c r="L127" i="7"/>
  <c r="J127" i="25" s="1"/>
  <c r="L127" i="25" s="1"/>
  <c r="F127" i="7"/>
  <c r="E127" i="7"/>
  <c r="D127" i="7"/>
  <c r="C127" i="7"/>
  <c r="B127" i="7"/>
  <c r="A127" i="7"/>
  <c r="L126" i="7"/>
  <c r="J126" i="25" s="1"/>
  <c r="L126" i="25" s="1"/>
  <c r="F126" i="7"/>
  <c r="E126" i="7"/>
  <c r="D126" i="7"/>
  <c r="C126" i="7"/>
  <c r="B126" i="7"/>
  <c r="A126" i="7"/>
  <c r="L125" i="7"/>
  <c r="J125" i="25" s="1"/>
  <c r="L125" i="25" s="1"/>
  <c r="F125" i="7"/>
  <c r="E125" i="7"/>
  <c r="D125" i="7"/>
  <c r="C125" i="7"/>
  <c r="B125" i="7"/>
  <c r="A125" i="7"/>
  <c r="L124" i="7"/>
  <c r="J124" i="25" s="1"/>
  <c r="L124" i="25" s="1"/>
  <c r="F124" i="7"/>
  <c r="E124" i="7"/>
  <c r="D124" i="7"/>
  <c r="C124" i="7"/>
  <c r="B124" i="7"/>
  <c r="A124" i="7"/>
  <c r="L123" i="7"/>
  <c r="J123" i="25" s="1"/>
  <c r="L123" i="25" s="1"/>
  <c r="F123" i="7"/>
  <c r="E123" i="7"/>
  <c r="D123" i="7"/>
  <c r="C123" i="7"/>
  <c r="B123" i="7"/>
  <c r="A123" i="7"/>
  <c r="L122" i="7"/>
  <c r="J122" i="25" s="1"/>
  <c r="L122" i="25" s="1"/>
  <c r="F122" i="7"/>
  <c r="E122" i="7"/>
  <c r="D122" i="7"/>
  <c r="C122" i="7"/>
  <c r="B122" i="7"/>
  <c r="A122" i="7"/>
  <c r="L121" i="7"/>
  <c r="J121" i="25" s="1"/>
  <c r="L121" i="25" s="1"/>
  <c r="F121" i="7"/>
  <c r="E121" i="7"/>
  <c r="D121" i="7"/>
  <c r="C121" i="7"/>
  <c r="B121" i="7"/>
  <c r="A121" i="7"/>
  <c r="L120" i="7"/>
  <c r="J120" i="25" s="1"/>
  <c r="L120" i="25" s="1"/>
  <c r="F120" i="7"/>
  <c r="E120" i="7"/>
  <c r="D120" i="7"/>
  <c r="C120" i="7"/>
  <c r="B120" i="7"/>
  <c r="A120" i="7"/>
  <c r="L119" i="7"/>
  <c r="J119" i="25" s="1"/>
  <c r="L119" i="25" s="1"/>
  <c r="F119" i="7"/>
  <c r="E119" i="7"/>
  <c r="D119" i="7"/>
  <c r="C119" i="7"/>
  <c r="B119" i="7"/>
  <c r="A119" i="7"/>
  <c r="L118" i="7"/>
  <c r="J118" i="25" s="1"/>
  <c r="L118" i="25" s="1"/>
  <c r="F118" i="7"/>
  <c r="E118" i="7"/>
  <c r="D118" i="7"/>
  <c r="C118" i="7"/>
  <c r="B118" i="7"/>
  <c r="A118" i="7"/>
  <c r="L117" i="7"/>
  <c r="J117" i="25" s="1"/>
  <c r="L117" i="25" s="1"/>
  <c r="F117" i="7"/>
  <c r="E117" i="7"/>
  <c r="D117" i="7"/>
  <c r="C117" i="7"/>
  <c r="B117" i="7"/>
  <c r="A117" i="7"/>
  <c r="L116" i="7"/>
  <c r="J116" i="25" s="1"/>
  <c r="L116" i="25" s="1"/>
  <c r="F116" i="7"/>
  <c r="E116" i="7"/>
  <c r="D116" i="7"/>
  <c r="C116" i="7"/>
  <c r="B116" i="7"/>
  <c r="A116" i="7"/>
  <c r="L115" i="7"/>
  <c r="J115" i="25" s="1"/>
  <c r="L115" i="25" s="1"/>
  <c r="F115" i="7"/>
  <c r="P115" i="7" s="1"/>
  <c r="E115" i="7"/>
  <c r="D115" i="7"/>
  <c r="C115" i="7"/>
  <c r="B115" i="7"/>
  <c r="A115" i="7"/>
  <c r="L114" i="7"/>
  <c r="J114" i="25" s="1"/>
  <c r="L114" i="25" s="1"/>
  <c r="F114" i="7"/>
  <c r="E114" i="7"/>
  <c r="D114" i="7"/>
  <c r="C114" i="7"/>
  <c r="B114" i="7"/>
  <c r="A114" i="7"/>
  <c r="F113" i="7"/>
  <c r="E113" i="7"/>
  <c r="D113" i="7"/>
  <c r="C113" i="7"/>
  <c r="B113" i="7"/>
  <c r="A113" i="7"/>
  <c r="D112" i="7"/>
  <c r="A112" i="7"/>
  <c r="L113" i="7"/>
  <c r="J113" i="25" s="1"/>
  <c r="L113" i="25" s="1"/>
  <c r="L110" i="7"/>
  <c r="J110" i="25" s="1"/>
  <c r="L110" i="25" s="1"/>
  <c r="F110" i="7"/>
  <c r="E110" i="7"/>
  <c r="D110" i="7"/>
  <c r="C110" i="7"/>
  <c r="B110" i="7"/>
  <c r="A110" i="7"/>
  <c r="L109" i="7"/>
  <c r="J109" i="25" s="1"/>
  <c r="L109" i="25" s="1"/>
  <c r="F109" i="7"/>
  <c r="E109" i="7"/>
  <c r="D109" i="7"/>
  <c r="C109" i="7"/>
  <c r="B109" i="7"/>
  <c r="A109" i="7"/>
  <c r="L108" i="7"/>
  <c r="J108" i="25" s="1"/>
  <c r="L108" i="25" s="1"/>
  <c r="F108" i="7"/>
  <c r="E108" i="7"/>
  <c r="D108" i="7"/>
  <c r="C108" i="7"/>
  <c r="B108" i="7"/>
  <c r="A108" i="7"/>
  <c r="L107" i="7"/>
  <c r="J107" i="25" s="1"/>
  <c r="L107" i="25" s="1"/>
  <c r="F107" i="7"/>
  <c r="E107" i="7"/>
  <c r="D107" i="7"/>
  <c r="C107" i="7"/>
  <c r="B107" i="7"/>
  <c r="A107" i="7"/>
  <c r="L106" i="7"/>
  <c r="J106" i="25" s="1"/>
  <c r="L106" i="25" s="1"/>
  <c r="F106" i="7"/>
  <c r="E106" i="7"/>
  <c r="D106" i="7"/>
  <c r="C106" i="7"/>
  <c r="B106" i="7"/>
  <c r="A106" i="7"/>
  <c r="L105" i="7"/>
  <c r="J105" i="25" s="1"/>
  <c r="L105" i="25" s="1"/>
  <c r="F105" i="7"/>
  <c r="E105" i="7"/>
  <c r="D105" i="7"/>
  <c r="C105" i="7"/>
  <c r="B105" i="7"/>
  <c r="A105" i="7"/>
  <c r="L104" i="7"/>
  <c r="J104" i="25" s="1"/>
  <c r="L104" i="25" s="1"/>
  <c r="F104" i="7"/>
  <c r="E104" i="7"/>
  <c r="D104" i="7"/>
  <c r="C104" i="7"/>
  <c r="B104" i="7"/>
  <c r="A104" i="7"/>
  <c r="L103" i="7"/>
  <c r="J103" i="25" s="1"/>
  <c r="L103" i="25" s="1"/>
  <c r="F103" i="7"/>
  <c r="E103" i="7"/>
  <c r="D103" i="7"/>
  <c r="C103" i="7"/>
  <c r="B103" i="7"/>
  <c r="A103" i="7"/>
  <c r="L102" i="7"/>
  <c r="J102" i="25" s="1"/>
  <c r="L102" i="25" s="1"/>
  <c r="F102" i="7"/>
  <c r="E102" i="7"/>
  <c r="D102" i="7"/>
  <c r="C102" i="7"/>
  <c r="B102" i="7"/>
  <c r="A102" i="7"/>
  <c r="L101" i="7"/>
  <c r="J101" i="25" s="1"/>
  <c r="L101" i="25" s="1"/>
  <c r="F101" i="7"/>
  <c r="E101" i="7"/>
  <c r="D101" i="7"/>
  <c r="C101" i="7"/>
  <c r="B101" i="7"/>
  <c r="A101" i="7"/>
  <c r="L100" i="7"/>
  <c r="J100" i="25" s="1"/>
  <c r="L100" i="25" s="1"/>
  <c r="F100" i="7"/>
  <c r="E100" i="7"/>
  <c r="D100" i="7"/>
  <c r="C100" i="7"/>
  <c r="B100" i="7"/>
  <c r="A100" i="7"/>
  <c r="L99" i="7"/>
  <c r="J99" i="25" s="1"/>
  <c r="L99" i="25" s="1"/>
  <c r="F99" i="7"/>
  <c r="E99" i="7"/>
  <c r="D99" i="7"/>
  <c r="C99" i="7"/>
  <c r="B99" i="7"/>
  <c r="A99" i="7"/>
  <c r="L98" i="7"/>
  <c r="J98" i="25" s="1"/>
  <c r="L98" i="25" s="1"/>
  <c r="F98" i="7"/>
  <c r="E98" i="7"/>
  <c r="D98" i="7"/>
  <c r="C98" i="7"/>
  <c r="B98" i="7"/>
  <c r="A98" i="7"/>
  <c r="L97" i="7"/>
  <c r="J97" i="25" s="1"/>
  <c r="L97" i="25" s="1"/>
  <c r="F97" i="7"/>
  <c r="E97" i="7"/>
  <c r="D97" i="7"/>
  <c r="C97" i="7"/>
  <c r="B97" i="7"/>
  <c r="A97" i="7"/>
  <c r="L96" i="7"/>
  <c r="J96" i="25" s="1"/>
  <c r="L96" i="25" s="1"/>
  <c r="F96" i="7"/>
  <c r="E96" i="7"/>
  <c r="D96" i="7"/>
  <c r="C96" i="7"/>
  <c r="B96" i="7"/>
  <c r="A96" i="7"/>
  <c r="L95" i="7"/>
  <c r="J95" i="25" s="1"/>
  <c r="L95" i="25" s="1"/>
  <c r="F95" i="7"/>
  <c r="E95" i="7"/>
  <c r="D95" i="7"/>
  <c r="C95" i="7"/>
  <c r="B95" i="7"/>
  <c r="A95" i="7"/>
  <c r="L94" i="7"/>
  <c r="J94" i="25" s="1"/>
  <c r="L94" i="25" s="1"/>
  <c r="F94" i="7"/>
  <c r="E94" i="7"/>
  <c r="D94" i="7"/>
  <c r="C94" i="7"/>
  <c r="B94" i="7"/>
  <c r="A94" i="7"/>
  <c r="L93" i="7"/>
  <c r="J93" i="25" s="1"/>
  <c r="L93" i="25" s="1"/>
  <c r="F93" i="7"/>
  <c r="E93" i="7"/>
  <c r="D93" i="7"/>
  <c r="C93" i="7"/>
  <c r="B93" i="7"/>
  <c r="A93" i="7"/>
  <c r="L92" i="7"/>
  <c r="J92" i="25" s="1"/>
  <c r="L92" i="25" s="1"/>
  <c r="F92" i="7"/>
  <c r="E92" i="7"/>
  <c r="D92" i="7"/>
  <c r="C92" i="7"/>
  <c r="B92" i="7"/>
  <c r="A92" i="7"/>
  <c r="L91" i="7"/>
  <c r="J91" i="25" s="1"/>
  <c r="L91" i="25" s="1"/>
  <c r="F91" i="7"/>
  <c r="E91" i="7"/>
  <c r="D91" i="7"/>
  <c r="C91" i="7"/>
  <c r="B91" i="7"/>
  <c r="A91" i="7"/>
  <c r="L90" i="7"/>
  <c r="J90" i="25" s="1"/>
  <c r="L90" i="25" s="1"/>
  <c r="F90" i="7"/>
  <c r="P90" i="7" s="1"/>
  <c r="E90" i="7"/>
  <c r="D90" i="7"/>
  <c r="C90" i="7"/>
  <c r="B90" i="7"/>
  <c r="A90" i="7"/>
  <c r="L89" i="7"/>
  <c r="J89" i="25" s="1"/>
  <c r="L89" i="25" s="1"/>
  <c r="F89" i="7"/>
  <c r="E89" i="7"/>
  <c r="D89" i="7"/>
  <c r="C89" i="7"/>
  <c r="B89" i="7"/>
  <c r="A89" i="7"/>
  <c r="L88" i="7"/>
  <c r="J88" i="25" s="1"/>
  <c r="L88" i="25" s="1"/>
  <c r="F88" i="7"/>
  <c r="E88" i="7"/>
  <c r="D88" i="7"/>
  <c r="C88" i="7"/>
  <c r="B88" i="7"/>
  <c r="A88" i="7"/>
  <c r="L87" i="7"/>
  <c r="J87" i="25" s="1"/>
  <c r="L87" i="25" s="1"/>
  <c r="F87" i="7"/>
  <c r="P87" i="7" s="1"/>
  <c r="E87" i="7"/>
  <c r="D87" i="7"/>
  <c r="C87" i="7"/>
  <c r="B87" i="7"/>
  <c r="A87" i="7"/>
  <c r="L86" i="7"/>
  <c r="J86" i="25" s="1"/>
  <c r="L86" i="25" s="1"/>
  <c r="F86" i="7"/>
  <c r="E86" i="7"/>
  <c r="D86" i="7"/>
  <c r="C86" i="7"/>
  <c r="B86" i="7"/>
  <c r="A86" i="7"/>
  <c r="L85" i="7"/>
  <c r="J85" i="25" s="1"/>
  <c r="L85" i="25" s="1"/>
  <c r="F85" i="7"/>
  <c r="E85" i="7"/>
  <c r="D85" i="7"/>
  <c r="C85" i="7"/>
  <c r="B85" i="7"/>
  <c r="A85" i="7"/>
  <c r="L84" i="7"/>
  <c r="J84" i="25" s="1"/>
  <c r="L84" i="25" s="1"/>
  <c r="F84" i="7"/>
  <c r="E84" i="7"/>
  <c r="D84" i="7"/>
  <c r="C84" i="7"/>
  <c r="B84" i="7"/>
  <c r="A84" i="7"/>
  <c r="L83" i="7"/>
  <c r="J83" i="25" s="1"/>
  <c r="L83" i="25" s="1"/>
  <c r="F83" i="7"/>
  <c r="E83" i="7"/>
  <c r="D83" i="7"/>
  <c r="C83" i="7"/>
  <c r="B83" i="7"/>
  <c r="A83" i="7"/>
  <c r="L82" i="7"/>
  <c r="J82" i="25" s="1"/>
  <c r="L82" i="25" s="1"/>
  <c r="F82" i="7"/>
  <c r="P82" i="7" s="1"/>
  <c r="E82" i="7"/>
  <c r="D82" i="7"/>
  <c r="C82" i="7"/>
  <c r="B82" i="7"/>
  <c r="A82" i="7"/>
  <c r="F81" i="7"/>
  <c r="E81" i="7"/>
  <c r="D81" i="7"/>
  <c r="C81" i="7"/>
  <c r="B81" i="7"/>
  <c r="A81" i="7"/>
  <c r="D80" i="7"/>
  <c r="A80" i="7"/>
  <c r="L81" i="7"/>
  <c r="J81" i="25" s="1"/>
  <c r="L81" i="25" s="1"/>
  <c r="P135" i="7" l="1"/>
  <c r="J115" i="26"/>
  <c r="L115" i="26" s="1"/>
  <c r="P115" i="25"/>
  <c r="J146" i="26"/>
  <c r="L146" i="26" s="1"/>
  <c r="P146" i="25"/>
  <c r="J113" i="26"/>
  <c r="L113" i="26" s="1"/>
  <c r="P113" i="25"/>
  <c r="J117" i="26"/>
  <c r="L117" i="26" s="1"/>
  <c r="P117" i="25"/>
  <c r="J148" i="26"/>
  <c r="L148" i="26" s="1"/>
  <c r="P148" i="25"/>
  <c r="J119" i="26"/>
  <c r="L119" i="26" s="1"/>
  <c r="P119" i="25"/>
  <c r="J114" i="26"/>
  <c r="L114" i="26" s="1"/>
  <c r="P114" i="25"/>
  <c r="P121" i="7"/>
  <c r="J116" i="26"/>
  <c r="L116" i="26" s="1"/>
  <c r="P116" i="25"/>
  <c r="P147" i="25"/>
  <c r="J147" i="26"/>
  <c r="L147" i="26" s="1"/>
  <c r="P89" i="7"/>
  <c r="P118" i="25"/>
  <c r="J118" i="26"/>
  <c r="L118" i="26" s="1"/>
  <c r="J81" i="26"/>
  <c r="L81" i="26" s="1"/>
  <c r="P81" i="25"/>
  <c r="J145" i="26"/>
  <c r="L145" i="26" s="1"/>
  <c r="P145" i="25"/>
  <c r="J779" i="28"/>
  <c r="L779" i="28" s="1"/>
  <c r="P779" i="27"/>
  <c r="J652" i="28"/>
  <c r="L652" i="28" s="1"/>
  <c r="P652" i="27"/>
  <c r="P298" i="26"/>
  <c r="J298" i="27"/>
  <c r="L298" i="27" s="1"/>
  <c r="P241" i="26"/>
  <c r="J241" i="27"/>
  <c r="L241" i="27" s="1"/>
  <c r="P898" i="27"/>
  <c r="J898" i="28"/>
  <c r="L898" i="28" s="1"/>
  <c r="P363" i="27"/>
  <c r="J363" i="28"/>
  <c r="L363" i="28" s="1"/>
  <c r="P972" i="27"/>
  <c r="J972" i="28"/>
  <c r="L972" i="28" s="1"/>
  <c r="P320" i="26"/>
  <c r="J320" i="27"/>
  <c r="L320" i="27" s="1"/>
  <c r="P250" i="26"/>
  <c r="J250" i="27"/>
  <c r="L250" i="27" s="1"/>
  <c r="P178" i="26"/>
  <c r="J178" i="27"/>
  <c r="L178" i="27" s="1"/>
  <c r="P573" i="27"/>
  <c r="J573" i="28"/>
  <c r="L573" i="28" s="1"/>
  <c r="J901" i="28"/>
  <c r="L901" i="28" s="1"/>
  <c r="P901" i="27"/>
  <c r="J438" i="28"/>
  <c r="L438" i="28" s="1"/>
  <c r="P438" i="27"/>
  <c r="P734" i="27"/>
  <c r="J734" i="28"/>
  <c r="L734" i="28" s="1"/>
  <c r="P243" i="26"/>
  <c r="J243" i="27"/>
  <c r="L243" i="27" s="1"/>
  <c r="J590" i="28"/>
  <c r="L590" i="28" s="1"/>
  <c r="P590" i="27"/>
  <c r="J910" i="28"/>
  <c r="L910" i="28" s="1"/>
  <c r="P910" i="27"/>
  <c r="P663" i="27"/>
  <c r="J663" i="28"/>
  <c r="L663" i="28" s="1"/>
  <c r="P801" i="27"/>
  <c r="J801" i="28"/>
  <c r="L801" i="28" s="1"/>
  <c r="J433" i="27"/>
  <c r="L433" i="27" s="1"/>
  <c r="P433" i="26"/>
  <c r="J236" i="27"/>
  <c r="L236" i="27" s="1"/>
  <c r="P236" i="26"/>
  <c r="J350" i="28"/>
  <c r="L350" i="28" s="1"/>
  <c r="P350" i="27"/>
  <c r="J541" i="28"/>
  <c r="L541" i="28" s="1"/>
  <c r="P541" i="27"/>
  <c r="J401" i="27"/>
  <c r="L401" i="27" s="1"/>
  <c r="P401" i="26"/>
  <c r="J229" i="27"/>
  <c r="L229" i="27" s="1"/>
  <c r="P229" i="26"/>
  <c r="J377" i="28"/>
  <c r="L377" i="28" s="1"/>
  <c r="P377" i="27"/>
  <c r="J702" i="28"/>
  <c r="L702" i="28" s="1"/>
  <c r="P702" i="27"/>
  <c r="P603" i="27"/>
  <c r="J603" i="28"/>
  <c r="L603" i="28" s="1"/>
  <c r="J775" i="28"/>
  <c r="L775" i="28" s="1"/>
  <c r="P775" i="27"/>
  <c r="P605" i="27"/>
  <c r="J605" i="28"/>
  <c r="L605" i="28" s="1"/>
  <c r="J729" i="28"/>
  <c r="L729" i="28" s="1"/>
  <c r="P729" i="27"/>
  <c r="J299" i="27"/>
  <c r="L299" i="27" s="1"/>
  <c r="P299" i="26"/>
  <c r="P234" i="26"/>
  <c r="J234" i="27"/>
  <c r="L234" i="27" s="1"/>
  <c r="J389" i="28"/>
  <c r="L389" i="28" s="1"/>
  <c r="P389" i="27"/>
  <c r="J446" i="28"/>
  <c r="L446" i="28" s="1"/>
  <c r="P446" i="27"/>
  <c r="P522" i="27"/>
  <c r="J522" i="28"/>
  <c r="L522" i="28" s="1"/>
  <c r="J974" i="28"/>
  <c r="L974" i="28" s="1"/>
  <c r="P974" i="27"/>
  <c r="P280" i="26"/>
  <c r="J280" i="27"/>
  <c r="L280" i="27" s="1"/>
  <c r="P191" i="26"/>
  <c r="J191" i="27"/>
  <c r="L191" i="27" s="1"/>
  <c r="J390" i="28"/>
  <c r="L390" i="28" s="1"/>
  <c r="P390" i="27"/>
  <c r="J483" i="28"/>
  <c r="L483" i="28" s="1"/>
  <c r="P483" i="27"/>
  <c r="P314" i="26"/>
  <c r="J314" i="27"/>
  <c r="L314" i="27" s="1"/>
  <c r="P256" i="26"/>
  <c r="J256" i="27"/>
  <c r="L256" i="27" s="1"/>
  <c r="J209" i="27"/>
  <c r="L209" i="27" s="1"/>
  <c r="P209" i="26"/>
  <c r="P542" i="27"/>
  <c r="J542" i="28"/>
  <c r="L542" i="28" s="1"/>
  <c r="J947" i="28"/>
  <c r="L947" i="28" s="1"/>
  <c r="P947" i="27"/>
  <c r="P776" i="27"/>
  <c r="J776" i="28"/>
  <c r="L776" i="28" s="1"/>
  <c r="J474" i="28"/>
  <c r="L474" i="28" s="1"/>
  <c r="P474" i="27"/>
  <c r="P307" i="26"/>
  <c r="J307" i="27"/>
  <c r="L307" i="27" s="1"/>
  <c r="P385" i="27"/>
  <c r="J385" i="28"/>
  <c r="L385" i="28" s="1"/>
  <c r="J423" i="28"/>
  <c r="L423" i="28" s="1"/>
  <c r="P423" i="27"/>
  <c r="P948" i="27"/>
  <c r="J948" i="28"/>
  <c r="L948" i="28" s="1"/>
  <c r="J437" i="28"/>
  <c r="L437" i="28" s="1"/>
  <c r="P437" i="27"/>
  <c r="P266" i="26"/>
  <c r="J266" i="27"/>
  <c r="L266" i="27" s="1"/>
  <c r="J736" i="28"/>
  <c r="L736" i="28" s="1"/>
  <c r="P736" i="27"/>
  <c r="P954" i="27"/>
  <c r="J954" i="28"/>
  <c r="L954" i="28" s="1"/>
  <c r="J867" i="28"/>
  <c r="L867" i="28" s="1"/>
  <c r="P867" i="27"/>
  <c r="J561" i="27"/>
  <c r="L561" i="27" s="1"/>
  <c r="P561" i="26"/>
  <c r="J235" i="27"/>
  <c r="L235" i="27" s="1"/>
  <c r="P235" i="26"/>
  <c r="J351" i="28"/>
  <c r="L351" i="28" s="1"/>
  <c r="P351" i="27"/>
  <c r="J478" i="28"/>
  <c r="L478" i="28" s="1"/>
  <c r="P478" i="27"/>
  <c r="P334" i="26"/>
  <c r="J334" i="27"/>
  <c r="L334" i="27" s="1"/>
  <c r="J715" i="28"/>
  <c r="L715" i="28" s="1"/>
  <c r="P715" i="27"/>
  <c r="J558" i="28"/>
  <c r="L558" i="28" s="1"/>
  <c r="P558" i="27"/>
  <c r="P589" i="27"/>
  <c r="J589" i="28"/>
  <c r="L589" i="28" s="1"/>
  <c r="J658" i="28"/>
  <c r="L658" i="28" s="1"/>
  <c r="P658" i="27"/>
  <c r="J748" i="28"/>
  <c r="L748" i="28" s="1"/>
  <c r="P748" i="27"/>
  <c r="P800" i="27"/>
  <c r="J800" i="28"/>
  <c r="L800" i="28" s="1"/>
  <c r="J349" i="28"/>
  <c r="L349" i="28" s="1"/>
  <c r="P349" i="27"/>
  <c r="J447" i="28"/>
  <c r="L447" i="28" s="1"/>
  <c r="P447" i="27"/>
  <c r="J418" i="28"/>
  <c r="L418" i="28" s="1"/>
  <c r="P418" i="27"/>
  <c r="J650" i="28"/>
  <c r="L650" i="28" s="1"/>
  <c r="P650" i="27"/>
  <c r="P645" i="27"/>
  <c r="J645" i="28"/>
  <c r="L645" i="28" s="1"/>
  <c r="J340" i="28"/>
  <c r="L340" i="28" s="1"/>
  <c r="P340" i="27"/>
  <c r="P498" i="27"/>
  <c r="J498" i="28"/>
  <c r="L498" i="28" s="1"/>
  <c r="J404" i="28"/>
  <c r="L404" i="28" s="1"/>
  <c r="P404" i="27"/>
  <c r="J844" i="28"/>
  <c r="L844" i="28" s="1"/>
  <c r="P844" i="27"/>
  <c r="J642" i="28"/>
  <c r="L642" i="28" s="1"/>
  <c r="P642" i="27"/>
  <c r="J361" i="28"/>
  <c r="L361" i="28" s="1"/>
  <c r="P361" i="27"/>
  <c r="P917" i="27"/>
  <c r="J917" i="28"/>
  <c r="L917" i="28" s="1"/>
  <c r="J756" i="28"/>
  <c r="L756" i="28" s="1"/>
  <c r="P756" i="27"/>
  <c r="J346" i="28"/>
  <c r="L346" i="28" s="1"/>
  <c r="P346" i="27"/>
  <c r="J357" i="28"/>
  <c r="L357" i="28" s="1"/>
  <c r="P357" i="27"/>
  <c r="J829" i="28"/>
  <c r="L829" i="28" s="1"/>
  <c r="P829" i="27"/>
  <c r="J824" i="28"/>
  <c r="L824" i="28" s="1"/>
  <c r="P824" i="27"/>
  <c r="P835" i="27"/>
  <c r="J835" i="28"/>
  <c r="L835" i="28" s="1"/>
  <c r="P468" i="27"/>
  <c r="J468" i="28"/>
  <c r="L468" i="28" s="1"/>
  <c r="J436" i="28"/>
  <c r="L436" i="28" s="1"/>
  <c r="P436" i="27"/>
  <c r="J838" i="28"/>
  <c r="L838" i="28" s="1"/>
  <c r="P838" i="27"/>
  <c r="J854" i="28"/>
  <c r="L854" i="28" s="1"/>
  <c r="P854" i="27"/>
  <c r="P813" i="27"/>
  <c r="J813" i="28"/>
  <c r="L813" i="28" s="1"/>
  <c r="J480" i="28"/>
  <c r="L480" i="28" s="1"/>
  <c r="P480" i="27"/>
  <c r="J674" i="28"/>
  <c r="L674" i="28" s="1"/>
  <c r="P674" i="27"/>
  <c r="P513" i="27"/>
  <c r="J513" i="28"/>
  <c r="L513" i="28" s="1"/>
  <c r="J374" i="28"/>
  <c r="L374" i="28" s="1"/>
  <c r="P374" i="27"/>
  <c r="P937" i="27"/>
  <c r="J937" i="28"/>
  <c r="L937" i="28" s="1"/>
  <c r="P637" i="27"/>
  <c r="J637" i="28"/>
  <c r="L637" i="28" s="1"/>
  <c r="J471" i="28"/>
  <c r="L471" i="28" s="1"/>
  <c r="P471" i="27"/>
  <c r="J819" i="28"/>
  <c r="L819" i="28" s="1"/>
  <c r="P819" i="27"/>
  <c r="J481" i="28"/>
  <c r="L481" i="28" s="1"/>
  <c r="P481" i="27"/>
  <c r="J373" i="28"/>
  <c r="L373" i="28" s="1"/>
  <c r="P373" i="27"/>
  <c r="J425" i="28"/>
  <c r="L425" i="28" s="1"/>
  <c r="P425" i="27"/>
  <c r="J525" i="28"/>
  <c r="L525" i="28" s="1"/>
  <c r="P525" i="27"/>
  <c r="J747" i="28"/>
  <c r="L747" i="28" s="1"/>
  <c r="P747" i="27"/>
  <c r="P780" i="27"/>
  <c r="J780" i="28"/>
  <c r="L780" i="28" s="1"/>
  <c r="P588" i="27"/>
  <c r="J588" i="28"/>
  <c r="L588" i="28" s="1"/>
  <c r="P644" i="27"/>
  <c r="J644" i="28"/>
  <c r="L644" i="28" s="1"/>
  <c r="J387" i="28"/>
  <c r="L387" i="28" s="1"/>
  <c r="P387" i="27"/>
  <c r="J516" i="28"/>
  <c r="L516" i="28" s="1"/>
  <c r="P516" i="27"/>
  <c r="P254" i="26"/>
  <c r="J254" i="27"/>
  <c r="L254" i="27" s="1"/>
  <c r="P398" i="27"/>
  <c r="J398" i="28"/>
  <c r="L398" i="28" s="1"/>
  <c r="J479" i="28"/>
  <c r="L479" i="28" s="1"/>
  <c r="P479" i="27"/>
  <c r="J788" i="28"/>
  <c r="L788" i="28" s="1"/>
  <c r="P788" i="27"/>
  <c r="J500" i="28"/>
  <c r="L500" i="28" s="1"/>
  <c r="P500" i="27"/>
  <c r="J435" i="28"/>
  <c r="L435" i="28" s="1"/>
  <c r="P435" i="27"/>
  <c r="P252" i="26"/>
  <c r="J252" i="27"/>
  <c r="L252" i="27" s="1"/>
  <c r="P595" i="27"/>
  <c r="J595" i="28"/>
  <c r="L595" i="28" s="1"/>
  <c r="J870" i="28"/>
  <c r="L870" i="28" s="1"/>
  <c r="P870" i="27"/>
  <c r="P817" i="27"/>
  <c r="J817" i="28"/>
  <c r="L817" i="28" s="1"/>
  <c r="J659" i="28"/>
  <c r="L659" i="28" s="1"/>
  <c r="P659" i="27"/>
  <c r="J955" i="28"/>
  <c r="L955" i="28" s="1"/>
  <c r="P955" i="27"/>
  <c r="J286" i="27"/>
  <c r="L286" i="27" s="1"/>
  <c r="P286" i="26"/>
  <c r="J233" i="27"/>
  <c r="L233" i="27" s="1"/>
  <c r="P233" i="26"/>
  <c r="J753" i="28"/>
  <c r="L753" i="28" s="1"/>
  <c r="P753" i="27"/>
  <c r="P970" i="27"/>
  <c r="J970" i="28"/>
  <c r="L970" i="28" s="1"/>
  <c r="P636" i="27"/>
  <c r="J636" i="28"/>
  <c r="L636" i="28" s="1"/>
  <c r="P308" i="26"/>
  <c r="J308" i="27"/>
  <c r="L308" i="27" s="1"/>
  <c r="P238" i="26"/>
  <c r="J238" i="27"/>
  <c r="L238" i="27" s="1"/>
  <c r="P183" i="26"/>
  <c r="J183" i="27"/>
  <c r="L183" i="27" s="1"/>
  <c r="J508" i="28"/>
  <c r="L508" i="28" s="1"/>
  <c r="P508" i="27"/>
  <c r="P601" i="27"/>
  <c r="J601" i="28"/>
  <c r="L601" i="28" s="1"/>
  <c r="J806" i="28"/>
  <c r="L806" i="28" s="1"/>
  <c r="P806" i="27"/>
  <c r="J465" i="27"/>
  <c r="L465" i="27" s="1"/>
  <c r="P465" i="26"/>
  <c r="J231" i="27"/>
  <c r="L231" i="27" s="1"/>
  <c r="P231" i="26"/>
  <c r="J731" i="28"/>
  <c r="L731" i="28" s="1"/>
  <c r="P731" i="27"/>
  <c r="J394" i="28"/>
  <c r="L394" i="28" s="1"/>
  <c r="P394" i="27"/>
  <c r="P885" i="27"/>
  <c r="J885" i="28"/>
  <c r="L885" i="28" s="1"/>
  <c r="P301" i="26"/>
  <c r="J301" i="27"/>
  <c r="L301" i="27" s="1"/>
  <c r="J224" i="27"/>
  <c r="L224" i="27" s="1"/>
  <c r="P224" i="26"/>
  <c r="P772" i="27"/>
  <c r="J772" i="28"/>
  <c r="L772" i="28" s="1"/>
  <c r="J434" i="28"/>
  <c r="L434" i="28" s="1"/>
  <c r="P434" i="27"/>
  <c r="P723" i="27"/>
  <c r="J723" i="28"/>
  <c r="L723" i="28" s="1"/>
  <c r="P613" i="27"/>
  <c r="J613" i="28"/>
  <c r="L613" i="28" s="1"/>
  <c r="J294" i="27"/>
  <c r="L294" i="27" s="1"/>
  <c r="P294" i="26"/>
  <c r="J217" i="27"/>
  <c r="L217" i="27" s="1"/>
  <c r="P217" i="26"/>
  <c r="J773" i="28"/>
  <c r="L773" i="28" s="1"/>
  <c r="P773" i="27"/>
  <c r="J859" i="28"/>
  <c r="L859" i="28" s="1"/>
  <c r="P859" i="27"/>
  <c r="P677" i="27"/>
  <c r="J677" i="28"/>
  <c r="L677" i="28" s="1"/>
  <c r="J287" i="27"/>
  <c r="L287" i="27" s="1"/>
  <c r="P287" i="26"/>
  <c r="J222" i="27"/>
  <c r="L222" i="27" s="1"/>
  <c r="P222" i="26"/>
  <c r="J764" i="28"/>
  <c r="L764" i="28" s="1"/>
  <c r="P764" i="27"/>
  <c r="J735" i="28"/>
  <c r="L735" i="28" s="1"/>
  <c r="P735" i="27"/>
  <c r="P333" i="26"/>
  <c r="J333" i="27"/>
  <c r="L333" i="27" s="1"/>
  <c r="P263" i="26"/>
  <c r="J263" i="27"/>
  <c r="L263" i="27" s="1"/>
  <c r="J179" i="27"/>
  <c r="L179" i="27" s="1"/>
  <c r="P179" i="26"/>
  <c r="J451" i="28"/>
  <c r="L451" i="28" s="1"/>
  <c r="P451" i="27"/>
  <c r="P562" i="27"/>
  <c r="J562" i="28"/>
  <c r="L562" i="28" s="1"/>
  <c r="J533" i="28"/>
  <c r="L533" i="28" s="1"/>
  <c r="P533" i="27"/>
  <c r="P657" i="26"/>
  <c r="J657" i="27"/>
  <c r="L657" i="27" s="1"/>
  <c r="J244" i="27"/>
  <c r="L244" i="27" s="1"/>
  <c r="P244" i="26"/>
  <c r="J408" i="28"/>
  <c r="L408" i="28" s="1"/>
  <c r="P408" i="27"/>
  <c r="J614" i="28"/>
  <c r="L614" i="28" s="1"/>
  <c r="P614" i="27"/>
  <c r="P386" i="27"/>
  <c r="J386" i="28"/>
  <c r="L386" i="28" s="1"/>
  <c r="J860" i="28"/>
  <c r="L860" i="28" s="1"/>
  <c r="P860" i="27"/>
  <c r="J855" i="28"/>
  <c r="L855" i="28" s="1"/>
  <c r="P855" i="27"/>
  <c r="P565" i="27"/>
  <c r="J565" i="28"/>
  <c r="L565" i="28" s="1"/>
  <c r="J625" i="27"/>
  <c r="L625" i="27" s="1"/>
  <c r="P625" i="26"/>
  <c r="J237" i="27"/>
  <c r="L237" i="27" s="1"/>
  <c r="P237" i="26"/>
  <c r="P475" i="27"/>
  <c r="J475" i="28"/>
  <c r="L475" i="28" s="1"/>
  <c r="P635" i="27"/>
  <c r="J635" i="28"/>
  <c r="L635" i="28" s="1"/>
  <c r="J543" i="28"/>
  <c r="L543" i="28" s="1"/>
  <c r="P543" i="27"/>
  <c r="P502" i="27"/>
  <c r="J502" i="28"/>
  <c r="L502" i="28" s="1"/>
  <c r="P324" i="26"/>
  <c r="J324" i="27"/>
  <c r="L324" i="27" s="1"/>
  <c r="P182" i="26"/>
  <c r="J182" i="27"/>
  <c r="L182" i="27" s="1"/>
  <c r="J820" i="28"/>
  <c r="L820" i="28" s="1"/>
  <c r="P820" i="27"/>
  <c r="J537" i="28"/>
  <c r="L537" i="28" s="1"/>
  <c r="P537" i="27"/>
  <c r="J393" i="28"/>
  <c r="L393" i="28" s="1"/>
  <c r="P393" i="27"/>
  <c r="J354" i="28"/>
  <c r="L354" i="28" s="1"/>
  <c r="P354" i="27"/>
  <c r="J802" i="28"/>
  <c r="L802" i="28" s="1"/>
  <c r="P802" i="27"/>
  <c r="P861" i="27"/>
  <c r="J861" i="28"/>
  <c r="L861" i="28" s="1"/>
  <c r="P300" i="26"/>
  <c r="J300" i="27"/>
  <c r="L300" i="27" s="1"/>
  <c r="P223" i="26"/>
  <c r="J223" i="27"/>
  <c r="L223" i="27" s="1"/>
  <c r="P566" i="27"/>
  <c r="J566" i="28"/>
  <c r="L566" i="28" s="1"/>
  <c r="J555" i="28"/>
  <c r="L555" i="28" s="1"/>
  <c r="P555" i="27"/>
  <c r="J557" i="28"/>
  <c r="L557" i="28" s="1"/>
  <c r="P557" i="27"/>
  <c r="J540" i="28"/>
  <c r="L540" i="28" s="1"/>
  <c r="P540" i="27"/>
  <c r="P322" i="26"/>
  <c r="J322" i="27"/>
  <c r="L322" i="27" s="1"/>
  <c r="P679" i="27"/>
  <c r="J679" i="28"/>
  <c r="L679" i="28" s="1"/>
  <c r="J712" i="28"/>
  <c r="L712" i="28" s="1"/>
  <c r="P712" i="27"/>
  <c r="P742" i="27"/>
  <c r="J742" i="28"/>
  <c r="L742" i="28" s="1"/>
  <c r="J727" i="28"/>
  <c r="L727" i="28" s="1"/>
  <c r="P727" i="27"/>
  <c r="J856" i="28"/>
  <c r="L856" i="28" s="1"/>
  <c r="P856" i="27"/>
  <c r="J832" i="28"/>
  <c r="L832" i="28" s="1"/>
  <c r="P832" i="27"/>
  <c r="J630" i="28"/>
  <c r="L630" i="28" s="1"/>
  <c r="P630" i="27"/>
  <c r="J488" i="28"/>
  <c r="L488" i="28" s="1"/>
  <c r="P488" i="27"/>
  <c r="P526" i="27"/>
  <c r="J526" i="28"/>
  <c r="L526" i="28" s="1"/>
  <c r="J490" i="28"/>
  <c r="L490" i="28" s="1"/>
  <c r="P490" i="27"/>
  <c r="J706" i="28"/>
  <c r="L706" i="28" s="1"/>
  <c r="P706" i="27"/>
  <c r="J226" i="27"/>
  <c r="L226" i="27" s="1"/>
  <c r="P226" i="26"/>
  <c r="P188" i="26"/>
  <c r="J188" i="27"/>
  <c r="L188" i="27" s="1"/>
  <c r="P580" i="27"/>
  <c r="J580" i="28"/>
  <c r="L580" i="28" s="1"/>
  <c r="J570" i="28"/>
  <c r="L570" i="28" s="1"/>
  <c r="P570" i="27"/>
  <c r="P744" i="27"/>
  <c r="J744" i="28"/>
  <c r="L744" i="28" s="1"/>
  <c r="J916" i="28"/>
  <c r="L916" i="28" s="1"/>
  <c r="P916" i="27"/>
  <c r="J345" i="28"/>
  <c r="L345" i="28" s="1"/>
  <c r="P345" i="27"/>
  <c r="J795" i="28"/>
  <c r="L795" i="28" s="1"/>
  <c r="P795" i="27"/>
  <c r="P457" i="27"/>
  <c r="J457" i="28"/>
  <c r="L457" i="28" s="1"/>
  <c r="P344" i="27"/>
  <c r="J344" i="28"/>
  <c r="L344" i="28" s="1"/>
  <c r="J936" i="28"/>
  <c r="L936" i="28" s="1"/>
  <c r="P936" i="27"/>
  <c r="J430" i="28"/>
  <c r="L430" i="28" s="1"/>
  <c r="P430" i="27"/>
  <c r="J473" i="28"/>
  <c r="L473" i="28" s="1"/>
  <c r="P473" i="27"/>
  <c r="J501" i="28"/>
  <c r="L501" i="28" s="1"/>
  <c r="P501" i="27"/>
  <c r="J429" i="28"/>
  <c r="L429" i="28" s="1"/>
  <c r="P429" i="27"/>
  <c r="P925" i="27"/>
  <c r="J925" i="28"/>
  <c r="L925" i="28" s="1"/>
  <c r="J908" i="28"/>
  <c r="L908" i="28" s="1"/>
  <c r="P908" i="27"/>
  <c r="J524" i="28"/>
  <c r="L524" i="28" s="1"/>
  <c r="P524" i="27"/>
  <c r="P928" i="27"/>
  <c r="J928" i="28"/>
  <c r="L928" i="28" s="1"/>
  <c r="J740" i="28"/>
  <c r="L740" i="28" s="1"/>
  <c r="P740" i="27"/>
  <c r="J852" i="28"/>
  <c r="L852" i="28" s="1"/>
  <c r="P852" i="27"/>
  <c r="P919" i="27"/>
  <c r="J919" i="28"/>
  <c r="L919" i="28" s="1"/>
  <c r="P818" i="27"/>
  <c r="J818" i="28"/>
  <c r="L818" i="28" s="1"/>
  <c r="J743" i="28"/>
  <c r="L743" i="28" s="1"/>
  <c r="P743" i="27"/>
  <c r="J836" i="28"/>
  <c r="L836" i="28" s="1"/>
  <c r="P836" i="27"/>
  <c r="J891" i="28"/>
  <c r="L891" i="28" s="1"/>
  <c r="P891" i="27"/>
  <c r="J758" i="28"/>
  <c r="L758" i="28" s="1"/>
  <c r="P758" i="27"/>
  <c r="P321" i="26"/>
  <c r="J321" i="27"/>
  <c r="L321" i="27" s="1"/>
  <c r="J707" i="28"/>
  <c r="L707" i="28" s="1"/>
  <c r="P707" i="27"/>
  <c r="J548" i="28"/>
  <c r="L548" i="28" s="1"/>
  <c r="P548" i="27"/>
  <c r="P634" i="27"/>
  <c r="J634" i="28"/>
  <c r="L634" i="28" s="1"/>
  <c r="P617" i="27"/>
  <c r="J617" i="28"/>
  <c r="L617" i="28" s="1"/>
  <c r="J504" i="28"/>
  <c r="L504" i="28" s="1"/>
  <c r="P504" i="27"/>
  <c r="P492" i="27"/>
  <c r="J492" i="28"/>
  <c r="L492" i="28" s="1"/>
  <c r="J686" i="28"/>
  <c r="L686" i="28" s="1"/>
  <c r="P686" i="27"/>
  <c r="J609" i="28"/>
  <c r="L609" i="28" s="1"/>
  <c r="P609" i="27"/>
  <c r="J453" i="28"/>
  <c r="L453" i="28" s="1"/>
  <c r="P453" i="27"/>
  <c r="J932" i="28"/>
  <c r="L932" i="28" s="1"/>
  <c r="P932" i="27"/>
  <c r="J831" i="28"/>
  <c r="L831" i="28" s="1"/>
  <c r="P831" i="27"/>
  <c r="J649" i="28"/>
  <c r="L649" i="28" s="1"/>
  <c r="P649" i="27"/>
  <c r="J965" i="28"/>
  <c r="L965" i="28" s="1"/>
  <c r="P965" i="27"/>
  <c r="P672" i="27"/>
  <c r="J672" i="28"/>
  <c r="L672" i="28" s="1"/>
  <c r="P627" i="27"/>
  <c r="J627" i="28"/>
  <c r="L627" i="28" s="1"/>
  <c r="P574" i="27"/>
  <c r="J574" i="28"/>
  <c r="L574" i="28" s="1"/>
  <c r="J466" i="28"/>
  <c r="L466" i="28" s="1"/>
  <c r="P466" i="27"/>
  <c r="P242" i="26"/>
  <c r="J242" i="27"/>
  <c r="L242" i="27" s="1"/>
  <c r="J957" i="28"/>
  <c r="L957" i="28" s="1"/>
  <c r="P957" i="27"/>
  <c r="P621" i="27"/>
  <c r="J621" i="28"/>
  <c r="L621" i="28" s="1"/>
  <c r="J477" i="28"/>
  <c r="L477" i="28" s="1"/>
  <c r="P477" i="27"/>
  <c r="J472" i="28"/>
  <c r="L472" i="28" s="1"/>
  <c r="P472" i="27"/>
  <c r="J414" i="28"/>
  <c r="L414" i="28" s="1"/>
  <c r="P414" i="27"/>
  <c r="P572" i="27"/>
  <c r="J572" i="28"/>
  <c r="L572" i="28" s="1"/>
  <c r="J938" i="28"/>
  <c r="L938" i="28" s="1"/>
  <c r="P938" i="27"/>
  <c r="J708" i="28"/>
  <c r="L708" i="28" s="1"/>
  <c r="P708" i="27"/>
  <c r="J949" i="28"/>
  <c r="L949" i="28" s="1"/>
  <c r="P949" i="27"/>
  <c r="P668" i="27"/>
  <c r="J668" i="28"/>
  <c r="L668" i="28" s="1"/>
  <c r="P514" i="27"/>
  <c r="J514" i="28"/>
  <c r="L514" i="28" s="1"/>
  <c r="J641" i="28"/>
  <c r="L641" i="28" s="1"/>
  <c r="P641" i="27"/>
  <c r="P612" i="27"/>
  <c r="J612" i="28"/>
  <c r="L612" i="28" s="1"/>
  <c r="J228" i="27"/>
  <c r="L228" i="27" s="1"/>
  <c r="P228" i="26"/>
  <c r="P964" i="27"/>
  <c r="J964" i="28"/>
  <c r="L964" i="28" s="1"/>
  <c r="J906" i="28"/>
  <c r="L906" i="28" s="1"/>
  <c r="P906" i="27"/>
  <c r="P793" i="27"/>
  <c r="J793" i="28"/>
  <c r="L793" i="28" s="1"/>
  <c r="P849" i="27"/>
  <c r="J849" i="28"/>
  <c r="L849" i="28" s="1"/>
  <c r="J274" i="27"/>
  <c r="L274" i="27" s="1"/>
  <c r="P274" i="26"/>
  <c r="J221" i="27"/>
  <c r="L221" i="27" s="1"/>
  <c r="P221" i="26"/>
  <c r="J791" i="28"/>
  <c r="L791" i="28" s="1"/>
  <c r="P791" i="27"/>
  <c r="J445" i="28"/>
  <c r="L445" i="28" s="1"/>
  <c r="P445" i="27"/>
  <c r="P497" i="26"/>
  <c r="J497" i="27"/>
  <c r="L497" i="27" s="1"/>
  <c r="J887" i="28"/>
  <c r="L887" i="28" s="1"/>
  <c r="P887" i="27"/>
  <c r="J785" i="28"/>
  <c r="L785" i="28" s="1"/>
  <c r="P785" i="27"/>
  <c r="J424" i="28"/>
  <c r="L424" i="28" s="1"/>
  <c r="P424" i="27"/>
  <c r="P685" i="27"/>
  <c r="J685" i="28"/>
  <c r="L685" i="28" s="1"/>
  <c r="P890" i="27"/>
  <c r="J890" i="28"/>
  <c r="L890" i="28" s="1"/>
  <c r="P296" i="26"/>
  <c r="J296" i="27"/>
  <c r="L296" i="27" s="1"/>
  <c r="P219" i="26"/>
  <c r="J219" i="27"/>
  <c r="L219" i="27" s="1"/>
  <c r="P962" i="27"/>
  <c r="J962" i="28"/>
  <c r="L962" i="28" s="1"/>
  <c r="P289" i="26"/>
  <c r="J289" i="27"/>
  <c r="L289" i="27" s="1"/>
  <c r="J212" i="27"/>
  <c r="L212" i="27" s="1"/>
  <c r="P212" i="26"/>
  <c r="P851" i="27"/>
  <c r="J851" i="28"/>
  <c r="L851" i="28" s="1"/>
  <c r="J807" i="28"/>
  <c r="L807" i="28" s="1"/>
  <c r="P807" i="27"/>
  <c r="J665" i="28"/>
  <c r="L665" i="28" s="1"/>
  <c r="P665" i="27"/>
  <c r="P282" i="26"/>
  <c r="J282" i="27"/>
  <c r="L282" i="27" s="1"/>
  <c r="P205" i="26"/>
  <c r="J205" i="27"/>
  <c r="L205" i="27" s="1"/>
  <c r="P922" i="27"/>
  <c r="J922" i="28"/>
  <c r="L922" i="28" s="1"/>
  <c r="J392" i="28"/>
  <c r="L392" i="28" s="1"/>
  <c r="P392" i="27"/>
  <c r="P897" i="27"/>
  <c r="J897" i="28"/>
  <c r="L897" i="28" s="1"/>
  <c r="J275" i="27"/>
  <c r="L275" i="27" s="1"/>
  <c r="P275" i="26"/>
  <c r="P210" i="26"/>
  <c r="J210" i="27"/>
  <c r="L210" i="27" s="1"/>
  <c r="P547" i="27"/>
  <c r="J547" i="28"/>
  <c r="L547" i="28" s="1"/>
  <c r="P597" i="27"/>
  <c r="J597" i="28"/>
  <c r="L597" i="28" s="1"/>
  <c r="P441" i="27"/>
  <c r="J441" i="28"/>
  <c r="L441" i="28" s="1"/>
  <c r="J364" i="28"/>
  <c r="L364" i="28" s="1"/>
  <c r="P364" i="27"/>
  <c r="J536" i="28"/>
  <c r="L536" i="28" s="1"/>
  <c r="P536" i="27"/>
  <c r="P251" i="26"/>
  <c r="J251" i="27"/>
  <c r="L251" i="27" s="1"/>
  <c r="P201" i="26"/>
  <c r="J201" i="27"/>
  <c r="L201" i="27" s="1"/>
  <c r="J755" i="28"/>
  <c r="L755" i="28" s="1"/>
  <c r="P755" i="27"/>
  <c r="J531" i="28"/>
  <c r="L531" i="28" s="1"/>
  <c r="P531" i="27"/>
  <c r="P305" i="26"/>
  <c r="J305" i="27"/>
  <c r="L305" i="27" s="1"/>
  <c r="P232" i="26"/>
  <c r="J232" i="27"/>
  <c r="L232" i="27" s="1"/>
  <c r="P381" i="27"/>
  <c r="J381" i="28"/>
  <c r="L381" i="28" s="1"/>
  <c r="J302" i="27"/>
  <c r="L302" i="27" s="1"/>
  <c r="P302" i="26"/>
  <c r="J225" i="27"/>
  <c r="L225" i="27" s="1"/>
  <c r="P225" i="26"/>
  <c r="P626" i="27"/>
  <c r="J626" i="28"/>
  <c r="L626" i="28" s="1"/>
  <c r="J376" i="28"/>
  <c r="L376" i="28" s="1"/>
  <c r="P376" i="27"/>
  <c r="P725" i="27"/>
  <c r="J725" i="28"/>
  <c r="L725" i="28" s="1"/>
  <c r="P600" i="27"/>
  <c r="J600" i="28"/>
  <c r="L600" i="28" s="1"/>
  <c r="J312" i="27"/>
  <c r="L312" i="27" s="1"/>
  <c r="P312" i="26"/>
  <c r="P187" i="26"/>
  <c r="J187" i="27"/>
  <c r="L187" i="27" s="1"/>
  <c r="J546" i="28"/>
  <c r="L546" i="28" s="1"/>
  <c r="P546" i="27"/>
  <c r="J288" i="27"/>
  <c r="L288" i="27" s="1"/>
  <c r="P288" i="26"/>
  <c r="J211" i="27"/>
  <c r="L211" i="27" s="1"/>
  <c r="P211" i="26"/>
  <c r="P639" i="27"/>
  <c r="J639" i="28"/>
  <c r="L639" i="28" s="1"/>
  <c r="P310" i="26"/>
  <c r="J310" i="27"/>
  <c r="L310" i="27" s="1"/>
  <c r="J969" i="28"/>
  <c r="L969" i="28" s="1"/>
  <c r="P969" i="27"/>
  <c r="J410" i="28"/>
  <c r="L410" i="28" s="1"/>
  <c r="P410" i="27"/>
  <c r="J889" i="28"/>
  <c r="L889" i="28" s="1"/>
  <c r="P889" i="27"/>
  <c r="J927" i="28"/>
  <c r="L927" i="28" s="1"/>
  <c r="P927" i="27"/>
  <c r="J811" i="28"/>
  <c r="L811" i="28" s="1"/>
  <c r="P811" i="27"/>
  <c r="J774" i="28"/>
  <c r="L774" i="28" s="1"/>
  <c r="P774" i="27"/>
  <c r="J771" i="28"/>
  <c r="L771" i="28" s="1"/>
  <c r="P771" i="27"/>
  <c r="J512" i="28"/>
  <c r="L512" i="28" s="1"/>
  <c r="P512" i="27"/>
  <c r="J598" i="28"/>
  <c r="L598" i="28" s="1"/>
  <c r="P598" i="27"/>
  <c r="J456" i="28"/>
  <c r="L456" i="28" s="1"/>
  <c r="P456" i="27"/>
  <c r="J338" i="28"/>
  <c r="L338" i="28" s="1"/>
  <c r="P338" i="27"/>
  <c r="J587" i="28"/>
  <c r="L587" i="28" s="1"/>
  <c r="P587" i="27"/>
  <c r="J881" i="28"/>
  <c r="L881" i="28" s="1"/>
  <c r="P881" i="27"/>
  <c r="J828" i="28"/>
  <c r="L828" i="28" s="1"/>
  <c r="P828" i="27"/>
  <c r="J552" i="28"/>
  <c r="L552" i="28" s="1"/>
  <c r="P552" i="27"/>
  <c r="P284" i="26"/>
  <c r="J284" i="27"/>
  <c r="L284" i="27" s="1"/>
  <c r="P195" i="26"/>
  <c r="J195" i="27"/>
  <c r="L195" i="27" s="1"/>
  <c r="J503" i="28"/>
  <c r="L503" i="28" s="1"/>
  <c r="P503" i="27"/>
  <c r="P939" i="27"/>
  <c r="J939" i="28"/>
  <c r="L939" i="28" s="1"/>
  <c r="J416" i="28"/>
  <c r="L416" i="28" s="1"/>
  <c r="P416" i="27"/>
  <c r="J459" i="28"/>
  <c r="L459" i="28" s="1"/>
  <c r="P459" i="27"/>
  <c r="J509" i="28"/>
  <c r="L509" i="28" s="1"/>
  <c r="P509" i="27"/>
  <c r="P277" i="26"/>
  <c r="J277" i="27"/>
  <c r="L277" i="27" s="1"/>
  <c r="J662" i="28"/>
  <c r="L662" i="28" s="1"/>
  <c r="P662" i="27"/>
  <c r="P585" i="27"/>
  <c r="J585" i="28"/>
  <c r="L585" i="28" s="1"/>
  <c r="J520" i="28"/>
  <c r="L520" i="28" s="1"/>
  <c r="P520" i="27"/>
  <c r="P352" i="27"/>
  <c r="J352" i="28"/>
  <c r="L352" i="28" s="1"/>
  <c r="J840" i="28"/>
  <c r="L840" i="28" s="1"/>
  <c r="P840" i="27"/>
  <c r="P273" i="26"/>
  <c r="J273" i="27"/>
  <c r="L273" i="27" s="1"/>
  <c r="J439" i="28"/>
  <c r="L439" i="28" s="1"/>
  <c r="P439" i="27"/>
  <c r="P510" i="27"/>
  <c r="J510" i="28"/>
  <c r="L510" i="28" s="1"/>
  <c r="P929" i="27"/>
  <c r="J929" i="28"/>
  <c r="L929" i="28" s="1"/>
  <c r="J413" i="28"/>
  <c r="L413" i="28" s="1"/>
  <c r="P413" i="27"/>
  <c r="P827" i="27"/>
  <c r="J827" i="28"/>
  <c r="L827" i="28" s="1"/>
  <c r="P738" i="27"/>
  <c r="J738" i="28"/>
  <c r="L738" i="28" s="1"/>
  <c r="J616" i="28"/>
  <c r="L616" i="28" s="1"/>
  <c r="P616" i="27"/>
  <c r="J448" i="28"/>
  <c r="L448" i="28" s="1"/>
  <c r="P448" i="27"/>
  <c r="P920" i="27"/>
  <c r="J920" i="28"/>
  <c r="L920" i="28" s="1"/>
  <c r="J428" i="28"/>
  <c r="L428" i="28" s="1"/>
  <c r="P428" i="27"/>
  <c r="J309" i="27"/>
  <c r="L309" i="27" s="1"/>
  <c r="P309" i="26"/>
  <c r="J681" i="28"/>
  <c r="L681" i="28" s="1"/>
  <c r="P681" i="27"/>
  <c r="J778" i="28"/>
  <c r="L778" i="28" s="1"/>
  <c r="P778" i="27"/>
  <c r="P632" i="27"/>
  <c r="J632" i="28"/>
  <c r="L632" i="28" s="1"/>
  <c r="P615" i="27"/>
  <c r="J615" i="28"/>
  <c r="L615" i="28" s="1"/>
  <c r="J704" i="28"/>
  <c r="L704" i="28" s="1"/>
  <c r="P704" i="27"/>
  <c r="P741" i="27"/>
  <c r="J741" i="28"/>
  <c r="L741" i="28" s="1"/>
  <c r="J750" i="28"/>
  <c r="L750" i="28" s="1"/>
  <c r="P750" i="27"/>
  <c r="J460" i="28"/>
  <c r="L460" i="28" s="1"/>
  <c r="P460" i="27"/>
  <c r="J467" i="28"/>
  <c r="L467" i="28" s="1"/>
  <c r="P467" i="27"/>
  <c r="P913" i="27"/>
  <c r="J913" i="28"/>
  <c r="L913" i="28" s="1"/>
  <c r="P411" i="27"/>
  <c r="J411" i="28"/>
  <c r="L411" i="28" s="1"/>
  <c r="J909" i="28"/>
  <c r="L909" i="28" s="1"/>
  <c r="P909" i="27"/>
  <c r="J646" i="28"/>
  <c r="L646" i="28" s="1"/>
  <c r="P646" i="27"/>
  <c r="P684" i="27"/>
  <c r="J684" i="28"/>
  <c r="L684" i="28" s="1"/>
  <c r="J499" i="28"/>
  <c r="L499" i="28" s="1"/>
  <c r="P499" i="27"/>
  <c r="J554" i="28"/>
  <c r="L554" i="28" s="1"/>
  <c r="P554" i="27"/>
  <c r="P640" i="27"/>
  <c r="J640" i="28"/>
  <c r="L640" i="28" s="1"/>
  <c r="J700" i="28"/>
  <c r="L700" i="28" s="1"/>
  <c r="P700" i="27"/>
  <c r="J452" i="28"/>
  <c r="L452" i="28" s="1"/>
  <c r="P452" i="27"/>
  <c r="J365" i="28"/>
  <c r="L365" i="28" s="1"/>
  <c r="P365" i="27"/>
  <c r="P276" i="26"/>
  <c r="J276" i="27"/>
  <c r="L276" i="27" s="1"/>
  <c r="J858" i="28"/>
  <c r="L858" i="28" s="1"/>
  <c r="P858" i="27"/>
  <c r="J388" i="28"/>
  <c r="L388" i="28" s="1"/>
  <c r="P388" i="27"/>
  <c r="P732" i="27"/>
  <c r="J732" i="28"/>
  <c r="L732" i="28" s="1"/>
  <c r="P586" i="27"/>
  <c r="J586" i="28"/>
  <c r="L586" i="28" s="1"/>
  <c r="J216" i="27"/>
  <c r="L216" i="27" s="1"/>
  <c r="P216" i="26"/>
  <c r="J405" i="28"/>
  <c r="L405" i="28" s="1"/>
  <c r="P405" i="27"/>
  <c r="J884" i="28"/>
  <c r="L884" i="28" s="1"/>
  <c r="P884" i="27"/>
  <c r="J963" i="28"/>
  <c r="L963" i="28" s="1"/>
  <c r="P963" i="27"/>
  <c r="P327" i="26"/>
  <c r="J327" i="27"/>
  <c r="L327" i="27" s="1"/>
  <c r="J269" i="27"/>
  <c r="L269" i="27" s="1"/>
  <c r="P269" i="26"/>
  <c r="J197" i="27"/>
  <c r="L197" i="27" s="1"/>
  <c r="P197" i="26"/>
  <c r="J343" i="28"/>
  <c r="L343" i="28" s="1"/>
  <c r="P343" i="27"/>
  <c r="P567" i="27"/>
  <c r="J567" i="28"/>
  <c r="L567" i="28" s="1"/>
  <c r="J569" i="28"/>
  <c r="L569" i="28" s="1"/>
  <c r="P569" i="27"/>
  <c r="P789" i="27"/>
  <c r="J789" i="28"/>
  <c r="L789" i="28" s="1"/>
  <c r="J291" i="27"/>
  <c r="L291" i="27" s="1"/>
  <c r="P291" i="26"/>
  <c r="P214" i="26"/>
  <c r="J214" i="27"/>
  <c r="L214" i="27" s="1"/>
  <c r="J786" i="28"/>
  <c r="L786" i="28" s="1"/>
  <c r="P786" i="27"/>
  <c r="P664" i="27"/>
  <c r="J664" i="28"/>
  <c r="L664" i="28" s="1"/>
  <c r="J754" i="28"/>
  <c r="L754" i="28" s="1"/>
  <c r="P754" i="27"/>
  <c r="J355" i="28"/>
  <c r="L355" i="28" s="1"/>
  <c r="P355" i="27"/>
  <c r="J608" i="28"/>
  <c r="L608" i="28" s="1"/>
  <c r="P608" i="27"/>
  <c r="P564" i="27"/>
  <c r="J564" i="28"/>
  <c r="L564" i="28" s="1"/>
  <c r="P330" i="26"/>
  <c r="J330" i="27"/>
  <c r="L330" i="27" s="1"/>
  <c r="P200" i="26"/>
  <c r="J200" i="27"/>
  <c r="L200" i="27" s="1"/>
  <c r="P347" i="27"/>
  <c r="J347" i="28"/>
  <c r="L347" i="28" s="1"/>
  <c r="P956" i="27"/>
  <c r="J956" i="28"/>
  <c r="L956" i="28" s="1"/>
  <c r="J902" i="28"/>
  <c r="L902" i="28" s="1"/>
  <c r="P902" i="27"/>
  <c r="P193" i="26"/>
  <c r="J193" i="27"/>
  <c r="L193" i="27" s="1"/>
  <c r="J378" i="28"/>
  <c r="L378" i="28" s="1"/>
  <c r="P378" i="27"/>
  <c r="J550" i="28"/>
  <c r="L550" i="28" s="1"/>
  <c r="P550" i="27"/>
  <c r="J358" i="28"/>
  <c r="L358" i="28" s="1"/>
  <c r="P358" i="27"/>
  <c r="P328" i="26"/>
  <c r="J328" i="27"/>
  <c r="L328" i="27" s="1"/>
  <c r="P270" i="26"/>
  <c r="J270" i="27"/>
  <c r="L270" i="27" s="1"/>
  <c r="P198" i="26"/>
  <c r="J198" i="27"/>
  <c r="L198" i="27" s="1"/>
  <c r="P721" i="27"/>
  <c r="J721" i="28"/>
  <c r="L721" i="28" s="1"/>
  <c r="P968" i="27"/>
  <c r="J968" i="28"/>
  <c r="L968" i="28" s="1"/>
  <c r="P914" i="27"/>
  <c r="J914" i="28"/>
  <c r="L914" i="28" s="1"/>
  <c r="P227" i="26"/>
  <c r="J227" i="27"/>
  <c r="L227" i="27" s="1"/>
  <c r="P631" i="27"/>
  <c r="J631" i="28"/>
  <c r="L631" i="28" s="1"/>
  <c r="P699" i="27"/>
  <c r="J699" i="28"/>
  <c r="L699" i="28" s="1"/>
  <c r="P297" i="26"/>
  <c r="J297" i="27"/>
  <c r="L297" i="27" s="1"/>
  <c r="J220" i="27"/>
  <c r="L220" i="27" s="1"/>
  <c r="P220" i="26"/>
  <c r="P571" i="27"/>
  <c r="J571" i="28"/>
  <c r="L571" i="28" s="1"/>
  <c r="P839" i="27"/>
  <c r="J839" i="28"/>
  <c r="L839" i="28" s="1"/>
  <c r="P544" i="27"/>
  <c r="J544" i="28"/>
  <c r="L544" i="28" s="1"/>
  <c r="J903" i="28"/>
  <c r="L903" i="28" s="1"/>
  <c r="P903" i="27"/>
  <c r="J290" i="27"/>
  <c r="L290" i="27" s="1"/>
  <c r="P290" i="26"/>
  <c r="J213" i="27"/>
  <c r="L213" i="27" s="1"/>
  <c r="P213" i="26"/>
  <c r="P696" i="27"/>
  <c r="J696" i="28"/>
  <c r="L696" i="28" s="1"/>
  <c r="J869" i="28"/>
  <c r="L869" i="28" s="1"/>
  <c r="P869" i="27"/>
  <c r="P809" i="27"/>
  <c r="J809" i="28"/>
  <c r="L809" i="28" s="1"/>
  <c r="J709" i="28"/>
  <c r="L709" i="28" s="1"/>
  <c r="P709" i="27"/>
  <c r="J545" i="28"/>
  <c r="L545" i="28" s="1"/>
  <c r="P545" i="27"/>
  <c r="J593" i="27"/>
  <c r="L593" i="27" s="1"/>
  <c r="P593" i="26"/>
  <c r="J230" i="27"/>
  <c r="L230" i="27" s="1"/>
  <c r="P230" i="26"/>
  <c r="P703" i="27"/>
  <c r="J703" i="28"/>
  <c r="L703" i="28" s="1"/>
  <c r="P563" i="27"/>
  <c r="J563" i="28"/>
  <c r="L563" i="28" s="1"/>
  <c r="J486" i="28"/>
  <c r="L486" i="28" s="1"/>
  <c r="P486" i="27"/>
  <c r="P199" i="26"/>
  <c r="J199" i="27"/>
  <c r="L199" i="27" s="1"/>
  <c r="J737" i="28"/>
  <c r="L737" i="28" s="1"/>
  <c r="P737" i="27"/>
  <c r="J722" i="28"/>
  <c r="L722" i="28" s="1"/>
  <c r="P722" i="27"/>
  <c r="J694" i="28"/>
  <c r="L694" i="28" s="1"/>
  <c r="P694" i="27"/>
  <c r="P293" i="26"/>
  <c r="J293" i="27"/>
  <c r="L293" i="27" s="1"/>
  <c r="J487" i="28"/>
  <c r="L487" i="28" s="1"/>
  <c r="P487" i="27"/>
  <c r="J489" i="28"/>
  <c r="L489" i="28" s="1"/>
  <c r="P489" i="27"/>
  <c r="P966" i="27"/>
  <c r="J966" i="28"/>
  <c r="L966" i="28" s="1"/>
  <c r="J366" i="28"/>
  <c r="L366" i="28" s="1"/>
  <c r="P366" i="27"/>
  <c r="J584" i="28"/>
  <c r="L584" i="28" s="1"/>
  <c r="P584" i="27"/>
  <c r="P257" i="26"/>
  <c r="J257" i="27"/>
  <c r="L257" i="27" s="1"/>
  <c r="J415" i="28"/>
  <c r="L415" i="28" s="1"/>
  <c r="P415" i="27"/>
  <c r="J846" i="28"/>
  <c r="L846" i="28" s="1"/>
  <c r="P846" i="27"/>
  <c r="J850" i="28"/>
  <c r="L850" i="28" s="1"/>
  <c r="P850" i="27"/>
  <c r="P651" i="27"/>
  <c r="J651" i="28"/>
  <c r="L651" i="28" s="1"/>
  <c r="J670" i="28"/>
  <c r="L670" i="28" s="1"/>
  <c r="P670" i="27"/>
  <c r="J653" i="28"/>
  <c r="L653" i="28" s="1"/>
  <c r="P653" i="27"/>
  <c r="P202" i="26"/>
  <c r="J202" i="27"/>
  <c r="L202" i="27" s="1"/>
  <c r="J422" i="28"/>
  <c r="L422" i="28" s="1"/>
  <c r="P422" i="27"/>
  <c r="J814" i="28"/>
  <c r="L814" i="28" s="1"/>
  <c r="P814" i="27"/>
  <c r="J739" i="28"/>
  <c r="L739" i="28" s="1"/>
  <c r="P739" i="27"/>
  <c r="J950" i="28"/>
  <c r="L950" i="28" s="1"/>
  <c r="P950" i="27"/>
  <c r="P360" i="27"/>
  <c r="J360" i="28"/>
  <c r="L360" i="28" s="1"/>
  <c r="J427" i="28"/>
  <c r="L427" i="28" s="1"/>
  <c r="P427" i="27"/>
  <c r="J728" i="28"/>
  <c r="L728" i="28" s="1"/>
  <c r="P728" i="27"/>
  <c r="J517" i="28"/>
  <c r="L517" i="28" s="1"/>
  <c r="P517" i="27"/>
  <c r="J690" i="28"/>
  <c r="L690" i="28" s="1"/>
  <c r="P690" i="27"/>
  <c r="P507" i="27"/>
  <c r="J507" i="28"/>
  <c r="L507" i="28" s="1"/>
  <c r="P581" i="27"/>
  <c r="J581" i="28"/>
  <c r="L581" i="28" s="1"/>
  <c r="P648" i="27"/>
  <c r="J648" i="28"/>
  <c r="L648" i="28" s="1"/>
  <c r="J803" i="28"/>
  <c r="L803" i="28" s="1"/>
  <c r="P803" i="27"/>
  <c r="P515" i="27"/>
  <c r="J515" i="28"/>
  <c r="L515" i="28" s="1"/>
  <c r="J443" i="28"/>
  <c r="L443" i="28" s="1"/>
  <c r="P443" i="27"/>
  <c r="J383" i="28"/>
  <c r="L383" i="28" s="1"/>
  <c r="P383" i="27"/>
  <c r="J380" i="28"/>
  <c r="L380" i="28" s="1"/>
  <c r="P380" i="27"/>
  <c r="J265" i="27"/>
  <c r="L265" i="27" s="1"/>
  <c r="P265" i="26"/>
  <c r="J874" i="28"/>
  <c r="L874" i="28" s="1"/>
  <c r="P874" i="27"/>
  <c r="J469" i="28"/>
  <c r="L469" i="28" s="1"/>
  <c r="P469" i="27"/>
  <c r="J356" i="28"/>
  <c r="L356" i="28" s="1"/>
  <c r="P356" i="27"/>
  <c r="J622" i="28"/>
  <c r="L622" i="28" s="1"/>
  <c r="P622" i="27"/>
  <c r="J485" i="28"/>
  <c r="L485" i="28" s="1"/>
  <c r="P485" i="27"/>
  <c r="P186" i="26"/>
  <c r="J186" i="27"/>
  <c r="L186" i="27" s="1"/>
  <c r="J923" i="28"/>
  <c r="L923" i="28" s="1"/>
  <c r="P923" i="27"/>
  <c r="J395" i="28"/>
  <c r="L395" i="28" s="1"/>
  <c r="P395" i="27"/>
  <c r="J675" i="28"/>
  <c r="L675" i="28" s="1"/>
  <c r="P675" i="27"/>
  <c r="J341" i="28"/>
  <c r="L341" i="28" s="1"/>
  <c r="P341" i="27"/>
  <c r="P337" i="26"/>
  <c r="J337" i="27"/>
  <c r="L337" i="27" s="1"/>
  <c r="J796" i="28"/>
  <c r="L796" i="28" s="1"/>
  <c r="P796" i="27"/>
  <c r="J714" i="28"/>
  <c r="L714" i="28" s="1"/>
  <c r="P714" i="27"/>
  <c r="J866" i="28"/>
  <c r="L866" i="28" s="1"/>
  <c r="P866" i="27"/>
  <c r="J825" i="28"/>
  <c r="L825" i="28" s="1"/>
  <c r="P825" i="27"/>
  <c r="P285" i="26"/>
  <c r="J285" i="27"/>
  <c r="L285" i="27" s="1"/>
  <c r="J643" i="28"/>
  <c r="L643" i="28" s="1"/>
  <c r="P643" i="27"/>
  <c r="J935" i="28"/>
  <c r="L935" i="28" s="1"/>
  <c r="P935" i="27"/>
  <c r="J790" i="28"/>
  <c r="L790" i="28" s="1"/>
  <c r="P790" i="27"/>
  <c r="J787" i="28"/>
  <c r="L787" i="28" s="1"/>
  <c r="P787" i="27"/>
  <c r="P724" i="27"/>
  <c r="J724" i="28"/>
  <c r="L724" i="28" s="1"/>
  <c r="J951" i="28"/>
  <c r="L951" i="28" s="1"/>
  <c r="P951" i="27"/>
  <c r="J876" i="28"/>
  <c r="L876" i="28" s="1"/>
  <c r="P876" i="27"/>
  <c r="P792" i="27"/>
  <c r="J792" i="28"/>
  <c r="L792" i="28" s="1"/>
  <c r="P583" i="27"/>
  <c r="J583" i="28"/>
  <c r="L583" i="28" s="1"/>
  <c r="J834" i="28"/>
  <c r="L834" i="28" s="1"/>
  <c r="P834" i="27"/>
  <c r="P647" i="27"/>
  <c r="J647" i="28"/>
  <c r="L647" i="28" s="1"/>
  <c r="J577" i="28"/>
  <c r="L577" i="28" s="1"/>
  <c r="P577" i="27"/>
  <c r="J888" i="28"/>
  <c r="L888" i="28" s="1"/>
  <c r="P888" i="27"/>
  <c r="P329" i="26"/>
  <c r="J329" i="27"/>
  <c r="L329" i="27" s="1"/>
  <c r="J420" i="28"/>
  <c r="L420" i="28" s="1"/>
  <c r="P420" i="27"/>
  <c r="J762" i="28"/>
  <c r="L762" i="28" s="1"/>
  <c r="P762" i="27"/>
  <c r="J618" i="28"/>
  <c r="L618" i="28" s="1"/>
  <c r="P618" i="27"/>
  <c r="J777" i="28"/>
  <c r="L777" i="28" s="1"/>
  <c r="P777" i="27"/>
  <c r="P204" i="26"/>
  <c r="J204" i="27"/>
  <c r="L204" i="27" s="1"/>
  <c r="J482" i="28"/>
  <c r="L482" i="28" s="1"/>
  <c r="P482" i="27"/>
  <c r="P961" i="27"/>
  <c r="J961" i="28"/>
  <c r="L961" i="28" s="1"/>
  <c r="P883" i="27"/>
  <c r="J883" i="28"/>
  <c r="L883" i="28" s="1"/>
  <c r="P315" i="26"/>
  <c r="J315" i="27"/>
  <c r="L315" i="27" s="1"/>
  <c r="P185" i="26"/>
  <c r="J185" i="27"/>
  <c r="L185" i="27" s="1"/>
  <c r="J596" i="28"/>
  <c r="L596" i="28" s="1"/>
  <c r="P596" i="27"/>
  <c r="J868" i="28"/>
  <c r="L868" i="28" s="1"/>
  <c r="P868" i="27"/>
  <c r="J279" i="27"/>
  <c r="L279" i="27" s="1"/>
  <c r="P279" i="26"/>
  <c r="P607" i="27"/>
  <c r="J607" i="28"/>
  <c r="L607" i="28" s="1"/>
  <c r="P853" i="27"/>
  <c r="J853" i="28"/>
  <c r="L853" i="28" s="1"/>
  <c r="J733" i="28"/>
  <c r="L733" i="28" s="1"/>
  <c r="P733" i="27"/>
  <c r="P671" i="27"/>
  <c r="J671" i="28"/>
  <c r="L671" i="28" s="1"/>
  <c r="J862" i="28"/>
  <c r="L862" i="28" s="1"/>
  <c r="P862" i="27"/>
  <c r="P267" i="26"/>
  <c r="J267" i="27"/>
  <c r="L267" i="27" s="1"/>
  <c r="P538" i="27"/>
  <c r="J538" i="28"/>
  <c r="L538" i="28" s="1"/>
  <c r="P318" i="26"/>
  <c r="J318" i="27"/>
  <c r="L318" i="27" s="1"/>
  <c r="P260" i="26"/>
  <c r="J260" i="27"/>
  <c r="L260" i="27" s="1"/>
  <c r="J535" i="28"/>
  <c r="L535" i="28" s="1"/>
  <c r="P535" i="27"/>
  <c r="J669" i="28"/>
  <c r="L669" i="28" s="1"/>
  <c r="P669" i="27"/>
  <c r="P604" i="27"/>
  <c r="J604" i="28"/>
  <c r="L604" i="28" s="1"/>
  <c r="P323" i="26"/>
  <c r="J323" i="27"/>
  <c r="L323" i="27" s="1"/>
  <c r="P181" i="26"/>
  <c r="J181" i="27"/>
  <c r="L181" i="27" s="1"/>
  <c r="J530" i="28"/>
  <c r="L530" i="28" s="1"/>
  <c r="P530" i="27"/>
  <c r="P442" i="27"/>
  <c r="J442" i="28"/>
  <c r="L442" i="28" s="1"/>
  <c r="P316" i="26"/>
  <c r="J316" i="27"/>
  <c r="L316" i="27" s="1"/>
  <c r="P258" i="26"/>
  <c r="J258" i="27"/>
  <c r="L258" i="27" s="1"/>
  <c r="J863" i="28"/>
  <c r="L863" i="28" s="1"/>
  <c r="P863" i="27"/>
  <c r="P810" i="27"/>
  <c r="J810" i="28"/>
  <c r="L810" i="28" s="1"/>
  <c r="J689" i="28"/>
  <c r="L689" i="28" s="1"/>
  <c r="P689" i="27"/>
  <c r="J539" i="28"/>
  <c r="L539" i="28" s="1"/>
  <c r="P539" i="27"/>
  <c r="J359" i="28"/>
  <c r="L359" i="28" s="1"/>
  <c r="P359" i="27"/>
  <c r="P215" i="26"/>
  <c r="J215" i="27"/>
  <c r="L215" i="27" s="1"/>
  <c r="J532" i="28"/>
  <c r="L532" i="28" s="1"/>
  <c r="P532" i="27"/>
  <c r="P857" i="27"/>
  <c r="J857" i="28"/>
  <c r="L857" i="28" s="1"/>
  <c r="P697" i="27"/>
  <c r="J697" i="28"/>
  <c r="L697" i="28" s="1"/>
  <c r="P770" i="27"/>
  <c r="J770" i="28"/>
  <c r="L770" i="28" s="1"/>
  <c r="P196" i="26"/>
  <c r="J196" i="27"/>
  <c r="L196" i="27" s="1"/>
  <c r="J822" i="28"/>
  <c r="L822" i="28" s="1"/>
  <c r="P822" i="27"/>
  <c r="P628" i="27"/>
  <c r="J628" i="28"/>
  <c r="L628" i="28" s="1"/>
  <c r="J551" i="28"/>
  <c r="L551" i="28" s="1"/>
  <c r="P551" i="27"/>
  <c r="J534" i="28"/>
  <c r="L534" i="28" s="1"/>
  <c r="P534" i="27"/>
  <c r="J342" i="28"/>
  <c r="L342" i="28" s="1"/>
  <c r="P342" i="27"/>
  <c r="P331" i="26"/>
  <c r="J331" i="27"/>
  <c r="L331" i="27" s="1"/>
  <c r="J278" i="27"/>
  <c r="L278" i="27" s="1"/>
  <c r="P278" i="26"/>
  <c r="J767" i="28"/>
  <c r="L767" i="28" s="1"/>
  <c r="P767" i="27"/>
  <c r="P799" i="27"/>
  <c r="J799" i="28"/>
  <c r="L799" i="28" s="1"/>
  <c r="P629" i="27"/>
  <c r="J629" i="28"/>
  <c r="L629" i="28" s="1"/>
  <c r="J765" i="28"/>
  <c r="L765" i="28" s="1"/>
  <c r="P765" i="27"/>
  <c r="J295" i="27"/>
  <c r="L295" i="27" s="1"/>
  <c r="P295" i="26"/>
  <c r="P218" i="26"/>
  <c r="J218" i="27"/>
  <c r="L218" i="27" s="1"/>
  <c r="P952" i="27"/>
  <c r="J952" i="28"/>
  <c r="L952" i="28" s="1"/>
  <c r="J710" i="28"/>
  <c r="L710" i="28" s="1"/>
  <c r="P710" i="27"/>
  <c r="J759" i="28"/>
  <c r="L759" i="28" s="1"/>
  <c r="P759" i="27"/>
  <c r="P259" i="26"/>
  <c r="J259" i="27"/>
  <c r="L259" i="27" s="1"/>
  <c r="J821" i="28"/>
  <c r="L821" i="28" s="1"/>
  <c r="P821" i="27"/>
  <c r="P804" i="27"/>
  <c r="J804" i="28"/>
  <c r="L804" i="28" s="1"/>
  <c r="P960" i="27"/>
  <c r="J960" i="28"/>
  <c r="L960" i="28" s="1"/>
  <c r="P782" i="27"/>
  <c r="J782" i="28"/>
  <c r="L782" i="28" s="1"/>
  <c r="P281" i="26"/>
  <c r="J281" i="27"/>
  <c r="L281" i="27" s="1"/>
  <c r="P638" i="27"/>
  <c r="J638" i="28"/>
  <c r="L638" i="28" s="1"/>
  <c r="P568" i="27"/>
  <c r="J568" i="28"/>
  <c r="L568" i="28" s="1"/>
  <c r="J412" i="28"/>
  <c r="L412" i="28" s="1"/>
  <c r="P412" i="27"/>
  <c r="J407" i="28"/>
  <c r="L407" i="28" s="1"/>
  <c r="P407" i="27"/>
  <c r="J426" i="28"/>
  <c r="L426" i="28" s="1"/>
  <c r="P426" i="27"/>
  <c r="J893" i="28"/>
  <c r="L893" i="28" s="1"/>
  <c r="P893" i="27"/>
  <c r="P245" i="26"/>
  <c r="J245" i="27"/>
  <c r="L245" i="27" s="1"/>
  <c r="J444" i="28"/>
  <c r="L444" i="28" s="1"/>
  <c r="P444" i="27"/>
  <c r="J673" i="28"/>
  <c r="L673" i="28" s="1"/>
  <c r="P673" i="27"/>
  <c r="J749" i="28"/>
  <c r="L749" i="28" s="1"/>
  <c r="P749" i="27"/>
  <c r="P924" i="27"/>
  <c r="J924" i="28"/>
  <c r="L924" i="28" s="1"/>
  <c r="J823" i="28"/>
  <c r="L823" i="28" s="1"/>
  <c r="P823" i="27"/>
  <c r="J494" i="28"/>
  <c r="L494" i="28" s="1"/>
  <c r="P494" i="27"/>
  <c r="J918" i="28"/>
  <c r="L918" i="28" s="1"/>
  <c r="P918" i="27"/>
  <c r="J973" i="28"/>
  <c r="L973" i="28" s="1"/>
  <c r="P973" i="27"/>
  <c r="P371" i="27"/>
  <c r="J371" i="28"/>
  <c r="L371" i="28" s="1"/>
  <c r="J680" i="28"/>
  <c r="L680" i="28" s="1"/>
  <c r="P680" i="27"/>
  <c r="P325" i="26"/>
  <c r="J325" i="27"/>
  <c r="L325" i="27" s="1"/>
  <c r="J523" i="28"/>
  <c r="L523" i="28" s="1"/>
  <c r="P523" i="27"/>
  <c r="P518" i="27"/>
  <c r="J518" i="28"/>
  <c r="L518" i="28" s="1"/>
  <c r="P812" i="27"/>
  <c r="J812" i="28"/>
  <c r="L812" i="28" s="1"/>
  <c r="P826" i="27"/>
  <c r="J826" i="28"/>
  <c r="L826" i="28" s="1"/>
  <c r="J761" i="28"/>
  <c r="L761" i="28" s="1"/>
  <c r="P761" i="27"/>
  <c r="P579" i="27"/>
  <c r="J579" i="28"/>
  <c r="L579" i="28" s="1"/>
  <c r="P746" i="27"/>
  <c r="J746" i="28"/>
  <c r="L746" i="28" s="1"/>
  <c r="J718" i="28"/>
  <c r="L718" i="28" s="1"/>
  <c r="P718" i="27"/>
  <c r="P619" i="27"/>
  <c r="J619" i="28"/>
  <c r="L619" i="28" s="1"/>
  <c r="J899" i="28"/>
  <c r="L899" i="28" s="1"/>
  <c r="P899" i="27"/>
  <c r="J798" i="28"/>
  <c r="L798" i="28" s="1"/>
  <c r="P798" i="27"/>
  <c r="P676" i="27"/>
  <c r="J676" i="28"/>
  <c r="L676" i="28" s="1"/>
  <c r="P582" i="27"/>
  <c r="J582" i="28"/>
  <c r="L582" i="28" s="1"/>
  <c r="P450" i="27"/>
  <c r="J450" i="28"/>
  <c r="L450" i="28" s="1"/>
  <c r="J610" i="28"/>
  <c r="L610" i="28" s="1"/>
  <c r="P610" i="27"/>
  <c r="P253" i="26"/>
  <c r="J253" i="27"/>
  <c r="L253" i="27" s="1"/>
  <c r="P726" i="27"/>
  <c r="J726" i="28"/>
  <c r="L726" i="28" s="1"/>
  <c r="J695" i="28"/>
  <c r="L695" i="28" s="1"/>
  <c r="P695" i="27"/>
  <c r="P620" i="27"/>
  <c r="J620" i="28"/>
  <c r="L620" i="28" s="1"/>
  <c r="J519" i="28"/>
  <c r="L519" i="28" s="1"/>
  <c r="P519" i="27"/>
  <c r="P521" i="27"/>
  <c r="J521" i="28"/>
  <c r="L521" i="28" s="1"/>
  <c r="P369" i="26"/>
  <c r="J369" i="27"/>
  <c r="L369" i="27" s="1"/>
  <c r="P246" i="26"/>
  <c r="J246" i="27"/>
  <c r="L246" i="27" s="1"/>
  <c r="J372" i="28"/>
  <c r="L372" i="28" s="1"/>
  <c r="P372" i="27"/>
  <c r="J877" i="28"/>
  <c r="L877" i="28" s="1"/>
  <c r="P877" i="27"/>
  <c r="J757" i="28"/>
  <c r="L757" i="28" s="1"/>
  <c r="P757" i="27"/>
  <c r="P611" i="27"/>
  <c r="J611" i="28"/>
  <c r="L611" i="28" s="1"/>
  <c r="P455" i="27"/>
  <c r="J455" i="28"/>
  <c r="L455" i="28" s="1"/>
  <c r="J462" i="28"/>
  <c r="L462" i="28" s="1"/>
  <c r="P462" i="27"/>
  <c r="J768" i="28"/>
  <c r="L768" i="28" s="1"/>
  <c r="P768" i="27"/>
  <c r="P576" i="27"/>
  <c r="J576" i="28"/>
  <c r="L576" i="28" s="1"/>
  <c r="P203" i="26"/>
  <c r="J203" i="27"/>
  <c r="L203" i="27" s="1"/>
  <c r="J940" i="28"/>
  <c r="L940" i="28" s="1"/>
  <c r="P940" i="27"/>
  <c r="P934" i="27"/>
  <c r="J934" i="28"/>
  <c r="L934" i="28" s="1"/>
  <c r="J871" i="28"/>
  <c r="L871" i="28" s="1"/>
  <c r="P871" i="27"/>
  <c r="P375" i="27"/>
  <c r="J375" i="28"/>
  <c r="L375" i="28" s="1"/>
  <c r="J830" i="28"/>
  <c r="L830" i="28" s="1"/>
  <c r="P830" i="27"/>
  <c r="P875" i="27"/>
  <c r="J875" i="28"/>
  <c r="L875" i="28" s="1"/>
  <c r="J698" i="28"/>
  <c r="L698" i="28" s="1"/>
  <c r="P698" i="27"/>
  <c r="J606" i="28"/>
  <c r="L606" i="28" s="1"/>
  <c r="P606" i="27"/>
  <c r="J864" i="28"/>
  <c r="L864" i="28" s="1"/>
  <c r="P864" i="27"/>
  <c r="J931" i="28"/>
  <c r="L931" i="28" s="1"/>
  <c r="P931" i="27"/>
  <c r="P261" i="26"/>
  <c r="J261" i="27"/>
  <c r="L261" i="27" s="1"/>
  <c r="J691" i="28"/>
  <c r="L691" i="28" s="1"/>
  <c r="P691" i="27"/>
  <c r="J409" i="28"/>
  <c r="L409" i="28" s="1"/>
  <c r="P409" i="27"/>
  <c r="J878" i="28"/>
  <c r="L878" i="28" s="1"/>
  <c r="P878" i="27"/>
  <c r="J842" i="28"/>
  <c r="L842" i="28" s="1"/>
  <c r="P842" i="27"/>
  <c r="J837" i="28"/>
  <c r="L837" i="28" s="1"/>
  <c r="P837" i="27"/>
  <c r="J781" i="28"/>
  <c r="L781" i="28" s="1"/>
  <c r="P781" i="27"/>
  <c r="J717" i="28"/>
  <c r="L717" i="28" s="1"/>
  <c r="P717" i="27"/>
  <c r="P843" i="27"/>
  <c r="J843" i="28"/>
  <c r="L843" i="28" s="1"/>
  <c r="P661" i="27"/>
  <c r="J661" i="28"/>
  <c r="L661" i="28" s="1"/>
  <c r="J716" i="28"/>
  <c r="L716" i="28" s="1"/>
  <c r="P716" i="27"/>
  <c r="P317" i="26"/>
  <c r="J317" i="27"/>
  <c r="L317" i="27" s="1"/>
  <c r="P397" i="27"/>
  <c r="J397" i="28"/>
  <c r="L397" i="28" s="1"/>
  <c r="J406" i="28"/>
  <c r="L406" i="28" s="1"/>
  <c r="P406" i="27"/>
  <c r="P370" i="27"/>
  <c r="J370" i="28"/>
  <c r="L370" i="28" s="1"/>
  <c r="P933" i="27"/>
  <c r="J933" i="28"/>
  <c r="L933" i="28" s="1"/>
  <c r="P192" i="26"/>
  <c r="J192" i="27"/>
  <c r="L192" i="27" s="1"/>
  <c r="J549" i="28"/>
  <c r="L549" i="28" s="1"/>
  <c r="P549" i="27"/>
  <c r="J794" i="28"/>
  <c r="L794" i="28" s="1"/>
  <c r="P794" i="27"/>
  <c r="J529" i="27"/>
  <c r="L529" i="27" s="1"/>
  <c r="P529" i="26"/>
  <c r="P506" i="27"/>
  <c r="J506" i="28"/>
  <c r="L506" i="28" s="1"/>
  <c r="J971" i="28"/>
  <c r="L971" i="28" s="1"/>
  <c r="P971" i="27"/>
  <c r="P382" i="27"/>
  <c r="J382" i="28"/>
  <c r="L382" i="28" s="1"/>
  <c r="P332" i="26"/>
  <c r="J332" i="27"/>
  <c r="L332" i="27" s="1"/>
  <c r="P262" i="26"/>
  <c r="J262" i="27"/>
  <c r="L262" i="27" s="1"/>
  <c r="P190" i="26"/>
  <c r="J190" i="27"/>
  <c r="L190" i="27" s="1"/>
  <c r="P701" i="27"/>
  <c r="J701" i="28"/>
  <c r="L701" i="28" s="1"/>
  <c r="J805" i="28"/>
  <c r="L805" i="28" s="1"/>
  <c r="P805" i="27"/>
  <c r="J895" i="28"/>
  <c r="L895" i="28" s="1"/>
  <c r="P895" i="27"/>
  <c r="P255" i="26"/>
  <c r="J255" i="27"/>
  <c r="L255" i="27" s="1"/>
  <c r="J763" i="28"/>
  <c r="L763" i="28" s="1"/>
  <c r="P763" i="27"/>
  <c r="P306" i="26"/>
  <c r="J306" i="27"/>
  <c r="L306" i="27" s="1"/>
  <c r="P248" i="26"/>
  <c r="J248" i="27"/>
  <c r="L248" i="27" s="1"/>
  <c r="P599" i="27"/>
  <c r="J599" i="28"/>
  <c r="L599" i="28" s="1"/>
  <c r="P311" i="26"/>
  <c r="J311" i="27"/>
  <c r="L311" i="27" s="1"/>
  <c r="P177" i="26"/>
  <c r="J177" i="27"/>
  <c r="L177" i="27" s="1"/>
  <c r="J692" i="28"/>
  <c r="L692" i="28" s="1"/>
  <c r="P692" i="27"/>
  <c r="P660" i="27"/>
  <c r="J660" i="28"/>
  <c r="L660" i="28" s="1"/>
  <c r="J189" i="27"/>
  <c r="L189" i="27" s="1"/>
  <c r="P189" i="26"/>
  <c r="J362" i="28"/>
  <c r="L362" i="28" s="1"/>
  <c r="P362" i="27"/>
  <c r="P292" i="26"/>
  <c r="J292" i="27"/>
  <c r="L292" i="27" s="1"/>
  <c r="J594" i="28"/>
  <c r="L594" i="28" s="1"/>
  <c r="P594" i="27"/>
  <c r="P797" i="27"/>
  <c r="J797" i="28"/>
  <c r="L797" i="28" s="1"/>
  <c r="P326" i="26"/>
  <c r="J326" i="27"/>
  <c r="L326" i="27" s="1"/>
  <c r="P268" i="26"/>
  <c r="J268" i="27"/>
  <c r="L268" i="27" s="1"/>
  <c r="P184" i="26"/>
  <c r="J184" i="27"/>
  <c r="L184" i="27" s="1"/>
  <c r="P379" i="27"/>
  <c r="J379" i="28"/>
  <c r="L379" i="28" s="1"/>
  <c r="P882" i="27"/>
  <c r="J882" i="28"/>
  <c r="L882" i="28" s="1"/>
  <c r="P705" i="27"/>
  <c r="J705" i="28"/>
  <c r="L705" i="28" s="1"/>
  <c r="J402" i="28"/>
  <c r="L402" i="28" s="1"/>
  <c r="P402" i="27"/>
  <c r="P319" i="26"/>
  <c r="J319" i="27"/>
  <c r="L319" i="27" s="1"/>
  <c r="P808" i="27"/>
  <c r="J808" i="28"/>
  <c r="L808" i="28" s="1"/>
  <c r="P946" i="27"/>
  <c r="J946" i="28"/>
  <c r="L946" i="28" s="1"/>
  <c r="J339" i="28"/>
  <c r="L339" i="28" s="1"/>
  <c r="P339" i="27"/>
  <c r="J283" i="27"/>
  <c r="L283" i="27" s="1"/>
  <c r="P283" i="26"/>
  <c r="P206" i="26"/>
  <c r="J206" i="27"/>
  <c r="L206" i="27" s="1"/>
  <c r="P667" i="27"/>
  <c r="J667" i="28"/>
  <c r="L667" i="28" s="1"/>
  <c r="P391" i="27"/>
  <c r="J391" i="28"/>
  <c r="L391" i="28" s="1"/>
  <c r="P894" i="27"/>
  <c r="J894" i="28"/>
  <c r="L894" i="28" s="1"/>
  <c r="P247" i="26"/>
  <c r="J247" i="27"/>
  <c r="L247" i="27" s="1"/>
  <c r="P892" i="27"/>
  <c r="J892" i="28"/>
  <c r="L892" i="28" s="1"/>
  <c r="J556" i="28"/>
  <c r="L556" i="28" s="1"/>
  <c r="P556" i="27"/>
  <c r="J886" i="28"/>
  <c r="L886" i="28" s="1"/>
  <c r="P886" i="27"/>
  <c r="J900" i="28"/>
  <c r="L900" i="28" s="1"/>
  <c r="P900" i="27"/>
  <c r="P180" i="26"/>
  <c r="J180" i="27"/>
  <c r="L180" i="27" s="1"/>
  <c r="J348" i="28"/>
  <c r="L348" i="28" s="1"/>
  <c r="P348" i="27"/>
  <c r="J633" i="28"/>
  <c r="L633" i="28" s="1"/>
  <c r="P633" i="27"/>
  <c r="P575" i="27"/>
  <c r="J575" i="28"/>
  <c r="L575" i="28" s="1"/>
  <c r="J491" i="28"/>
  <c r="L491" i="28" s="1"/>
  <c r="P491" i="27"/>
  <c r="P505" i="27"/>
  <c r="J505" i="28"/>
  <c r="L505" i="28" s="1"/>
  <c r="J958" i="28"/>
  <c r="L958" i="28" s="1"/>
  <c r="P958" i="27"/>
  <c r="J873" i="28"/>
  <c r="L873" i="28" s="1"/>
  <c r="P873" i="27"/>
  <c r="J511" i="28"/>
  <c r="L511" i="28" s="1"/>
  <c r="P511" i="27"/>
  <c r="P578" i="27"/>
  <c r="J578" i="28"/>
  <c r="L578" i="28" s="1"/>
  <c r="J484" i="28"/>
  <c r="L484" i="28" s="1"/>
  <c r="P484" i="27"/>
  <c r="J833" i="28"/>
  <c r="L833" i="28" s="1"/>
  <c r="P833" i="27"/>
  <c r="P461" i="27"/>
  <c r="J461" i="28"/>
  <c r="L461" i="28" s="1"/>
  <c r="J904" i="28"/>
  <c r="L904" i="28" s="1"/>
  <c r="P904" i="27"/>
  <c r="J417" i="28"/>
  <c r="L417" i="28" s="1"/>
  <c r="P417" i="27"/>
  <c r="J419" i="28"/>
  <c r="L419" i="28" s="1"/>
  <c r="P419" i="27"/>
  <c r="J905" i="28"/>
  <c r="L905" i="28" s="1"/>
  <c r="P905" i="27"/>
  <c r="P313" i="26"/>
  <c r="J313" i="27"/>
  <c r="L313" i="27" s="1"/>
  <c r="J760" i="28"/>
  <c r="L760" i="28" s="1"/>
  <c r="P760" i="27"/>
  <c r="J896" i="28"/>
  <c r="L896" i="28" s="1"/>
  <c r="P896" i="27"/>
  <c r="J845" i="28"/>
  <c r="L845" i="28" s="1"/>
  <c r="P845" i="27"/>
  <c r="J907" i="28"/>
  <c r="L907" i="28" s="1"/>
  <c r="P907" i="27"/>
  <c r="J967" i="28"/>
  <c r="L967" i="28" s="1"/>
  <c r="P967" i="27"/>
  <c r="J713" i="28"/>
  <c r="L713" i="28" s="1"/>
  <c r="P713" i="27"/>
  <c r="J865" i="28"/>
  <c r="L865" i="28" s="1"/>
  <c r="P865" i="27"/>
  <c r="J745" i="28"/>
  <c r="L745" i="28" s="1"/>
  <c r="P745" i="27"/>
  <c r="P683" i="27"/>
  <c r="J683" i="28"/>
  <c r="L683" i="28" s="1"/>
  <c r="J654" i="28"/>
  <c r="L654" i="28" s="1"/>
  <c r="P654" i="27"/>
  <c r="J682" i="28"/>
  <c r="L682" i="28" s="1"/>
  <c r="P682" i="27"/>
  <c r="J930" i="28"/>
  <c r="L930" i="28" s="1"/>
  <c r="P930" i="27"/>
  <c r="J766" i="28"/>
  <c r="L766" i="28" s="1"/>
  <c r="P766" i="27"/>
  <c r="P602" i="27"/>
  <c r="J602" i="28"/>
  <c r="L602" i="28" s="1"/>
  <c r="J942" i="28"/>
  <c r="L942" i="28" s="1"/>
  <c r="P942" i="27"/>
  <c r="P841" i="27"/>
  <c r="J841" i="28"/>
  <c r="L841" i="28" s="1"/>
  <c r="J693" i="28"/>
  <c r="L693" i="28" s="1"/>
  <c r="P693" i="27"/>
  <c r="P553" i="27"/>
  <c r="J553" i="28"/>
  <c r="L553" i="28" s="1"/>
  <c r="P953" i="27"/>
  <c r="J953" i="28"/>
  <c r="L953" i="28" s="1"/>
  <c r="J384" i="28"/>
  <c r="L384" i="28" s="1"/>
  <c r="P384" i="27"/>
  <c r="J666" i="28"/>
  <c r="L666" i="28" s="1"/>
  <c r="P666" i="27"/>
  <c r="J941" i="28"/>
  <c r="L941" i="28" s="1"/>
  <c r="P941" i="27"/>
  <c r="P454" i="27"/>
  <c r="J454" i="28"/>
  <c r="L454" i="28" s="1"/>
  <c r="J353" i="28"/>
  <c r="L353" i="28" s="1"/>
  <c r="P353" i="27"/>
  <c r="P458" i="27"/>
  <c r="J458" i="28"/>
  <c r="L458" i="28" s="1"/>
  <c r="J769" i="28"/>
  <c r="L769" i="28" s="1"/>
  <c r="P769" i="27"/>
  <c r="P678" i="27"/>
  <c r="J678" i="28"/>
  <c r="L678" i="28" s="1"/>
  <c r="J440" i="28"/>
  <c r="L440" i="28" s="1"/>
  <c r="P440" i="27"/>
  <c r="J926" i="28"/>
  <c r="L926" i="28" s="1"/>
  <c r="P926" i="27"/>
  <c r="P249" i="26"/>
  <c r="J249" i="27"/>
  <c r="L249" i="27" s="1"/>
  <c r="J396" i="28"/>
  <c r="L396" i="28" s="1"/>
  <c r="P396" i="27"/>
  <c r="J945" i="28"/>
  <c r="L945" i="28" s="1"/>
  <c r="P945" i="27"/>
  <c r="P493" i="27"/>
  <c r="J493" i="28"/>
  <c r="L493" i="28" s="1"/>
  <c r="P921" i="27"/>
  <c r="J921" i="28"/>
  <c r="L921" i="28" s="1"/>
  <c r="P194" i="26"/>
  <c r="J194" i="27"/>
  <c r="L194" i="27" s="1"/>
  <c r="J470" i="28"/>
  <c r="L470" i="28" s="1"/>
  <c r="P470" i="27"/>
  <c r="J959" i="28"/>
  <c r="L959" i="28" s="1"/>
  <c r="P959" i="27"/>
  <c r="P915" i="27"/>
  <c r="J915" i="28"/>
  <c r="L915" i="28" s="1"/>
  <c r="P730" i="27"/>
  <c r="J730" i="28"/>
  <c r="L730" i="28" s="1"/>
  <c r="J711" i="28"/>
  <c r="L711" i="28" s="1"/>
  <c r="P711" i="27"/>
  <c r="P403" i="27"/>
  <c r="J403" i="28"/>
  <c r="L403" i="28" s="1"/>
  <c r="J872" i="28"/>
  <c r="L872" i="28" s="1"/>
  <c r="P872" i="27"/>
  <c r="J421" i="28"/>
  <c r="L421" i="28" s="1"/>
  <c r="P421" i="27"/>
  <c r="J476" i="28"/>
  <c r="L476" i="28" s="1"/>
  <c r="P476" i="27"/>
  <c r="P449" i="27"/>
  <c r="J449" i="28"/>
  <c r="L449" i="28" s="1"/>
  <c r="P264" i="26"/>
  <c r="J264" i="27"/>
  <c r="L264" i="27" s="1"/>
  <c r="J156" i="26"/>
  <c r="L156" i="26" s="1"/>
  <c r="P156" i="25"/>
  <c r="J168" i="26"/>
  <c r="L168" i="26" s="1"/>
  <c r="P168" i="25"/>
  <c r="P151" i="25"/>
  <c r="J151" i="26"/>
  <c r="L151" i="26" s="1"/>
  <c r="J163" i="26"/>
  <c r="L163" i="26" s="1"/>
  <c r="P163" i="25"/>
  <c r="P158" i="25"/>
  <c r="J158" i="26"/>
  <c r="L158" i="26" s="1"/>
  <c r="J170" i="26"/>
  <c r="L170" i="26" s="1"/>
  <c r="P170" i="25"/>
  <c r="J153" i="26"/>
  <c r="L153" i="26" s="1"/>
  <c r="P153" i="25"/>
  <c r="J165" i="26"/>
  <c r="L165" i="26" s="1"/>
  <c r="P165" i="25"/>
  <c r="J160" i="26"/>
  <c r="L160" i="26" s="1"/>
  <c r="P160" i="25"/>
  <c r="J172" i="26"/>
  <c r="L172" i="26" s="1"/>
  <c r="P172" i="25"/>
  <c r="P155" i="25"/>
  <c r="J155" i="26"/>
  <c r="L155" i="26" s="1"/>
  <c r="J167" i="26"/>
  <c r="L167" i="26" s="1"/>
  <c r="P167" i="25"/>
  <c r="J150" i="26"/>
  <c r="L150" i="26" s="1"/>
  <c r="P150" i="25"/>
  <c r="J162" i="26"/>
  <c r="L162" i="26" s="1"/>
  <c r="P162" i="25"/>
  <c r="J174" i="26"/>
  <c r="L174" i="26" s="1"/>
  <c r="P174" i="25"/>
  <c r="J157" i="26"/>
  <c r="L157" i="26" s="1"/>
  <c r="P157" i="25"/>
  <c r="J169" i="26"/>
  <c r="L169" i="26" s="1"/>
  <c r="P169" i="25"/>
  <c r="J152" i="26"/>
  <c r="L152" i="26" s="1"/>
  <c r="P152" i="25"/>
  <c r="J164" i="26"/>
  <c r="L164" i="26" s="1"/>
  <c r="P164" i="25"/>
  <c r="P159" i="25"/>
  <c r="J159" i="26"/>
  <c r="L159" i="26" s="1"/>
  <c r="J171" i="26"/>
  <c r="L171" i="26" s="1"/>
  <c r="P171" i="25"/>
  <c r="J154" i="26"/>
  <c r="L154" i="26" s="1"/>
  <c r="P154" i="25"/>
  <c r="J166" i="26"/>
  <c r="L166" i="26" s="1"/>
  <c r="P166" i="25"/>
  <c r="J149" i="26"/>
  <c r="L149" i="26" s="1"/>
  <c r="P149" i="25"/>
  <c r="J161" i="26"/>
  <c r="L161" i="26" s="1"/>
  <c r="P161" i="25"/>
  <c r="J173" i="26"/>
  <c r="L173" i="26" s="1"/>
  <c r="P173" i="25"/>
  <c r="J120" i="26"/>
  <c r="L120" i="26" s="1"/>
  <c r="P120" i="25"/>
  <c r="J132" i="26"/>
  <c r="L132" i="26" s="1"/>
  <c r="P132" i="25"/>
  <c r="J127" i="26"/>
  <c r="L127" i="26" s="1"/>
  <c r="P127" i="25"/>
  <c r="J139" i="26"/>
  <c r="L139" i="26" s="1"/>
  <c r="P139" i="25"/>
  <c r="J122" i="26"/>
  <c r="L122" i="26" s="1"/>
  <c r="P122" i="25"/>
  <c r="P134" i="25"/>
  <c r="J134" i="26"/>
  <c r="L134" i="26" s="1"/>
  <c r="J129" i="26"/>
  <c r="L129" i="26" s="1"/>
  <c r="P129" i="25"/>
  <c r="J141" i="26"/>
  <c r="L141" i="26" s="1"/>
  <c r="P141" i="25"/>
  <c r="J124" i="26"/>
  <c r="L124" i="26" s="1"/>
  <c r="P124" i="25"/>
  <c r="J136" i="26"/>
  <c r="L136" i="26" s="1"/>
  <c r="P136" i="25"/>
  <c r="P126" i="7"/>
  <c r="J131" i="26"/>
  <c r="L131" i="26" s="1"/>
  <c r="P131" i="25"/>
  <c r="J137" i="26"/>
  <c r="L137" i="26" s="1"/>
  <c r="P137" i="25"/>
  <c r="P126" i="25"/>
  <c r="J126" i="26"/>
  <c r="L126" i="26" s="1"/>
  <c r="J138" i="26"/>
  <c r="L138" i="26" s="1"/>
  <c r="P138" i="25"/>
  <c r="J121" i="26"/>
  <c r="L121" i="26" s="1"/>
  <c r="P121" i="25"/>
  <c r="J133" i="26"/>
  <c r="L133" i="26" s="1"/>
  <c r="P133" i="25"/>
  <c r="J128" i="26"/>
  <c r="L128" i="26" s="1"/>
  <c r="P128" i="25"/>
  <c r="J140" i="26"/>
  <c r="L140" i="26" s="1"/>
  <c r="P140" i="25"/>
  <c r="J125" i="26"/>
  <c r="L125" i="26" s="1"/>
  <c r="P125" i="25"/>
  <c r="P123" i="25"/>
  <c r="J123" i="26"/>
  <c r="L123" i="26" s="1"/>
  <c r="J135" i="26"/>
  <c r="L135" i="26" s="1"/>
  <c r="P135" i="25"/>
  <c r="P125" i="7"/>
  <c r="J130" i="26"/>
  <c r="L130" i="26" s="1"/>
  <c r="P130" i="25"/>
  <c r="J142" i="26"/>
  <c r="L142" i="26" s="1"/>
  <c r="P142" i="25"/>
  <c r="J89" i="26"/>
  <c r="L89" i="26" s="1"/>
  <c r="P89" i="25"/>
  <c r="J101" i="26"/>
  <c r="L101" i="26" s="1"/>
  <c r="P101" i="25"/>
  <c r="J84" i="26"/>
  <c r="L84" i="26" s="1"/>
  <c r="P84" i="25"/>
  <c r="J96" i="26"/>
  <c r="L96" i="26" s="1"/>
  <c r="P96" i="25"/>
  <c r="J108" i="26"/>
  <c r="L108" i="26" s="1"/>
  <c r="P108" i="25"/>
  <c r="P86" i="7"/>
  <c r="J91" i="26"/>
  <c r="L91" i="26" s="1"/>
  <c r="P91" i="25"/>
  <c r="P103" i="25"/>
  <c r="J103" i="26"/>
  <c r="L103" i="26" s="1"/>
  <c r="J86" i="26"/>
  <c r="L86" i="26" s="1"/>
  <c r="P86" i="25"/>
  <c r="J98" i="26"/>
  <c r="L98" i="26" s="1"/>
  <c r="P98" i="25"/>
  <c r="J110" i="26"/>
  <c r="L110" i="26" s="1"/>
  <c r="P110" i="25"/>
  <c r="J93" i="26"/>
  <c r="L93" i="26" s="1"/>
  <c r="P93" i="25"/>
  <c r="J105" i="26"/>
  <c r="L105" i="26" s="1"/>
  <c r="P105" i="25"/>
  <c r="J88" i="26"/>
  <c r="L88" i="26" s="1"/>
  <c r="P88" i="25"/>
  <c r="J100" i="26"/>
  <c r="L100" i="26" s="1"/>
  <c r="P100" i="25"/>
  <c r="P107" i="7"/>
  <c r="J83" i="26"/>
  <c r="L83" i="26" s="1"/>
  <c r="P83" i="25"/>
  <c r="P95" i="25"/>
  <c r="J95" i="26"/>
  <c r="L95" i="26" s="1"/>
  <c r="J107" i="26"/>
  <c r="L107" i="26" s="1"/>
  <c r="P107" i="25"/>
  <c r="P85" i="7"/>
  <c r="J90" i="26"/>
  <c r="L90" i="26" s="1"/>
  <c r="P90" i="25"/>
  <c r="J102" i="26"/>
  <c r="L102" i="26" s="1"/>
  <c r="P102" i="25"/>
  <c r="P109" i="7"/>
  <c r="J85" i="26"/>
  <c r="L85" i="26" s="1"/>
  <c r="P85" i="25"/>
  <c r="J97" i="26"/>
  <c r="L97" i="26" s="1"/>
  <c r="P97" i="25"/>
  <c r="J109" i="26"/>
  <c r="L109" i="26" s="1"/>
  <c r="P109" i="25"/>
  <c r="J92" i="26"/>
  <c r="L92" i="26" s="1"/>
  <c r="P92" i="25"/>
  <c r="J104" i="26"/>
  <c r="L104" i="26" s="1"/>
  <c r="P104" i="25"/>
  <c r="P87" i="25"/>
  <c r="J87" i="26"/>
  <c r="L87" i="26" s="1"/>
  <c r="J99" i="26"/>
  <c r="L99" i="26" s="1"/>
  <c r="P99" i="25"/>
  <c r="J82" i="26"/>
  <c r="L82" i="26" s="1"/>
  <c r="P82" i="25"/>
  <c r="J94" i="26"/>
  <c r="L94" i="26" s="1"/>
  <c r="P94" i="25"/>
  <c r="P106" i="25"/>
  <c r="J106" i="26"/>
  <c r="L106" i="26" s="1"/>
  <c r="P145" i="7"/>
  <c r="A38" i="19"/>
  <c r="A38" i="20"/>
  <c r="A38" i="18"/>
  <c r="A38" i="17"/>
  <c r="A38" i="16"/>
  <c r="A38" i="15"/>
  <c r="A39" i="20"/>
  <c r="A39" i="17"/>
  <c r="A39" i="19"/>
  <c r="A39" i="18"/>
  <c r="A39" i="16"/>
  <c r="A39" i="15"/>
  <c r="B37" i="18"/>
  <c r="B37" i="20"/>
  <c r="B37" i="19"/>
  <c r="B37" i="17"/>
  <c r="B37" i="16"/>
  <c r="B37" i="15"/>
  <c r="B38" i="19"/>
  <c r="B38" i="20"/>
  <c r="B38" i="17"/>
  <c r="B38" i="16"/>
  <c r="B38" i="18"/>
  <c r="B38" i="15"/>
  <c r="B39" i="20"/>
  <c r="B39" i="18"/>
  <c r="B39" i="19"/>
  <c r="B39" i="17"/>
  <c r="B39" i="16"/>
  <c r="B39" i="15"/>
  <c r="A37" i="20"/>
  <c r="A37" i="19"/>
  <c r="A37" i="17"/>
  <c r="A37" i="18"/>
  <c r="A37" i="16"/>
  <c r="A37" i="15"/>
  <c r="P83" i="7"/>
  <c r="P91" i="7"/>
  <c r="P93" i="7"/>
  <c r="P95" i="7"/>
  <c r="P97" i="7"/>
  <c r="P99" i="7"/>
  <c r="P101" i="7"/>
  <c r="P103" i="7"/>
  <c r="P105" i="7"/>
  <c r="P123" i="7"/>
  <c r="P127" i="7"/>
  <c r="P139" i="7"/>
  <c r="P122" i="7"/>
  <c r="P129" i="7"/>
  <c r="P137" i="7"/>
  <c r="P114" i="7"/>
  <c r="P134" i="7"/>
  <c r="P142" i="7"/>
  <c r="P117" i="7"/>
  <c r="P146" i="7"/>
  <c r="P147" i="7"/>
  <c r="P149" i="7"/>
  <c r="P150" i="7"/>
  <c r="P151" i="7"/>
  <c r="P153" i="7"/>
  <c r="P154" i="7"/>
  <c r="P155" i="7"/>
  <c r="P157" i="7"/>
  <c r="P158" i="7"/>
  <c r="P159" i="7"/>
  <c r="P161" i="7"/>
  <c r="P162" i="7"/>
  <c r="P163" i="7"/>
  <c r="P165" i="7"/>
  <c r="P166" i="7"/>
  <c r="P167" i="7"/>
  <c r="P81" i="7"/>
  <c r="P138" i="7"/>
  <c r="P141" i="7"/>
  <c r="P113" i="7"/>
  <c r="P169" i="7"/>
  <c r="P170" i="7"/>
  <c r="P171" i="7"/>
  <c r="P173" i="7"/>
  <c r="P174" i="7"/>
  <c r="P148" i="7"/>
  <c r="P152" i="7"/>
  <c r="P172" i="7"/>
  <c r="P160" i="7"/>
  <c r="P164" i="7"/>
  <c r="P156" i="7"/>
  <c r="P168" i="7"/>
  <c r="P118" i="7"/>
  <c r="P130" i="7"/>
  <c r="P119" i="7"/>
  <c r="P131" i="7"/>
  <c r="P133" i="7"/>
  <c r="P132" i="7"/>
  <c r="P116" i="7"/>
  <c r="P124" i="7"/>
  <c r="P128" i="7"/>
  <c r="P136" i="7"/>
  <c r="P120" i="7"/>
  <c r="P140" i="7"/>
  <c r="P94" i="7"/>
  <c r="P98" i="7"/>
  <c r="P102" i="7"/>
  <c r="P106" i="7"/>
  <c r="P110" i="7"/>
  <c r="P88" i="7"/>
  <c r="P96" i="7"/>
  <c r="P100" i="7"/>
  <c r="P92" i="7"/>
  <c r="P84" i="7"/>
  <c r="P104" i="7"/>
  <c r="P108" i="7"/>
  <c r="E78" i="7"/>
  <c r="D78" i="7"/>
  <c r="C78" i="7"/>
  <c r="B78" i="7"/>
  <c r="A78" i="7"/>
  <c r="E77" i="7"/>
  <c r="D77" i="7"/>
  <c r="C77" i="7"/>
  <c r="B77" i="7"/>
  <c r="A77" i="7"/>
  <c r="E76" i="7"/>
  <c r="D76" i="7"/>
  <c r="C76" i="7"/>
  <c r="B76" i="7"/>
  <c r="A76" i="7"/>
  <c r="E75" i="7"/>
  <c r="D75" i="7"/>
  <c r="C75" i="7"/>
  <c r="B75" i="7"/>
  <c r="A75" i="7"/>
  <c r="E74" i="7"/>
  <c r="D74" i="7"/>
  <c r="C74" i="7"/>
  <c r="B74" i="7"/>
  <c r="A74" i="7"/>
  <c r="E73" i="7"/>
  <c r="D73" i="7"/>
  <c r="C73" i="7"/>
  <c r="B73" i="7"/>
  <c r="A73" i="7"/>
  <c r="E72" i="7"/>
  <c r="D72" i="7"/>
  <c r="C72" i="7"/>
  <c r="B72" i="7"/>
  <c r="A72" i="7"/>
  <c r="E71" i="7"/>
  <c r="D71" i="7"/>
  <c r="C71" i="7"/>
  <c r="B71" i="7"/>
  <c r="A71" i="7"/>
  <c r="E70" i="7"/>
  <c r="D70" i="7"/>
  <c r="C70" i="7"/>
  <c r="B70" i="7"/>
  <c r="A70" i="7"/>
  <c r="E69" i="7"/>
  <c r="D69" i="7"/>
  <c r="C69" i="7"/>
  <c r="B69" i="7"/>
  <c r="A69" i="7"/>
  <c r="E68" i="7"/>
  <c r="D68" i="7"/>
  <c r="C68" i="7"/>
  <c r="B68" i="7"/>
  <c r="A68" i="7"/>
  <c r="E67" i="7"/>
  <c r="D67" i="7"/>
  <c r="C67" i="7"/>
  <c r="B67" i="7"/>
  <c r="A67" i="7"/>
  <c r="E66" i="7"/>
  <c r="D66" i="7"/>
  <c r="C66" i="7"/>
  <c r="B66" i="7"/>
  <c r="A66" i="7"/>
  <c r="E65" i="7"/>
  <c r="D65" i="7"/>
  <c r="C65" i="7"/>
  <c r="B65" i="7"/>
  <c r="A65" i="7"/>
  <c r="E64" i="7"/>
  <c r="D64" i="7"/>
  <c r="C64" i="7"/>
  <c r="B64" i="7"/>
  <c r="A64" i="7"/>
  <c r="E63" i="7"/>
  <c r="D63" i="7"/>
  <c r="C63" i="7"/>
  <c r="B63" i="7"/>
  <c r="A63" i="7"/>
  <c r="E62" i="7"/>
  <c r="D62" i="7"/>
  <c r="C62" i="7"/>
  <c r="B62" i="7"/>
  <c r="A62" i="7"/>
  <c r="E61" i="7"/>
  <c r="D61" i="7"/>
  <c r="C61" i="7"/>
  <c r="B61" i="7"/>
  <c r="A61" i="7"/>
  <c r="E60" i="7"/>
  <c r="D60" i="7"/>
  <c r="C60" i="7"/>
  <c r="B60" i="7"/>
  <c r="A60" i="7"/>
  <c r="E59" i="7"/>
  <c r="D59" i="7"/>
  <c r="C59" i="7"/>
  <c r="B59" i="7"/>
  <c r="A59" i="7"/>
  <c r="E58" i="7"/>
  <c r="D58" i="7"/>
  <c r="C58" i="7"/>
  <c r="B58" i="7"/>
  <c r="A58" i="7"/>
  <c r="E57" i="7"/>
  <c r="D57" i="7"/>
  <c r="C57" i="7"/>
  <c r="B57" i="7"/>
  <c r="A57" i="7"/>
  <c r="E56" i="7"/>
  <c r="D56" i="7"/>
  <c r="C56" i="7"/>
  <c r="B56" i="7"/>
  <c r="A56" i="7"/>
  <c r="E55" i="7"/>
  <c r="D55" i="7"/>
  <c r="C55" i="7"/>
  <c r="B55" i="7"/>
  <c r="A55" i="7"/>
  <c r="E54" i="7"/>
  <c r="D54" i="7"/>
  <c r="C54" i="7"/>
  <c r="B54" i="7"/>
  <c r="A54" i="7"/>
  <c r="E53" i="7"/>
  <c r="D53" i="7"/>
  <c r="C53" i="7"/>
  <c r="B53" i="7"/>
  <c r="A53" i="7"/>
  <c r="E52" i="7"/>
  <c r="D52" i="7"/>
  <c r="C52" i="7"/>
  <c r="B52" i="7"/>
  <c r="A52" i="7"/>
  <c r="E51" i="7"/>
  <c r="D51" i="7"/>
  <c r="C51" i="7"/>
  <c r="B51" i="7"/>
  <c r="A51" i="7"/>
  <c r="E50" i="7"/>
  <c r="D50" i="7"/>
  <c r="C50" i="7"/>
  <c r="B50" i="7"/>
  <c r="A50" i="7"/>
  <c r="A49" i="7"/>
  <c r="A48" i="7"/>
  <c r="D48" i="7"/>
  <c r="L78" i="7"/>
  <c r="J78" i="25" s="1"/>
  <c r="L78" i="25" s="1"/>
  <c r="L77" i="7"/>
  <c r="J77" i="25" s="1"/>
  <c r="L77" i="25" s="1"/>
  <c r="L76" i="7"/>
  <c r="J76" i="25" s="1"/>
  <c r="L76" i="25" s="1"/>
  <c r="L75" i="7"/>
  <c r="J75" i="25" s="1"/>
  <c r="L75" i="25" s="1"/>
  <c r="L74" i="7"/>
  <c r="J74" i="25" s="1"/>
  <c r="L74" i="25" s="1"/>
  <c r="L73" i="7"/>
  <c r="J73" i="25" s="1"/>
  <c r="L73" i="25" s="1"/>
  <c r="L72" i="7"/>
  <c r="J72" i="25" s="1"/>
  <c r="L72" i="25" s="1"/>
  <c r="L71" i="7"/>
  <c r="J71" i="25" s="1"/>
  <c r="L71" i="25" s="1"/>
  <c r="L70" i="7"/>
  <c r="J70" i="25" s="1"/>
  <c r="L70" i="25" s="1"/>
  <c r="L69" i="7"/>
  <c r="J69" i="25" s="1"/>
  <c r="L69" i="25" s="1"/>
  <c r="L68" i="7"/>
  <c r="J68" i="25" s="1"/>
  <c r="L68" i="25" s="1"/>
  <c r="L67" i="7"/>
  <c r="J67" i="25" s="1"/>
  <c r="L67" i="25" s="1"/>
  <c r="L66" i="7"/>
  <c r="J66" i="25" s="1"/>
  <c r="L66" i="25" s="1"/>
  <c r="L65" i="7"/>
  <c r="J65" i="25" s="1"/>
  <c r="L65" i="25" s="1"/>
  <c r="L64" i="7"/>
  <c r="J64" i="25" s="1"/>
  <c r="L64" i="25" s="1"/>
  <c r="L63" i="7"/>
  <c r="J63" i="25" s="1"/>
  <c r="L63" i="25" s="1"/>
  <c r="L62" i="7"/>
  <c r="J62" i="25" s="1"/>
  <c r="L62" i="25" s="1"/>
  <c r="L61" i="7"/>
  <c r="J61" i="25" s="1"/>
  <c r="L61" i="25" s="1"/>
  <c r="L60" i="7"/>
  <c r="J60" i="25" s="1"/>
  <c r="L60" i="25" s="1"/>
  <c r="L59" i="7"/>
  <c r="J59" i="25" s="1"/>
  <c r="L59" i="25" s="1"/>
  <c r="L58" i="7"/>
  <c r="J58" i="25" s="1"/>
  <c r="L58" i="25" s="1"/>
  <c r="L57" i="7"/>
  <c r="J57" i="25" s="1"/>
  <c r="L57" i="25" s="1"/>
  <c r="L56" i="7"/>
  <c r="J56" i="25" s="1"/>
  <c r="L56" i="25" s="1"/>
  <c r="L55" i="7"/>
  <c r="J55" i="25" s="1"/>
  <c r="L55" i="25" s="1"/>
  <c r="L54" i="7"/>
  <c r="J54" i="25" s="1"/>
  <c r="L54" i="25" s="1"/>
  <c r="L53" i="7"/>
  <c r="J53" i="25" s="1"/>
  <c r="L53" i="25" s="1"/>
  <c r="L52" i="7"/>
  <c r="J52" i="25" s="1"/>
  <c r="L52" i="25" s="1"/>
  <c r="L51" i="7"/>
  <c r="J51" i="25" s="1"/>
  <c r="L51" i="25" s="1"/>
  <c r="L50" i="7"/>
  <c r="J50" i="25" s="1"/>
  <c r="L50" i="25" s="1"/>
  <c r="L49" i="7"/>
  <c r="J49" i="25" s="1"/>
  <c r="L49" i="25" s="1"/>
  <c r="L46" i="7"/>
  <c r="J46" i="25" s="1"/>
  <c r="L46" i="25" s="1"/>
  <c r="L45" i="7"/>
  <c r="J45" i="25" s="1"/>
  <c r="L45" i="25" s="1"/>
  <c r="L44" i="7"/>
  <c r="J44" i="25" s="1"/>
  <c r="L44" i="25" s="1"/>
  <c r="L43" i="7"/>
  <c r="J43" i="25" s="1"/>
  <c r="L43" i="25" s="1"/>
  <c r="L42" i="7"/>
  <c r="J42" i="25" s="1"/>
  <c r="L42" i="25" s="1"/>
  <c r="L41" i="7"/>
  <c r="J41" i="25" s="1"/>
  <c r="L41" i="25" s="1"/>
  <c r="L40" i="7"/>
  <c r="J40" i="25" s="1"/>
  <c r="L40" i="25" s="1"/>
  <c r="L39" i="7"/>
  <c r="J39" i="25" s="1"/>
  <c r="L39" i="25" s="1"/>
  <c r="L38" i="7"/>
  <c r="J38" i="25" s="1"/>
  <c r="L38" i="25" s="1"/>
  <c r="L37" i="7"/>
  <c r="J37" i="25" s="1"/>
  <c r="L37" i="25" s="1"/>
  <c r="L36" i="7"/>
  <c r="J36" i="25" s="1"/>
  <c r="L36" i="25" s="1"/>
  <c r="L35" i="7"/>
  <c r="J35" i="25" s="1"/>
  <c r="L35" i="25" s="1"/>
  <c r="L34" i="7"/>
  <c r="J34" i="25" s="1"/>
  <c r="L34" i="25" s="1"/>
  <c r="L33" i="7"/>
  <c r="J33" i="25" s="1"/>
  <c r="L33" i="25" s="1"/>
  <c r="L32" i="7"/>
  <c r="J32" i="25" s="1"/>
  <c r="L32" i="25" s="1"/>
  <c r="L31" i="7"/>
  <c r="J31" i="25" s="1"/>
  <c r="L31" i="25" s="1"/>
  <c r="L30" i="7"/>
  <c r="J30" i="25" s="1"/>
  <c r="L30" i="25" s="1"/>
  <c r="L29" i="7"/>
  <c r="J29" i="25" s="1"/>
  <c r="L29" i="25" s="1"/>
  <c r="L28" i="7"/>
  <c r="J28" i="25" s="1"/>
  <c r="L28" i="25" s="1"/>
  <c r="L27" i="7"/>
  <c r="J27" i="25" s="1"/>
  <c r="L27" i="25" s="1"/>
  <c r="L26" i="7"/>
  <c r="J26" i="25" s="1"/>
  <c r="L26" i="25" s="1"/>
  <c r="L25" i="7"/>
  <c r="J25" i="25" s="1"/>
  <c r="L25" i="25" s="1"/>
  <c r="L24" i="7"/>
  <c r="J24" i="25" s="1"/>
  <c r="L24" i="25" s="1"/>
  <c r="L23" i="7"/>
  <c r="J23" i="25" s="1"/>
  <c r="L23" i="25" s="1"/>
  <c r="L22" i="7"/>
  <c r="J22" i="25" s="1"/>
  <c r="L22" i="25" s="1"/>
  <c r="L21" i="7"/>
  <c r="J21" i="25" s="1"/>
  <c r="L21" i="25" s="1"/>
  <c r="L20" i="7"/>
  <c r="J20" i="25" s="1"/>
  <c r="L20" i="25" s="1"/>
  <c r="L19" i="7"/>
  <c r="J19" i="25" s="1"/>
  <c r="L19" i="25" s="1"/>
  <c r="L18" i="7"/>
  <c r="J18" i="25" s="1"/>
  <c r="L18" i="25" s="1"/>
  <c r="L17" i="7"/>
  <c r="J17" i="25" s="1"/>
  <c r="L17" i="25" s="1"/>
  <c r="G46" i="7"/>
  <c r="E46" i="7"/>
  <c r="D46" i="7"/>
  <c r="C46" i="7"/>
  <c r="B46" i="7"/>
  <c r="A46" i="7"/>
  <c r="G45" i="7"/>
  <c r="E45" i="7"/>
  <c r="D45" i="7"/>
  <c r="C45" i="7"/>
  <c r="B45" i="7"/>
  <c r="A45" i="7"/>
  <c r="G44" i="7"/>
  <c r="E44" i="7"/>
  <c r="D44" i="7"/>
  <c r="C44" i="7"/>
  <c r="B44" i="7"/>
  <c r="A44" i="7"/>
  <c r="G43" i="7"/>
  <c r="E43" i="7"/>
  <c r="D43" i="7"/>
  <c r="C43" i="7"/>
  <c r="B43" i="7"/>
  <c r="A43" i="7"/>
  <c r="G42" i="7"/>
  <c r="E42" i="7"/>
  <c r="D42" i="7"/>
  <c r="C42" i="7"/>
  <c r="B42" i="7"/>
  <c r="A42" i="7"/>
  <c r="G41" i="7"/>
  <c r="E41" i="7"/>
  <c r="D41" i="7"/>
  <c r="C41" i="7"/>
  <c r="B41" i="7"/>
  <c r="A41" i="7"/>
  <c r="G40" i="7"/>
  <c r="E40" i="7"/>
  <c r="D40" i="7"/>
  <c r="C40" i="7"/>
  <c r="B40" i="7"/>
  <c r="A40" i="7"/>
  <c r="G39" i="7"/>
  <c r="E39" i="7"/>
  <c r="D39" i="7"/>
  <c r="C39" i="7"/>
  <c r="B39" i="7"/>
  <c r="A39" i="7"/>
  <c r="G38" i="7"/>
  <c r="E38" i="7"/>
  <c r="D38" i="7"/>
  <c r="C38" i="7"/>
  <c r="B38" i="7"/>
  <c r="A38" i="7"/>
  <c r="G37" i="7"/>
  <c r="E37" i="7"/>
  <c r="D37" i="7"/>
  <c r="C37" i="7"/>
  <c r="B37" i="7"/>
  <c r="A37" i="7"/>
  <c r="G36" i="7"/>
  <c r="E36" i="7"/>
  <c r="D36" i="7"/>
  <c r="C36" i="7"/>
  <c r="B36" i="7"/>
  <c r="A36" i="7"/>
  <c r="G35" i="7"/>
  <c r="E35" i="7"/>
  <c r="D35" i="7"/>
  <c r="C35" i="7"/>
  <c r="B35" i="7"/>
  <c r="A35" i="7"/>
  <c r="G34" i="7"/>
  <c r="E34" i="7"/>
  <c r="D34" i="7"/>
  <c r="C34" i="7"/>
  <c r="B34" i="7"/>
  <c r="A34" i="7"/>
  <c r="G33" i="7"/>
  <c r="E33" i="7"/>
  <c r="D33" i="7"/>
  <c r="C33" i="7"/>
  <c r="B33" i="7"/>
  <c r="A33" i="7"/>
  <c r="G32" i="7"/>
  <c r="E32" i="7"/>
  <c r="D32" i="7"/>
  <c r="C32" i="7"/>
  <c r="B32" i="7"/>
  <c r="A32" i="7"/>
  <c r="G31" i="7"/>
  <c r="E31" i="7"/>
  <c r="D31" i="7"/>
  <c r="C31" i="7"/>
  <c r="B31" i="7"/>
  <c r="A31" i="7"/>
  <c r="G30" i="7"/>
  <c r="E30" i="7"/>
  <c r="D30" i="7"/>
  <c r="C30" i="7"/>
  <c r="B30" i="7"/>
  <c r="A30" i="7"/>
  <c r="G29" i="7"/>
  <c r="E29" i="7"/>
  <c r="D29" i="7"/>
  <c r="C29" i="7"/>
  <c r="B29" i="7"/>
  <c r="A29" i="7"/>
  <c r="G28" i="7"/>
  <c r="E28" i="7"/>
  <c r="D28" i="7"/>
  <c r="C28" i="7"/>
  <c r="B28" i="7"/>
  <c r="A28" i="7"/>
  <c r="G27" i="7"/>
  <c r="E27" i="7"/>
  <c r="D27" i="7"/>
  <c r="C27" i="7"/>
  <c r="B27" i="7"/>
  <c r="A27" i="7"/>
  <c r="G26" i="7"/>
  <c r="E26" i="7"/>
  <c r="D26" i="7"/>
  <c r="C26" i="7"/>
  <c r="B26" i="7"/>
  <c r="A26" i="7"/>
  <c r="G25" i="7"/>
  <c r="E25" i="7"/>
  <c r="D25" i="7"/>
  <c r="C25" i="7"/>
  <c r="B25" i="7"/>
  <c r="A25" i="7"/>
  <c r="G24" i="7"/>
  <c r="E24" i="7"/>
  <c r="D24" i="7"/>
  <c r="C24" i="7"/>
  <c r="B24" i="7"/>
  <c r="A24" i="7"/>
  <c r="G23" i="7"/>
  <c r="E23" i="7"/>
  <c r="D23" i="7"/>
  <c r="C23" i="7"/>
  <c r="B23" i="7"/>
  <c r="A23" i="7"/>
  <c r="G22" i="7"/>
  <c r="E22" i="7"/>
  <c r="D22" i="7"/>
  <c r="C22" i="7"/>
  <c r="B22" i="7"/>
  <c r="A22" i="7"/>
  <c r="G21" i="7"/>
  <c r="E21" i="7"/>
  <c r="D21" i="7"/>
  <c r="C21" i="7"/>
  <c r="B21" i="7"/>
  <c r="A21" i="7"/>
  <c r="G20" i="7"/>
  <c r="E20" i="7"/>
  <c r="D20" i="7"/>
  <c r="C20" i="7"/>
  <c r="B20" i="7"/>
  <c r="A20" i="7"/>
  <c r="G19" i="7"/>
  <c r="E19" i="7"/>
  <c r="D19" i="7"/>
  <c r="C19" i="7"/>
  <c r="B19" i="7"/>
  <c r="A19" i="7"/>
  <c r="G18" i="7"/>
  <c r="F18" i="7"/>
  <c r="E18" i="7"/>
  <c r="D18" i="7"/>
  <c r="C18" i="7"/>
  <c r="B18" i="7"/>
  <c r="A18" i="7"/>
  <c r="E17" i="7"/>
  <c r="D17" i="7"/>
  <c r="C17" i="7"/>
  <c r="B17" i="7"/>
  <c r="A17" i="7"/>
  <c r="D16" i="7"/>
  <c r="A16" i="7"/>
  <c r="Q10" i="7"/>
  <c r="O10" i="7"/>
  <c r="P7" i="7"/>
  <c r="O7" i="7"/>
  <c r="M7" i="7"/>
  <c r="E7" i="7"/>
  <c r="M5" i="7"/>
  <c r="P3" i="7"/>
  <c r="O3" i="7"/>
  <c r="N3" i="7"/>
  <c r="I11" i="7"/>
  <c r="I9" i="7"/>
  <c r="E11" i="7"/>
  <c r="E9" i="7"/>
  <c r="E5" i="7"/>
  <c r="E3" i="7"/>
  <c r="D3" i="7"/>
  <c r="P59" i="25" l="1"/>
  <c r="J59" i="26"/>
  <c r="L59" i="26" s="1"/>
  <c r="J60" i="26"/>
  <c r="L60" i="26" s="1"/>
  <c r="P60" i="25"/>
  <c r="J49" i="26"/>
  <c r="L49" i="26" s="1"/>
  <c r="P49" i="25"/>
  <c r="J61" i="26"/>
  <c r="L61" i="26" s="1"/>
  <c r="P61" i="25"/>
  <c r="J81" i="27"/>
  <c r="L81" i="27" s="1"/>
  <c r="P81" i="26"/>
  <c r="P119" i="26"/>
  <c r="J119" i="27"/>
  <c r="L119" i="27" s="1"/>
  <c r="J55" i="26"/>
  <c r="L55" i="26" s="1"/>
  <c r="P55" i="25"/>
  <c r="J50" i="26"/>
  <c r="L50" i="26" s="1"/>
  <c r="P50" i="25"/>
  <c r="J62" i="26"/>
  <c r="L62" i="26" s="1"/>
  <c r="P62" i="25"/>
  <c r="P118" i="26"/>
  <c r="J118" i="27"/>
  <c r="L118" i="27" s="1"/>
  <c r="P148" i="26"/>
  <c r="J148" i="27"/>
  <c r="L148" i="27" s="1"/>
  <c r="P63" i="25"/>
  <c r="J63" i="26"/>
  <c r="L63" i="26" s="1"/>
  <c r="J52" i="26"/>
  <c r="L52" i="26" s="1"/>
  <c r="P52" i="25"/>
  <c r="J64" i="26"/>
  <c r="L64" i="26" s="1"/>
  <c r="P64" i="25"/>
  <c r="J56" i="26"/>
  <c r="L56" i="26" s="1"/>
  <c r="P56" i="25"/>
  <c r="P51" i="25"/>
  <c r="J51" i="26"/>
  <c r="L51" i="26" s="1"/>
  <c r="J53" i="26"/>
  <c r="L53" i="26" s="1"/>
  <c r="P53" i="25"/>
  <c r="J65" i="26"/>
  <c r="L65" i="26" s="1"/>
  <c r="P65" i="25"/>
  <c r="P147" i="26"/>
  <c r="J147" i="27"/>
  <c r="L147" i="27" s="1"/>
  <c r="P117" i="26"/>
  <c r="J117" i="27"/>
  <c r="L117" i="27" s="1"/>
  <c r="J54" i="26"/>
  <c r="L54" i="26" s="1"/>
  <c r="P54" i="25"/>
  <c r="P66" i="25"/>
  <c r="J66" i="26"/>
  <c r="L66" i="26" s="1"/>
  <c r="P113" i="26"/>
  <c r="J113" i="27"/>
  <c r="L113" i="27" s="1"/>
  <c r="P116" i="26"/>
  <c r="J116" i="27"/>
  <c r="L116" i="27" s="1"/>
  <c r="J18" i="26"/>
  <c r="L18" i="26" s="1"/>
  <c r="P18" i="25"/>
  <c r="P146" i="26"/>
  <c r="J146" i="27"/>
  <c r="L146" i="27" s="1"/>
  <c r="P19" i="25"/>
  <c r="J19" i="26"/>
  <c r="L19" i="26" s="1"/>
  <c r="J57" i="26"/>
  <c r="L57" i="26" s="1"/>
  <c r="P57" i="25"/>
  <c r="P58" i="25"/>
  <c r="J58" i="26"/>
  <c r="L58" i="26" s="1"/>
  <c r="J145" i="27"/>
  <c r="L145" i="27" s="1"/>
  <c r="P145" i="26"/>
  <c r="J114" i="27"/>
  <c r="L114" i="27" s="1"/>
  <c r="P114" i="26"/>
  <c r="P115" i="26"/>
  <c r="J115" i="27"/>
  <c r="L115" i="27" s="1"/>
  <c r="J264" i="28"/>
  <c r="L264" i="28" s="1"/>
  <c r="P264" i="27"/>
  <c r="P921" i="28"/>
  <c r="J921" i="29"/>
  <c r="L921" i="29" s="1"/>
  <c r="J841" i="29"/>
  <c r="L841" i="29" s="1"/>
  <c r="P841" i="28"/>
  <c r="J578" i="29"/>
  <c r="L578" i="29" s="1"/>
  <c r="P578" i="28"/>
  <c r="J575" i="29"/>
  <c r="L575" i="29" s="1"/>
  <c r="P575" i="28"/>
  <c r="P206" i="27"/>
  <c r="J206" i="28"/>
  <c r="L206" i="28" s="1"/>
  <c r="J326" i="28"/>
  <c r="L326" i="28" s="1"/>
  <c r="P326" i="27"/>
  <c r="J660" i="29"/>
  <c r="L660" i="29" s="1"/>
  <c r="P660" i="28"/>
  <c r="J306" i="28"/>
  <c r="L306" i="28" s="1"/>
  <c r="P306" i="27"/>
  <c r="P190" i="27"/>
  <c r="J190" i="28"/>
  <c r="L190" i="28" s="1"/>
  <c r="P875" i="28"/>
  <c r="J875" i="29"/>
  <c r="L875" i="29" s="1"/>
  <c r="J203" i="28"/>
  <c r="L203" i="28" s="1"/>
  <c r="P203" i="27"/>
  <c r="P450" i="28"/>
  <c r="J450" i="29"/>
  <c r="L450" i="29" s="1"/>
  <c r="P518" i="28"/>
  <c r="J518" i="29"/>
  <c r="L518" i="29" s="1"/>
  <c r="J568" i="29"/>
  <c r="L568" i="29" s="1"/>
  <c r="P568" i="28"/>
  <c r="P331" i="27"/>
  <c r="J331" i="28"/>
  <c r="L331" i="28" s="1"/>
  <c r="P196" i="27"/>
  <c r="J196" i="28"/>
  <c r="L196" i="28" s="1"/>
  <c r="P316" i="27"/>
  <c r="J316" i="28"/>
  <c r="L316" i="28" s="1"/>
  <c r="J329" i="28"/>
  <c r="L329" i="28" s="1"/>
  <c r="P329" i="27"/>
  <c r="J792" i="29"/>
  <c r="L792" i="29" s="1"/>
  <c r="P792" i="28"/>
  <c r="J186" i="28"/>
  <c r="L186" i="28" s="1"/>
  <c r="P186" i="27"/>
  <c r="P648" i="28"/>
  <c r="J648" i="29"/>
  <c r="L648" i="29" s="1"/>
  <c r="J202" i="28"/>
  <c r="L202" i="28" s="1"/>
  <c r="P202" i="27"/>
  <c r="J699" i="29"/>
  <c r="L699" i="29" s="1"/>
  <c r="P699" i="28"/>
  <c r="J198" i="28"/>
  <c r="L198" i="28" s="1"/>
  <c r="P198" i="27"/>
  <c r="P193" i="27"/>
  <c r="J193" i="28"/>
  <c r="L193" i="28" s="1"/>
  <c r="J564" i="29"/>
  <c r="L564" i="29" s="1"/>
  <c r="P564" i="28"/>
  <c r="P214" i="27"/>
  <c r="J214" i="28"/>
  <c r="L214" i="28" s="1"/>
  <c r="P684" i="28"/>
  <c r="J684" i="29"/>
  <c r="L684" i="29" s="1"/>
  <c r="J310" i="28"/>
  <c r="L310" i="28" s="1"/>
  <c r="P310" i="27"/>
  <c r="P201" i="27"/>
  <c r="J201" i="28"/>
  <c r="L201" i="28" s="1"/>
  <c r="P547" i="28"/>
  <c r="J547" i="29"/>
  <c r="L547" i="29" s="1"/>
  <c r="P205" i="27"/>
  <c r="J205" i="28"/>
  <c r="L205" i="28" s="1"/>
  <c r="J289" i="28"/>
  <c r="L289" i="28" s="1"/>
  <c r="P289" i="27"/>
  <c r="P621" i="28"/>
  <c r="J621" i="29"/>
  <c r="L621" i="29" s="1"/>
  <c r="P672" i="28"/>
  <c r="J672" i="29"/>
  <c r="L672" i="29" s="1"/>
  <c r="J861" i="29"/>
  <c r="L861" i="29" s="1"/>
  <c r="P861" i="28"/>
  <c r="J182" i="28"/>
  <c r="L182" i="28" s="1"/>
  <c r="P182" i="27"/>
  <c r="J301" i="28"/>
  <c r="L301" i="28" s="1"/>
  <c r="P301" i="27"/>
  <c r="J636" i="29"/>
  <c r="L636" i="29" s="1"/>
  <c r="P636" i="28"/>
  <c r="P937" i="28"/>
  <c r="J937" i="29"/>
  <c r="L937" i="29" s="1"/>
  <c r="P266" i="27"/>
  <c r="J266" i="28"/>
  <c r="L266" i="28" s="1"/>
  <c r="P314" i="27"/>
  <c r="J314" i="28"/>
  <c r="L314" i="28" s="1"/>
  <c r="P522" i="28"/>
  <c r="J522" i="29"/>
  <c r="L522" i="29" s="1"/>
  <c r="J605" i="29"/>
  <c r="L605" i="29" s="1"/>
  <c r="P605" i="28"/>
  <c r="J663" i="29"/>
  <c r="L663" i="29" s="1"/>
  <c r="P663" i="28"/>
  <c r="J363" i="29"/>
  <c r="L363" i="29" s="1"/>
  <c r="P363" i="28"/>
  <c r="J711" i="29"/>
  <c r="L711" i="29" s="1"/>
  <c r="P711" i="28"/>
  <c r="J440" i="29"/>
  <c r="L440" i="29" s="1"/>
  <c r="P440" i="28"/>
  <c r="P941" i="28"/>
  <c r="J941" i="29"/>
  <c r="L941" i="29" s="1"/>
  <c r="P654" i="28"/>
  <c r="J654" i="29"/>
  <c r="L654" i="29" s="1"/>
  <c r="P907" i="28"/>
  <c r="J907" i="29"/>
  <c r="L907" i="29" s="1"/>
  <c r="P419" i="28"/>
  <c r="J419" i="29"/>
  <c r="L419" i="29" s="1"/>
  <c r="J556" i="29"/>
  <c r="L556" i="29" s="1"/>
  <c r="P556" i="28"/>
  <c r="P402" i="28"/>
  <c r="J402" i="29"/>
  <c r="L402" i="29" s="1"/>
  <c r="J529" i="28"/>
  <c r="L529" i="28" s="1"/>
  <c r="P529" i="27"/>
  <c r="J406" i="29"/>
  <c r="L406" i="29" s="1"/>
  <c r="P406" i="28"/>
  <c r="P717" i="28"/>
  <c r="J717" i="29"/>
  <c r="L717" i="29" s="1"/>
  <c r="J691" i="29"/>
  <c r="L691" i="29" s="1"/>
  <c r="P691" i="28"/>
  <c r="P757" i="28"/>
  <c r="J757" i="29"/>
  <c r="L757" i="29" s="1"/>
  <c r="P519" i="28"/>
  <c r="J519" i="29"/>
  <c r="L519" i="29" s="1"/>
  <c r="P718" i="28"/>
  <c r="J718" i="29"/>
  <c r="L718" i="29" s="1"/>
  <c r="P918" i="28"/>
  <c r="J918" i="29"/>
  <c r="L918" i="29" s="1"/>
  <c r="J444" i="29"/>
  <c r="L444" i="29" s="1"/>
  <c r="P444" i="28"/>
  <c r="P821" i="28"/>
  <c r="J821" i="29"/>
  <c r="L821" i="29" s="1"/>
  <c r="J295" i="28"/>
  <c r="L295" i="28" s="1"/>
  <c r="P295" i="27"/>
  <c r="J359" i="29"/>
  <c r="L359" i="29" s="1"/>
  <c r="P359" i="28"/>
  <c r="J669" i="29"/>
  <c r="L669" i="29" s="1"/>
  <c r="P669" i="28"/>
  <c r="P862" i="28"/>
  <c r="J862" i="29"/>
  <c r="L862" i="29" s="1"/>
  <c r="P868" i="28"/>
  <c r="J868" i="29"/>
  <c r="L868" i="29" s="1"/>
  <c r="P482" i="28"/>
  <c r="J482" i="29"/>
  <c r="L482" i="29" s="1"/>
  <c r="J935" i="29"/>
  <c r="L935" i="29" s="1"/>
  <c r="P935" i="28"/>
  <c r="J796" i="29"/>
  <c r="L796" i="29" s="1"/>
  <c r="P796" i="28"/>
  <c r="J265" i="28"/>
  <c r="L265" i="28" s="1"/>
  <c r="P265" i="27"/>
  <c r="P427" i="28"/>
  <c r="J427" i="29"/>
  <c r="L427" i="29" s="1"/>
  <c r="P415" i="28"/>
  <c r="J415" i="29"/>
  <c r="L415" i="29" s="1"/>
  <c r="P487" i="28"/>
  <c r="J487" i="29"/>
  <c r="L487" i="29" s="1"/>
  <c r="P486" i="28"/>
  <c r="J486" i="29"/>
  <c r="L486" i="29" s="1"/>
  <c r="P709" i="28"/>
  <c r="J709" i="29"/>
  <c r="L709" i="29" s="1"/>
  <c r="J903" i="29"/>
  <c r="L903" i="29" s="1"/>
  <c r="P903" i="28"/>
  <c r="P197" i="27"/>
  <c r="J197" i="28"/>
  <c r="L197" i="28" s="1"/>
  <c r="J216" i="28"/>
  <c r="L216" i="28" s="1"/>
  <c r="P216" i="27"/>
  <c r="J365" i="29"/>
  <c r="L365" i="29" s="1"/>
  <c r="P365" i="28"/>
  <c r="J460" i="29"/>
  <c r="L460" i="29" s="1"/>
  <c r="P460" i="28"/>
  <c r="P778" i="28"/>
  <c r="J778" i="29"/>
  <c r="L778" i="29" s="1"/>
  <c r="P616" i="28"/>
  <c r="J616" i="29"/>
  <c r="L616" i="29" s="1"/>
  <c r="J439" i="29"/>
  <c r="L439" i="29" s="1"/>
  <c r="P439" i="28"/>
  <c r="J662" i="29"/>
  <c r="L662" i="29" s="1"/>
  <c r="P662" i="28"/>
  <c r="J503" i="29"/>
  <c r="L503" i="29" s="1"/>
  <c r="P503" i="28"/>
  <c r="J587" i="29"/>
  <c r="L587" i="29" s="1"/>
  <c r="P587" i="28"/>
  <c r="P774" i="28"/>
  <c r="J774" i="29"/>
  <c r="L774" i="29" s="1"/>
  <c r="J312" i="28"/>
  <c r="L312" i="28" s="1"/>
  <c r="P312" i="27"/>
  <c r="J302" i="28"/>
  <c r="L302" i="28" s="1"/>
  <c r="P302" i="27"/>
  <c r="P424" i="28"/>
  <c r="J424" i="29"/>
  <c r="L424" i="29" s="1"/>
  <c r="P221" i="27"/>
  <c r="J221" i="28"/>
  <c r="L221" i="28" s="1"/>
  <c r="P228" i="27"/>
  <c r="J228" i="28"/>
  <c r="L228" i="28" s="1"/>
  <c r="P708" i="28"/>
  <c r="J708" i="29"/>
  <c r="L708" i="29" s="1"/>
  <c r="P609" i="28"/>
  <c r="J609" i="29"/>
  <c r="L609" i="29" s="1"/>
  <c r="J548" i="29"/>
  <c r="L548" i="29" s="1"/>
  <c r="P548" i="28"/>
  <c r="P743" i="28"/>
  <c r="J743" i="29"/>
  <c r="L743" i="29" s="1"/>
  <c r="J524" i="29"/>
  <c r="L524" i="29" s="1"/>
  <c r="P524" i="28"/>
  <c r="J430" i="29"/>
  <c r="L430" i="29" s="1"/>
  <c r="P430" i="28"/>
  <c r="J916" i="29"/>
  <c r="L916" i="29" s="1"/>
  <c r="P916" i="28"/>
  <c r="P706" i="28"/>
  <c r="J706" i="29"/>
  <c r="L706" i="29" s="1"/>
  <c r="P856" i="28"/>
  <c r="J856" i="29"/>
  <c r="L856" i="29" s="1"/>
  <c r="P540" i="28"/>
  <c r="J540" i="29"/>
  <c r="L540" i="29" s="1"/>
  <c r="P237" i="27"/>
  <c r="J237" i="28"/>
  <c r="L237" i="28" s="1"/>
  <c r="P614" i="28"/>
  <c r="J614" i="29"/>
  <c r="L614" i="29" s="1"/>
  <c r="J451" i="29"/>
  <c r="L451" i="29" s="1"/>
  <c r="P451" i="28"/>
  <c r="P222" i="27"/>
  <c r="J222" i="28"/>
  <c r="L222" i="28" s="1"/>
  <c r="J294" i="28"/>
  <c r="L294" i="28" s="1"/>
  <c r="P294" i="27"/>
  <c r="J806" i="29"/>
  <c r="L806" i="29" s="1"/>
  <c r="P806" i="28"/>
  <c r="P659" i="28"/>
  <c r="J659" i="29"/>
  <c r="L659" i="29" s="1"/>
  <c r="J500" i="29"/>
  <c r="L500" i="29" s="1"/>
  <c r="P500" i="28"/>
  <c r="J387" i="29"/>
  <c r="L387" i="29" s="1"/>
  <c r="P387" i="28"/>
  <c r="P425" i="28"/>
  <c r="J425" i="29"/>
  <c r="L425" i="29" s="1"/>
  <c r="P854" i="28"/>
  <c r="J854" i="29"/>
  <c r="L854" i="29" s="1"/>
  <c r="J829" i="29"/>
  <c r="L829" i="29" s="1"/>
  <c r="P829" i="28"/>
  <c r="P642" i="28"/>
  <c r="J642" i="29"/>
  <c r="L642" i="29" s="1"/>
  <c r="P650" i="28"/>
  <c r="J650" i="29"/>
  <c r="L650" i="29" s="1"/>
  <c r="P658" i="28"/>
  <c r="J658" i="29"/>
  <c r="L658" i="29" s="1"/>
  <c r="P351" i="28"/>
  <c r="J351" i="29"/>
  <c r="L351" i="29" s="1"/>
  <c r="P474" i="28"/>
  <c r="J474" i="29"/>
  <c r="L474" i="29" s="1"/>
  <c r="J401" i="28"/>
  <c r="L401" i="28" s="1"/>
  <c r="P401" i="27"/>
  <c r="P901" i="28"/>
  <c r="J901" i="29"/>
  <c r="L901" i="29" s="1"/>
  <c r="J449" i="29"/>
  <c r="L449" i="29" s="1"/>
  <c r="P449" i="28"/>
  <c r="P730" i="28"/>
  <c r="J730" i="29"/>
  <c r="L730" i="29" s="1"/>
  <c r="J493" i="29"/>
  <c r="L493" i="29" s="1"/>
  <c r="P493" i="28"/>
  <c r="J678" i="29"/>
  <c r="L678" i="29" s="1"/>
  <c r="P678" i="28"/>
  <c r="P683" i="28"/>
  <c r="J683" i="29"/>
  <c r="L683" i="29" s="1"/>
  <c r="J892" i="29"/>
  <c r="L892" i="29" s="1"/>
  <c r="P892" i="28"/>
  <c r="P705" i="28"/>
  <c r="J705" i="29"/>
  <c r="L705" i="29" s="1"/>
  <c r="J797" i="29"/>
  <c r="L797" i="29" s="1"/>
  <c r="P797" i="28"/>
  <c r="P262" i="27"/>
  <c r="J262" i="28"/>
  <c r="L262" i="28" s="1"/>
  <c r="J397" i="29"/>
  <c r="L397" i="29" s="1"/>
  <c r="P397" i="28"/>
  <c r="J261" i="28"/>
  <c r="L261" i="28" s="1"/>
  <c r="P261" i="27"/>
  <c r="J576" i="29"/>
  <c r="L576" i="29" s="1"/>
  <c r="P576" i="28"/>
  <c r="P620" i="28"/>
  <c r="J620" i="29"/>
  <c r="L620" i="29" s="1"/>
  <c r="J582" i="29"/>
  <c r="L582" i="29" s="1"/>
  <c r="P582" i="28"/>
  <c r="P746" i="28"/>
  <c r="J746" i="29"/>
  <c r="L746" i="29" s="1"/>
  <c r="J245" i="28"/>
  <c r="L245" i="28" s="1"/>
  <c r="P245" i="27"/>
  <c r="J638" i="29"/>
  <c r="L638" i="29" s="1"/>
  <c r="P638" i="28"/>
  <c r="P259" i="27"/>
  <c r="J259" i="28"/>
  <c r="L259" i="28" s="1"/>
  <c r="P770" i="28"/>
  <c r="J770" i="29"/>
  <c r="L770" i="29" s="1"/>
  <c r="J442" i="29"/>
  <c r="L442" i="29" s="1"/>
  <c r="P442" i="28"/>
  <c r="P671" i="28"/>
  <c r="J671" i="29"/>
  <c r="L671" i="29" s="1"/>
  <c r="J204" i="28"/>
  <c r="L204" i="28" s="1"/>
  <c r="P204" i="27"/>
  <c r="J337" i="28"/>
  <c r="L337" i="28" s="1"/>
  <c r="P337" i="27"/>
  <c r="J581" i="29"/>
  <c r="L581" i="29" s="1"/>
  <c r="P581" i="28"/>
  <c r="P360" i="28"/>
  <c r="J360" i="29"/>
  <c r="L360" i="29" s="1"/>
  <c r="P257" i="27"/>
  <c r="J257" i="28"/>
  <c r="L257" i="28" s="1"/>
  <c r="J293" i="28"/>
  <c r="L293" i="28" s="1"/>
  <c r="P293" i="27"/>
  <c r="P563" i="28"/>
  <c r="J563" i="29"/>
  <c r="L563" i="29" s="1"/>
  <c r="J809" i="29"/>
  <c r="L809" i="29" s="1"/>
  <c r="P809" i="28"/>
  <c r="J544" i="29"/>
  <c r="L544" i="29" s="1"/>
  <c r="P544" i="28"/>
  <c r="J631" i="29"/>
  <c r="L631" i="29" s="1"/>
  <c r="P631" i="28"/>
  <c r="P270" i="27"/>
  <c r="J270" i="28"/>
  <c r="L270" i="28" s="1"/>
  <c r="P586" i="28"/>
  <c r="J586" i="29"/>
  <c r="L586" i="29" s="1"/>
  <c r="J738" i="29"/>
  <c r="L738" i="29" s="1"/>
  <c r="P738" i="28"/>
  <c r="P273" i="27"/>
  <c r="J273" i="28"/>
  <c r="L273" i="28" s="1"/>
  <c r="J277" i="28"/>
  <c r="L277" i="28" s="1"/>
  <c r="P277" i="27"/>
  <c r="J195" i="28"/>
  <c r="L195" i="28" s="1"/>
  <c r="P195" i="27"/>
  <c r="J639" i="29"/>
  <c r="L639" i="29" s="1"/>
  <c r="P639" i="28"/>
  <c r="J600" i="29"/>
  <c r="L600" i="29" s="1"/>
  <c r="P600" i="28"/>
  <c r="J381" i="29"/>
  <c r="L381" i="29" s="1"/>
  <c r="P381" i="28"/>
  <c r="J251" i="28"/>
  <c r="L251" i="28" s="1"/>
  <c r="P251" i="27"/>
  <c r="P210" i="27"/>
  <c r="J210" i="28"/>
  <c r="L210" i="28" s="1"/>
  <c r="J282" i="28"/>
  <c r="L282" i="28" s="1"/>
  <c r="P282" i="27"/>
  <c r="J962" i="29"/>
  <c r="L962" i="29" s="1"/>
  <c r="P962" i="28"/>
  <c r="P612" i="28"/>
  <c r="J612" i="29"/>
  <c r="L612" i="29" s="1"/>
  <c r="P818" i="28"/>
  <c r="J818" i="29"/>
  <c r="L818" i="29" s="1"/>
  <c r="P744" i="28"/>
  <c r="J744" i="29"/>
  <c r="L744" i="29" s="1"/>
  <c r="J324" i="28"/>
  <c r="L324" i="28" s="1"/>
  <c r="P324" i="27"/>
  <c r="P613" i="28"/>
  <c r="J613" i="29"/>
  <c r="L613" i="29" s="1"/>
  <c r="J885" i="29"/>
  <c r="L885" i="29" s="1"/>
  <c r="P885" i="28"/>
  <c r="J601" i="29"/>
  <c r="L601" i="29" s="1"/>
  <c r="P601" i="28"/>
  <c r="J970" i="29"/>
  <c r="L970" i="29" s="1"/>
  <c r="P970" i="28"/>
  <c r="P817" i="28"/>
  <c r="J817" i="29"/>
  <c r="L817" i="29" s="1"/>
  <c r="P644" i="28"/>
  <c r="J644" i="29"/>
  <c r="L644" i="29" s="1"/>
  <c r="J589" i="29"/>
  <c r="L589" i="29" s="1"/>
  <c r="P589" i="28"/>
  <c r="P776" i="28"/>
  <c r="J776" i="29"/>
  <c r="L776" i="29" s="1"/>
  <c r="J573" i="29"/>
  <c r="L573" i="29" s="1"/>
  <c r="P573" i="28"/>
  <c r="J898" i="29"/>
  <c r="L898" i="29" s="1"/>
  <c r="P898" i="28"/>
  <c r="J666" i="29"/>
  <c r="L666" i="29" s="1"/>
  <c r="P666" i="28"/>
  <c r="P942" i="28"/>
  <c r="J942" i="29"/>
  <c r="L942" i="29" s="1"/>
  <c r="P845" i="28"/>
  <c r="J845" i="29"/>
  <c r="L845" i="29" s="1"/>
  <c r="P417" i="28"/>
  <c r="J417" i="29"/>
  <c r="L417" i="29" s="1"/>
  <c r="J511" i="29"/>
  <c r="L511" i="29" s="1"/>
  <c r="P511" i="28"/>
  <c r="J633" i="29"/>
  <c r="L633" i="29" s="1"/>
  <c r="P633" i="28"/>
  <c r="J283" i="28"/>
  <c r="L283" i="28" s="1"/>
  <c r="P283" i="27"/>
  <c r="P692" i="28"/>
  <c r="J692" i="29"/>
  <c r="L692" i="29" s="1"/>
  <c r="P763" i="28"/>
  <c r="J763" i="29"/>
  <c r="L763" i="29" s="1"/>
  <c r="P794" i="28"/>
  <c r="J794" i="29"/>
  <c r="L794" i="29" s="1"/>
  <c r="P781" i="28"/>
  <c r="J781" i="29"/>
  <c r="L781" i="29" s="1"/>
  <c r="J830" i="29"/>
  <c r="L830" i="29" s="1"/>
  <c r="P830" i="28"/>
  <c r="J877" i="29"/>
  <c r="L877" i="29" s="1"/>
  <c r="P877" i="28"/>
  <c r="P523" i="28"/>
  <c r="J523" i="29"/>
  <c r="L523" i="29" s="1"/>
  <c r="P494" i="28"/>
  <c r="J494" i="29"/>
  <c r="L494" i="29" s="1"/>
  <c r="P765" i="28"/>
  <c r="J765" i="29"/>
  <c r="L765" i="29" s="1"/>
  <c r="J342" i="29"/>
  <c r="L342" i="29" s="1"/>
  <c r="P342" i="28"/>
  <c r="P539" i="28"/>
  <c r="J539" i="29"/>
  <c r="L539" i="29" s="1"/>
  <c r="P535" i="28"/>
  <c r="J535" i="29"/>
  <c r="L535" i="29" s="1"/>
  <c r="J596" i="29"/>
  <c r="L596" i="29" s="1"/>
  <c r="P596" i="28"/>
  <c r="J888" i="29"/>
  <c r="L888" i="29" s="1"/>
  <c r="P888" i="28"/>
  <c r="P876" i="28"/>
  <c r="J876" i="29"/>
  <c r="L876" i="29" s="1"/>
  <c r="P643" i="28"/>
  <c r="J643" i="29"/>
  <c r="L643" i="29" s="1"/>
  <c r="P485" i="28"/>
  <c r="J485" i="29"/>
  <c r="L485" i="29" s="1"/>
  <c r="J380" i="29"/>
  <c r="L380" i="29" s="1"/>
  <c r="P380" i="28"/>
  <c r="P653" i="28"/>
  <c r="J653" i="29"/>
  <c r="L653" i="29" s="1"/>
  <c r="P902" i="28"/>
  <c r="J902" i="29"/>
  <c r="L902" i="29" s="1"/>
  <c r="P608" i="28"/>
  <c r="J608" i="29"/>
  <c r="L608" i="29" s="1"/>
  <c r="J291" i="28"/>
  <c r="L291" i="28" s="1"/>
  <c r="P291" i="27"/>
  <c r="J269" i="28"/>
  <c r="L269" i="28" s="1"/>
  <c r="P269" i="27"/>
  <c r="J452" i="29"/>
  <c r="L452" i="29" s="1"/>
  <c r="P452" i="28"/>
  <c r="P646" i="28"/>
  <c r="J646" i="29"/>
  <c r="L646" i="29" s="1"/>
  <c r="P750" i="28"/>
  <c r="J750" i="29"/>
  <c r="L750" i="29" s="1"/>
  <c r="P681" i="28"/>
  <c r="J681" i="29"/>
  <c r="L681" i="29" s="1"/>
  <c r="P338" i="28"/>
  <c r="J338" i="29"/>
  <c r="L338" i="29" s="1"/>
  <c r="J811" i="29"/>
  <c r="L811" i="29" s="1"/>
  <c r="P811" i="28"/>
  <c r="P785" i="28"/>
  <c r="J785" i="29"/>
  <c r="L785" i="29" s="1"/>
  <c r="J274" i="28"/>
  <c r="L274" i="28" s="1"/>
  <c r="P274" i="27"/>
  <c r="P938" i="28"/>
  <c r="J938" i="29"/>
  <c r="L938" i="29" s="1"/>
  <c r="J957" i="29"/>
  <c r="L957" i="29" s="1"/>
  <c r="P957" i="28"/>
  <c r="J965" i="29"/>
  <c r="L965" i="29" s="1"/>
  <c r="P965" i="28"/>
  <c r="P686" i="28"/>
  <c r="J686" i="29"/>
  <c r="L686" i="29" s="1"/>
  <c r="P707" i="28"/>
  <c r="J707" i="29"/>
  <c r="L707" i="29" s="1"/>
  <c r="P908" i="28"/>
  <c r="J908" i="29"/>
  <c r="L908" i="29" s="1"/>
  <c r="P936" i="28"/>
  <c r="J936" i="29"/>
  <c r="L936" i="29" s="1"/>
  <c r="P490" i="28"/>
  <c r="J490" i="29"/>
  <c r="L490" i="29" s="1"/>
  <c r="P727" i="28"/>
  <c r="J727" i="29"/>
  <c r="L727" i="29" s="1"/>
  <c r="J557" i="29"/>
  <c r="L557" i="29" s="1"/>
  <c r="P557" i="28"/>
  <c r="P802" i="28"/>
  <c r="J802" i="29"/>
  <c r="L802" i="29" s="1"/>
  <c r="J625" i="28"/>
  <c r="L625" i="28" s="1"/>
  <c r="P625" i="27"/>
  <c r="P408" i="28"/>
  <c r="J408" i="29"/>
  <c r="L408" i="29" s="1"/>
  <c r="J179" i="28"/>
  <c r="L179" i="28" s="1"/>
  <c r="P179" i="27"/>
  <c r="J287" i="28"/>
  <c r="L287" i="28" s="1"/>
  <c r="P287" i="27"/>
  <c r="J788" i="29"/>
  <c r="L788" i="29" s="1"/>
  <c r="P788" i="28"/>
  <c r="P373" i="28"/>
  <c r="J373" i="29"/>
  <c r="L373" i="29" s="1"/>
  <c r="P374" i="28"/>
  <c r="J374" i="29"/>
  <c r="L374" i="29" s="1"/>
  <c r="J838" i="29"/>
  <c r="L838" i="29" s="1"/>
  <c r="P838" i="28"/>
  <c r="J357" i="29"/>
  <c r="L357" i="29" s="1"/>
  <c r="P357" i="28"/>
  <c r="J844" i="29"/>
  <c r="L844" i="29" s="1"/>
  <c r="P844" i="28"/>
  <c r="P418" i="28"/>
  <c r="J418" i="29"/>
  <c r="L418" i="29" s="1"/>
  <c r="P235" i="27"/>
  <c r="J235" i="28"/>
  <c r="L235" i="28" s="1"/>
  <c r="J437" i="29"/>
  <c r="L437" i="29" s="1"/>
  <c r="P437" i="28"/>
  <c r="P483" i="28"/>
  <c r="J483" i="29"/>
  <c r="L483" i="29" s="1"/>
  <c r="P446" i="28"/>
  <c r="J446" i="29"/>
  <c r="L446" i="29" s="1"/>
  <c r="P775" i="28"/>
  <c r="J775" i="29"/>
  <c r="L775" i="29" s="1"/>
  <c r="P541" i="28"/>
  <c r="J541" i="29"/>
  <c r="L541" i="29" s="1"/>
  <c r="P910" i="28"/>
  <c r="J910" i="29"/>
  <c r="L910" i="29" s="1"/>
  <c r="J915" i="29"/>
  <c r="L915" i="29" s="1"/>
  <c r="P915" i="28"/>
  <c r="J602" i="29"/>
  <c r="L602" i="29" s="1"/>
  <c r="P602" i="28"/>
  <c r="J247" i="28"/>
  <c r="L247" i="28" s="1"/>
  <c r="P247" i="27"/>
  <c r="J882" i="29"/>
  <c r="L882" i="29" s="1"/>
  <c r="P882" i="28"/>
  <c r="P177" i="27"/>
  <c r="J177" i="28"/>
  <c r="L177" i="28" s="1"/>
  <c r="J255" i="28"/>
  <c r="L255" i="28" s="1"/>
  <c r="P255" i="27"/>
  <c r="J332" i="28"/>
  <c r="L332" i="28" s="1"/>
  <c r="P332" i="27"/>
  <c r="J317" i="28"/>
  <c r="L317" i="28" s="1"/>
  <c r="P317" i="27"/>
  <c r="J375" i="29"/>
  <c r="L375" i="29" s="1"/>
  <c r="P375" i="28"/>
  <c r="J676" i="29"/>
  <c r="L676" i="29" s="1"/>
  <c r="P676" i="28"/>
  <c r="P579" i="28"/>
  <c r="J579" i="29"/>
  <c r="L579" i="29" s="1"/>
  <c r="P325" i="27"/>
  <c r="J325" i="28"/>
  <c r="L325" i="28" s="1"/>
  <c r="J281" i="28"/>
  <c r="L281" i="28" s="1"/>
  <c r="P281" i="27"/>
  <c r="J629" i="29"/>
  <c r="L629" i="29" s="1"/>
  <c r="P629" i="28"/>
  <c r="J697" i="29"/>
  <c r="L697" i="29" s="1"/>
  <c r="P697" i="28"/>
  <c r="J260" i="28"/>
  <c r="L260" i="28" s="1"/>
  <c r="P260" i="27"/>
  <c r="P185" i="27"/>
  <c r="J185" i="28"/>
  <c r="L185" i="28" s="1"/>
  <c r="J285" i="28"/>
  <c r="L285" i="28" s="1"/>
  <c r="P285" i="27"/>
  <c r="J507" i="29"/>
  <c r="L507" i="29" s="1"/>
  <c r="P507" i="28"/>
  <c r="J703" i="29"/>
  <c r="L703" i="29" s="1"/>
  <c r="P703" i="28"/>
  <c r="J839" i="29"/>
  <c r="L839" i="29" s="1"/>
  <c r="P839" i="28"/>
  <c r="P227" i="27"/>
  <c r="J227" i="28"/>
  <c r="L227" i="28" s="1"/>
  <c r="J328" i="28"/>
  <c r="L328" i="28" s="1"/>
  <c r="P328" i="27"/>
  <c r="P956" i="28"/>
  <c r="J956" i="29"/>
  <c r="L956" i="29" s="1"/>
  <c r="P789" i="28"/>
  <c r="J789" i="29"/>
  <c r="L789" i="29" s="1"/>
  <c r="P327" i="27"/>
  <c r="J327" i="28"/>
  <c r="L327" i="28" s="1"/>
  <c r="J732" i="29"/>
  <c r="L732" i="29" s="1"/>
  <c r="P732" i="28"/>
  <c r="P741" i="28"/>
  <c r="J741" i="29"/>
  <c r="L741" i="29" s="1"/>
  <c r="P827" i="28"/>
  <c r="J827" i="29"/>
  <c r="L827" i="29" s="1"/>
  <c r="J284" i="28"/>
  <c r="L284" i="28" s="1"/>
  <c r="P284" i="27"/>
  <c r="P725" i="28"/>
  <c r="J725" i="29"/>
  <c r="L725" i="29" s="1"/>
  <c r="J232" i="28"/>
  <c r="L232" i="28" s="1"/>
  <c r="P232" i="27"/>
  <c r="J219" i="28"/>
  <c r="L219" i="28" s="1"/>
  <c r="P219" i="27"/>
  <c r="P849" i="28"/>
  <c r="J849" i="29"/>
  <c r="L849" i="29" s="1"/>
  <c r="J572" i="29"/>
  <c r="L572" i="29" s="1"/>
  <c r="P572" i="28"/>
  <c r="J242" i="28"/>
  <c r="L242" i="28" s="1"/>
  <c r="P242" i="27"/>
  <c r="P492" i="28"/>
  <c r="J492" i="29"/>
  <c r="L492" i="29" s="1"/>
  <c r="P321" i="27"/>
  <c r="J321" i="28"/>
  <c r="L321" i="28" s="1"/>
  <c r="P919" i="28"/>
  <c r="J919" i="29"/>
  <c r="L919" i="29" s="1"/>
  <c r="P925" i="28"/>
  <c r="J925" i="29"/>
  <c r="L925" i="29" s="1"/>
  <c r="J344" i="29"/>
  <c r="L344" i="29" s="1"/>
  <c r="P344" i="28"/>
  <c r="P526" i="28"/>
  <c r="J526" i="29"/>
  <c r="L526" i="29" s="1"/>
  <c r="J742" i="29"/>
  <c r="L742" i="29" s="1"/>
  <c r="P742" i="28"/>
  <c r="J502" i="29"/>
  <c r="L502" i="29" s="1"/>
  <c r="P502" i="28"/>
  <c r="P565" i="28"/>
  <c r="J565" i="29"/>
  <c r="L565" i="29" s="1"/>
  <c r="J263" i="28"/>
  <c r="L263" i="28" s="1"/>
  <c r="P263" i="27"/>
  <c r="P677" i="28"/>
  <c r="J677" i="29"/>
  <c r="L677" i="29" s="1"/>
  <c r="P723" i="28"/>
  <c r="J723" i="29"/>
  <c r="L723" i="29" s="1"/>
  <c r="J588" i="29"/>
  <c r="L588" i="29" s="1"/>
  <c r="P588" i="28"/>
  <c r="J513" i="29"/>
  <c r="L513" i="29" s="1"/>
  <c r="P513" i="28"/>
  <c r="J948" i="29"/>
  <c r="L948" i="29" s="1"/>
  <c r="P948" i="28"/>
  <c r="P603" i="28"/>
  <c r="J603" i="29"/>
  <c r="L603" i="29" s="1"/>
  <c r="J178" i="28"/>
  <c r="L178" i="28" s="1"/>
  <c r="P178" i="27"/>
  <c r="P241" i="27"/>
  <c r="J241" i="28"/>
  <c r="L241" i="28" s="1"/>
  <c r="P476" i="28"/>
  <c r="J476" i="29"/>
  <c r="L476" i="29" s="1"/>
  <c r="J945" i="29"/>
  <c r="L945" i="29" s="1"/>
  <c r="P945" i="28"/>
  <c r="P769" i="28"/>
  <c r="J769" i="29"/>
  <c r="L769" i="29" s="1"/>
  <c r="J384" i="29"/>
  <c r="L384" i="29" s="1"/>
  <c r="P384" i="28"/>
  <c r="P745" i="28"/>
  <c r="J745" i="29"/>
  <c r="L745" i="29" s="1"/>
  <c r="J896" i="29"/>
  <c r="L896" i="29" s="1"/>
  <c r="P896" i="28"/>
  <c r="J904" i="29"/>
  <c r="L904" i="29" s="1"/>
  <c r="P904" i="28"/>
  <c r="P873" i="28"/>
  <c r="J873" i="29"/>
  <c r="L873" i="29" s="1"/>
  <c r="J348" i="29"/>
  <c r="L348" i="29" s="1"/>
  <c r="P348" i="28"/>
  <c r="J339" i="29"/>
  <c r="L339" i="29" s="1"/>
  <c r="P339" i="28"/>
  <c r="P594" i="28"/>
  <c r="J594" i="29"/>
  <c r="L594" i="29" s="1"/>
  <c r="P549" i="28"/>
  <c r="J549" i="29"/>
  <c r="L549" i="29" s="1"/>
  <c r="P837" i="28"/>
  <c r="J837" i="29"/>
  <c r="L837" i="29" s="1"/>
  <c r="P931" i="28"/>
  <c r="J931" i="29"/>
  <c r="L931" i="29" s="1"/>
  <c r="P768" i="28"/>
  <c r="J768" i="29"/>
  <c r="L768" i="29" s="1"/>
  <c r="J372" i="29"/>
  <c r="L372" i="29" s="1"/>
  <c r="P372" i="28"/>
  <c r="J695" i="29"/>
  <c r="L695" i="29" s="1"/>
  <c r="P695" i="28"/>
  <c r="P823" i="28"/>
  <c r="J823" i="29"/>
  <c r="L823" i="29" s="1"/>
  <c r="J893" i="29"/>
  <c r="L893" i="29" s="1"/>
  <c r="P893" i="28"/>
  <c r="P759" i="28"/>
  <c r="J759" i="29"/>
  <c r="L759" i="29" s="1"/>
  <c r="J534" i="29"/>
  <c r="L534" i="29" s="1"/>
  <c r="P534" i="28"/>
  <c r="P689" i="28"/>
  <c r="J689" i="29"/>
  <c r="L689" i="29" s="1"/>
  <c r="P530" i="28"/>
  <c r="J530" i="29"/>
  <c r="L530" i="29" s="1"/>
  <c r="P733" i="28"/>
  <c r="J733" i="29"/>
  <c r="L733" i="29" s="1"/>
  <c r="P777" i="28"/>
  <c r="J777" i="29"/>
  <c r="L777" i="29" s="1"/>
  <c r="J577" i="29"/>
  <c r="L577" i="29" s="1"/>
  <c r="P577" i="28"/>
  <c r="J951" i="29"/>
  <c r="L951" i="29" s="1"/>
  <c r="P951" i="28"/>
  <c r="J341" i="29"/>
  <c r="L341" i="29" s="1"/>
  <c r="P341" i="28"/>
  <c r="P622" i="28"/>
  <c r="J622" i="29"/>
  <c r="L622" i="29" s="1"/>
  <c r="J383" i="29"/>
  <c r="L383" i="29" s="1"/>
  <c r="P383" i="28"/>
  <c r="J950" i="29"/>
  <c r="L950" i="29" s="1"/>
  <c r="P950" i="28"/>
  <c r="J670" i="29"/>
  <c r="L670" i="29" s="1"/>
  <c r="P670" i="28"/>
  <c r="P584" i="28"/>
  <c r="J584" i="29"/>
  <c r="L584" i="29" s="1"/>
  <c r="P694" i="28"/>
  <c r="J694" i="29"/>
  <c r="L694" i="29" s="1"/>
  <c r="J869" i="29"/>
  <c r="L869" i="29" s="1"/>
  <c r="P869" i="28"/>
  <c r="J355" i="29"/>
  <c r="L355" i="29" s="1"/>
  <c r="P355" i="28"/>
  <c r="J700" i="29"/>
  <c r="L700" i="29" s="1"/>
  <c r="P700" i="28"/>
  <c r="P909" i="28"/>
  <c r="J909" i="29"/>
  <c r="L909" i="29" s="1"/>
  <c r="P309" i="27"/>
  <c r="J309" i="28"/>
  <c r="L309" i="28" s="1"/>
  <c r="J840" i="29"/>
  <c r="L840" i="29" s="1"/>
  <c r="P840" i="28"/>
  <c r="P509" i="28"/>
  <c r="J509" i="29"/>
  <c r="L509" i="29" s="1"/>
  <c r="J456" i="29"/>
  <c r="L456" i="29" s="1"/>
  <c r="P456" i="28"/>
  <c r="P927" i="28"/>
  <c r="J927" i="29"/>
  <c r="L927" i="29" s="1"/>
  <c r="P211" i="27"/>
  <c r="J211" i="28"/>
  <c r="L211" i="28" s="1"/>
  <c r="J536" i="29"/>
  <c r="L536" i="29" s="1"/>
  <c r="P536" i="28"/>
  <c r="J275" i="28"/>
  <c r="L275" i="28" s="1"/>
  <c r="P275" i="27"/>
  <c r="J665" i="29"/>
  <c r="L665" i="29" s="1"/>
  <c r="P665" i="28"/>
  <c r="P887" i="28"/>
  <c r="J887" i="29"/>
  <c r="L887" i="29" s="1"/>
  <c r="P641" i="28"/>
  <c r="J641" i="29"/>
  <c r="L641" i="29" s="1"/>
  <c r="P649" i="28"/>
  <c r="J649" i="29"/>
  <c r="L649" i="29" s="1"/>
  <c r="J570" i="29"/>
  <c r="L570" i="29" s="1"/>
  <c r="P570" i="28"/>
  <c r="P555" i="28"/>
  <c r="J555" i="29"/>
  <c r="L555" i="29" s="1"/>
  <c r="J354" i="29"/>
  <c r="L354" i="29" s="1"/>
  <c r="P354" i="28"/>
  <c r="J244" i="28"/>
  <c r="L244" i="28" s="1"/>
  <c r="P244" i="27"/>
  <c r="J394" i="29"/>
  <c r="L394" i="29" s="1"/>
  <c r="P394" i="28"/>
  <c r="J508" i="29"/>
  <c r="L508" i="29" s="1"/>
  <c r="P508" i="28"/>
  <c r="P753" i="28"/>
  <c r="J753" i="29"/>
  <c r="L753" i="29" s="1"/>
  <c r="J870" i="29"/>
  <c r="L870" i="29" s="1"/>
  <c r="P870" i="28"/>
  <c r="J479" i="29"/>
  <c r="L479" i="29" s="1"/>
  <c r="P479" i="28"/>
  <c r="P481" i="28"/>
  <c r="J481" i="29"/>
  <c r="L481" i="29" s="1"/>
  <c r="J436" i="29"/>
  <c r="L436" i="29" s="1"/>
  <c r="P436" i="28"/>
  <c r="J346" i="29"/>
  <c r="L346" i="29" s="1"/>
  <c r="P346" i="28"/>
  <c r="P404" i="28"/>
  <c r="J404" i="29"/>
  <c r="L404" i="29" s="1"/>
  <c r="J447" i="29"/>
  <c r="L447" i="29" s="1"/>
  <c r="P447" i="28"/>
  <c r="P558" i="28"/>
  <c r="J558" i="29"/>
  <c r="L558" i="29" s="1"/>
  <c r="P561" i="27"/>
  <c r="J561" i="28"/>
  <c r="L561" i="28" s="1"/>
  <c r="J947" i="29"/>
  <c r="L947" i="29" s="1"/>
  <c r="P947" i="28"/>
  <c r="J390" i="29"/>
  <c r="L390" i="29" s="1"/>
  <c r="P390" i="28"/>
  <c r="J389" i="29"/>
  <c r="L389" i="29" s="1"/>
  <c r="P389" i="28"/>
  <c r="J350" i="29"/>
  <c r="L350" i="29" s="1"/>
  <c r="P350" i="28"/>
  <c r="J590" i="29"/>
  <c r="L590" i="29" s="1"/>
  <c r="P590" i="28"/>
  <c r="J458" i="29"/>
  <c r="L458" i="29" s="1"/>
  <c r="P458" i="28"/>
  <c r="J953" i="29"/>
  <c r="L953" i="29" s="1"/>
  <c r="P953" i="28"/>
  <c r="J461" i="29"/>
  <c r="L461" i="29" s="1"/>
  <c r="P461" i="28"/>
  <c r="J180" i="28"/>
  <c r="L180" i="28" s="1"/>
  <c r="P180" i="27"/>
  <c r="J894" i="29"/>
  <c r="L894" i="29" s="1"/>
  <c r="P894" i="28"/>
  <c r="J946" i="29"/>
  <c r="L946" i="29" s="1"/>
  <c r="P946" i="28"/>
  <c r="J379" i="29"/>
  <c r="L379" i="29" s="1"/>
  <c r="P379" i="28"/>
  <c r="J292" i="28"/>
  <c r="L292" i="28" s="1"/>
  <c r="P292" i="27"/>
  <c r="P311" i="27"/>
  <c r="J311" i="28"/>
  <c r="L311" i="28" s="1"/>
  <c r="J382" i="29"/>
  <c r="L382" i="29" s="1"/>
  <c r="P382" i="28"/>
  <c r="P192" i="27"/>
  <c r="J192" i="28"/>
  <c r="L192" i="28" s="1"/>
  <c r="J246" i="28"/>
  <c r="L246" i="28" s="1"/>
  <c r="P246" i="27"/>
  <c r="J726" i="29"/>
  <c r="L726" i="29" s="1"/>
  <c r="P726" i="28"/>
  <c r="P924" i="28"/>
  <c r="J924" i="29"/>
  <c r="L924" i="29" s="1"/>
  <c r="P782" i="28"/>
  <c r="J782" i="29"/>
  <c r="L782" i="29" s="1"/>
  <c r="J799" i="29"/>
  <c r="L799" i="29" s="1"/>
  <c r="P799" i="28"/>
  <c r="P857" i="28"/>
  <c r="J857" i="29"/>
  <c r="L857" i="29" s="1"/>
  <c r="J810" i="29"/>
  <c r="L810" i="29" s="1"/>
  <c r="P810" i="28"/>
  <c r="P181" i="27"/>
  <c r="J181" i="28"/>
  <c r="L181" i="28" s="1"/>
  <c r="P318" i="27"/>
  <c r="J318" i="28"/>
  <c r="L318" i="28" s="1"/>
  <c r="J853" i="29"/>
  <c r="L853" i="29" s="1"/>
  <c r="P853" i="28"/>
  <c r="P315" i="27"/>
  <c r="J315" i="28"/>
  <c r="L315" i="28" s="1"/>
  <c r="P647" i="28"/>
  <c r="J647" i="29"/>
  <c r="L647" i="29" s="1"/>
  <c r="P724" i="28"/>
  <c r="J724" i="29"/>
  <c r="L724" i="29" s="1"/>
  <c r="P651" i="28"/>
  <c r="J651" i="29"/>
  <c r="L651" i="29" s="1"/>
  <c r="J696" i="29"/>
  <c r="L696" i="29" s="1"/>
  <c r="P696" i="28"/>
  <c r="J571" i="29"/>
  <c r="L571" i="29" s="1"/>
  <c r="P571" i="28"/>
  <c r="J914" i="29"/>
  <c r="L914" i="29" s="1"/>
  <c r="P914" i="28"/>
  <c r="J347" i="29"/>
  <c r="L347" i="29" s="1"/>
  <c r="P347" i="28"/>
  <c r="J640" i="29"/>
  <c r="L640" i="29" s="1"/>
  <c r="P640" i="28"/>
  <c r="P411" i="28"/>
  <c r="J411" i="29"/>
  <c r="L411" i="29" s="1"/>
  <c r="J352" i="29"/>
  <c r="L352" i="29" s="1"/>
  <c r="P352" i="28"/>
  <c r="P305" i="27"/>
  <c r="J305" i="28"/>
  <c r="L305" i="28" s="1"/>
  <c r="J897" i="29"/>
  <c r="L897" i="29" s="1"/>
  <c r="P897" i="28"/>
  <c r="J296" i="28"/>
  <c r="L296" i="28" s="1"/>
  <c r="P296" i="27"/>
  <c r="J497" i="28"/>
  <c r="L497" i="28" s="1"/>
  <c r="P497" i="27"/>
  <c r="J793" i="29"/>
  <c r="L793" i="29" s="1"/>
  <c r="P793" i="28"/>
  <c r="J514" i="29"/>
  <c r="L514" i="29" s="1"/>
  <c r="P514" i="28"/>
  <c r="J457" i="29"/>
  <c r="L457" i="29" s="1"/>
  <c r="P457" i="28"/>
  <c r="J580" i="29"/>
  <c r="L580" i="29" s="1"/>
  <c r="P580" i="28"/>
  <c r="J566" i="29"/>
  <c r="L566" i="29" s="1"/>
  <c r="P566" i="28"/>
  <c r="J657" i="28"/>
  <c r="L657" i="28" s="1"/>
  <c r="P657" i="27"/>
  <c r="P333" i="27"/>
  <c r="J333" i="28"/>
  <c r="L333" i="28" s="1"/>
  <c r="J183" i="28"/>
  <c r="L183" i="28" s="1"/>
  <c r="P183" i="27"/>
  <c r="P595" i="28"/>
  <c r="J595" i="29"/>
  <c r="L595" i="29" s="1"/>
  <c r="J398" i="29"/>
  <c r="L398" i="29" s="1"/>
  <c r="P398" i="28"/>
  <c r="P780" i="28"/>
  <c r="J780" i="29"/>
  <c r="L780" i="29" s="1"/>
  <c r="P468" i="28"/>
  <c r="J468" i="29"/>
  <c r="L468" i="29" s="1"/>
  <c r="J498" i="29"/>
  <c r="L498" i="29" s="1"/>
  <c r="P498" i="28"/>
  <c r="P542" i="28"/>
  <c r="J542" i="29"/>
  <c r="L542" i="29" s="1"/>
  <c r="J191" i="28"/>
  <c r="L191" i="28" s="1"/>
  <c r="P191" i="27"/>
  <c r="P234" i="27"/>
  <c r="J234" i="28"/>
  <c r="L234" i="28" s="1"/>
  <c r="J243" i="28"/>
  <c r="L243" i="28" s="1"/>
  <c r="P243" i="27"/>
  <c r="P250" i="27"/>
  <c r="J250" i="28"/>
  <c r="L250" i="28" s="1"/>
  <c r="J298" i="28"/>
  <c r="L298" i="28" s="1"/>
  <c r="P298" i="27"/>
  <c r="P421" i="28"/>
  <c r="J421" i="29"/>
  <c r="L421" i="29" s="1"/>
  <c r="J959" i="29"/>
  <c r="L959" i="29" s="1"/>
  <c r="P959" i="28"/>
  <c r="J396" i="29"/>
  <c r="L396" i="29" s="1"/>
  <c r="P396" i="28"/>
  <c r="P766" i="28"/>
  <c r="J766" i="29"/>
  <c r="L766" i="29" s="1"/>
  <c r="P865" i="28"/>
  <c r="J865" i="29"/>
  <c r="L865" i="29" s="1"/>
  <c r="P760" i="28"/>
  <c r="J760" i="29"/>
  <c r="L760" i="29" s="1"/>
  <c r="J958" i="29"/>
  <c r="L958" i="29" s="1"/>
  <c r="P958" i="28"/>
  <c r="J895" i="29"/>
  <c r="L895" i="29" s="1"/>
  <c r="P895" i="28"/>
  <c r="P716" i="28"/>
  <c r="J716" i="29"/>
  <c r="L716" i="29" s="1"/>
  <c r="J842" i="29"/>
  <c r="L842" i="29" s="1"/>
  <c r="P842" i="28"/>
  <c r="P864" i="28"/>
  <c r="J864" i="29"/>
  <c r="L864" i="29" s="1"/>
  <c r="P871" i="28"/>
  <c r="J871" i="29"/>
  <c r="L871" i="29" s="1"/>
  <c r="P462" i="28"/>
  <c r="J462" i="29"/>
  <c r="L462" i="29" s="1"/>
  <c r="J798" i="29"/>
  <c r="L798" i="29" s="1"/>
  <c r="P798" i="28"/>
  <c r="P761" i="28"/>
  <c r="J761" i="29"/>
  <c r="L761" i="29" s="1"/>
  <c r="P680" i="28"/>
  <c r="J680" i="29"/>
  <c r="L680" i="29" s="1"/>
  <c r="P426" i="28"/>
  <c r="J426" i="29"/>
  <c r="L426" i="29" s="1"/>
  <c r="P710" i="28"/>
  <c r="J710" i="29"/>
  <c r="L710" i="29" s="1"/>
  <c r="P551" i="28"/>
  <c r="J551" i="29"/>
  <c r="L551" i="29" s="1"/>
  <c r="P618" i="28"/>
  <c r="J618" i="29"/>
  <c r="L618" i="29" s="1"/>
  <c r="P825" i="28"/>
  <c r="J825" i="29"/>
  <c r="L825" i="29" s="1"/>
  <c r="P675" i="28"/>
  <c r="J675" i="29"/>
  <c r="L675" i="29" s="1"/>
  <c r="J356" i="29"/>
  <c r="L356" i="29" s="1"/>
  <c r="P356" i="28"/>
  <c r="J443" i="29"/>
  <c r="L443" i="29" s="1"/>
  <c r="P443" i="28"/>
  <c r="J690" i="29"/>
  <c r="L690" i="29" s="1"/>
  <c r="P690" i="28"/>
  <c r="J739" i="29"/>
  <c r="L739" i="29" s="1"/>
  <c r="P739" i="28"/>
  <c r="J366" i="29"/>
  <c r="L366" i="29" s="1"/>
  <c r="P366" i="28"/>
  <c r="P722" i="28"/>
  <c r="J722" i="29"/>
  <c r="L722" i="29" s="1"/>
  <c r="P230" i="27"/>
  <c r="J230" i="28"/>
  <c r="L230" i="28" s="1"/>
  <c r="J358" i="29"/>
  <c r="L358" i="29" s="1"/>
  <c r="P358" i="28"/>
  <c r="P754" i="28"/>
  <c r="J754" i="29"/>
  <c r="L754" i="29" s="1"/>
  <c r="P569" i="28"/>
  <c r="J569" i="29"/>
  <c r="L569" i="29" s="1"/>
  <c r="J963" i="29"/>
  <c r="L963" i="29" s="1"/>
  <c r="P963" i="28"/>
  <c r="J388" i="29"/>
  <c r="L388" i="29" s="1"/>
  <c r="P388" i="28"/>
  <c r="P704" i="28"/>
  <c r="J704" i="29"/>
  <c r="L704" i="29" s="1"/>
  <c r="P428" i="28"/>
  <c r="J428" i="29"/>
  <c r="L428" i="29" s="1"/>
  <c r="P413" i="28"/>
  <c r="J413" i="29"/>
  <c r="L413" i="29" s="1"/>
  <c r="J459" i="29"/>
  <c r="L459" i="29" s="1"/>
  <c r="P459" i="28"/>
  <c r="J552" i="29"/>
  <c r="L552" i="29" s="1"/>
  <c r="P552" i="28"/>
  <c r="P598" i="28"/>
  <c r="J598" i="29"/>
  <c r="L598" i="29" s="1"/>
  <c r="J889" i="29"/>
  <c r="L889" i="29" s="1"/>
  <c r="P889" i="28"/>
  <c r="J288" i="28"/>
  <c r="L288" i="28" s="1"/>
  <c r="P288" i="27"/>
  <c r="J376" i="29"/>
  <c r="L376" i="29" s="1"/>
  <c r="P376" i="28"/>
  <c r="J364" i="29"/>
  <c r="L364" i="29" s="1"/>
  <c r="P364" i="28"/>
  <c r="P807" i="28"/>
  <c r="J807" i="29"/>
  <c r="L807" i="29" s="1"/>
  <c r="J414" i="29"/>
  <c r="L414" i="29" s="1"/>
  <c r="P414" i="28"/>
  <c r="P466" i="28"/>
  <c r="J466" i="29"/>
  <c r="L466" i="29" s="1"/>
  <c r="P831" i="28"/>
  <c r="J831" i="29"/>
  <c r="L831" i="29" s="1"/>
  <c r="J504" i="29"/>
  <c r="L504" i="29" s="1"/>
  <c r="P504" i="28"/>
  <c r="P758" i="28"/>
  <c r="J758" i="29"/>
  <c r="L758" i="29" s="1"/>
  <c r="J852" i="29"/>
  <c r="L852" i="29" s="1"/>
  <c r="P852" i="28"/>
  <c r="P429" i="28"/>
  <c r="J429" i="29"/>
  <c r="L429" i="29" s="1"/>
  <c r="P488" i="28"/>
  <c r="J488" i="29"/>
  <c r="L488" i="29" s="1"/>
  <c r="J712" i="29"/>
  <c r="L712" i="29" s="1"/>
  <c r="P712" i="28"/>
  <c r="P393" i="28"/>
  <c r="J393" i="29"/>
  <c r="L393" i="29" s="1"/>
  <c r="P543" i="28"/>
  <c r="J543" i="29"/>
  <c r="L543" i="29" s="1"/>
  <c r="P855" i="28"/>
  <c r="J855" i="29"/>
  <c r="L855" i="29" s="1"/>
  <c r="P859" i="28"/>
  <c r="J859" i="29"/>
  <c r="L859" i="29" s="1"/>
  <c r="J434" i="29"/>
  <c r="L434" i="29" s="1"/>
  <c r="P434" i="28"/>
  <c r="P731" i="28"/>
  <c r="J731" i="29"/>
  <c r="L731" i="29" s="1"/>
  <c r="P233" i="27"/>
  <c r="J233" i="28"/>
  <c r="L233" i="28" s="1"/>
  <c r="P819" i="28"/>
  <c r="J819" i="29"/>
  <c r="L819" i="29" s="1"/>
  <c r="P674" i="28"/>
  <c r="J674" i="29"/>
  <c r="L674" i="29" s="1"/>
  <c r="J756" i="29"/>
  <c r="L756" i="29" s="1"/>
  <c r="P756" i="28"/>
  <c r="J349" i="29"/>
  <c r="L349" i="29" s="1"/>
  <c r="P349" i="28"/>
  <c r="P715" i="28"/>
  <c r="J715" i="29"/>
  <c r="L715" i="29" s="1"/>
  <c r="P867" i="28"/>
  <c r="J867" i="29"/>
  <c r="L867" i="29" s="1"/>
  <c r="P423" i="28"/>
  <c r="J423" i="29"/>
  <c r="L423" i="29" s="1"/>
  <c r="P702" i="28"/>
  <c r="J702" i="29"/>
  <c r="L702" i="29" s="1"/>
  <c r="J236" i="28"/>
  <c r="L236" i="28" s="1"/>
  <c r="P236" i="27"/>
  <c r="J249" i="28"/>
  <c r="L249" i="28" s="1"/>
  <c r="P249" i="27"/>
  <c r="J553" i="29"/>
  <c r="L553" i="29" s="1"/>
  <c r="P553" i="28"/>
  <c r="P313" i="27"/>
  <c r="J313" i="28"/>
  <c r="L313" i="28" s="1"/>
  <c r="J505" i="29"/>
  <c r="L505" i="29" s="1"/>
  <c r="P505" i="28"/>
  <c r="J391" i="29"/>
  <c r="L391" i="29" s="1"/>
  <c r="P391" i="28"/>
  <c r="J808" i="29"/>
  <c r="L808" i="29" s="1"/>
  <c r="P808" i="28"/>
  <c r="P184" i="27"/>
  <c r="J184" i="28"/>
  <c r="L184" i="28" s="1"/>
  <c r="J599" i="29"/>
  <c r="L599" i="29" s="1"/>
  <c r="P599" i="28"/>
  <c r="P933" i="28"/>
  <c r="J933" i="29"/>
  <c r="L933" i="29" s="1"/>
  <c r="J661" i="29"/>
  <c r="L661" i="29" s="1"/>
  <c r="P661" i="28"/>
  <c r="P934" i="28"/>
  <c r="J934" i="29"/>
  <c r="L934" i="29" s="1"/>
  <c r="J455" i="29"/>
  <c r="L455" i="29" s="1"/>
  <c r="P455" i="28"/>
  <c r="J369" i="28"/>
  <c r="L369" i="28" s="1"/>
  <c r="P369" i="27"/>
  <c r="P253" i="27"/>
  <c r="J253" i="28"/>
  <c r="L253" i="28" s="1"/>
  <c r="J826" i="29"/>
  <c r="L826" i="29" s="1"/>
  <c r="P826" i="28"/>
  <c r="P371" i="28"/>
  <c r="J371" i="29"/>
  <c r="L371" i="29" s="1"/>
  <c r="J960" i="29"/>
  <c r="L960" i="29" s="1"/>
  <c r="P960" i="28"/>
  <c r="J952" i="29"/>
  <c r="L952" i="29" s="1"/>
  <c r="P952" i="28"/>
  <c r="P628" i="28"/>
  <c r="J628" i="29"/>
  <c r="L628" i="29" s="1"/>
  <c r="P323" i="27"/>
  <c r="J323" i="28"/>
  <c r="L323" i="28" s="1"/>
  <c r="P538" i="28"/>
  <c r="J538" i="29"/>
  <c r="L538" i="29" s="1"/>
  <c r="J607" i="29"/>
  <c r="L607" i="29" s="1"/>
  <c r="P607" i="28"/>
  <c r="J883" i="29"/>
  <c r="L883" i="29" s="1"/>
  <c r="P883" i="28"/>
  <c r="J515" i="29"/>
  <c r="L515" i="29" s="1"/>
  <c r="P515" i="28"/>
  <c r="J966" i="29"/>
  <c r="L966" i="29" s="1"/>
  <c r="P966" i="28"/>
  <c r="P968" i="28"/>
  <c r="J968" i="29"/>
  <c r="L968" i="29" s="1"/>
  <c r="P200" i="27"/>
  <c r="J200" i="28"/>
  <c r="L200" i="28" s="1"/>
  <c r="J664" i="29"/>
  <c r="L664" i="29" s="1"/>
  <c r="P664" i="28"/>
  <c r="J567" i="29"/>
  <c r="L567" i="29" s="1"/>
  <c r="P567" i="28"/>
  <c r="J913" i="29"/>
  <c r="L913" i="29" s="1"/>
  <c r="P913" i="28"/>
  <c r="P615" i="28"/>
  <c r="J615" i="29"/>
  <c r="L615" i="29" s="1"/>
  <c r="P920" i="28"/>
  <c r="J920" i="29"/>
  <c r="L920" i="29" s="1"/>
  <c r="P929" i="28"/>
  <c r="J929" i="29"/>
  <c r="L929" i="29" s="1"/>
  <c r="J626" i="29"/>
  <c r="L626" i="29" s="1"/>
  <c r="P626" i="28"/>
  <c r="P441" i="28"/>
  <c r="J441" i="29"/>
  <c r="L441" i="29" s="1"/>
  <c r="J851" i="29"/>
  <c r="L851" i="29" s="1"/>
  <c r="P851" i="28"/>
  <c r="J890" i="29"/>
  <c r="L890" i="29" s="1"/>
  <c r="P890" i="28"/>
  <c r="P668" i="28"/>
  <c r="J668" i="29"/>
  <c r="L668" i="29" s="1"/>
  <c r="P574" i="28"/>
  <c r="J574" i="29"/>
  <c r="L574" i="29" s="1"/>
  <c r="P617" i="28"/>
  <c r="J617" i="29"/>
  <c r="L617" i="29" s="1"/>
  <c r="J188" i="28"/>
  <c r="L188" i="28" s="1"/>
  <c r="P188" i="27"/>
  <c r="P679" i="28"/>
  <c r="J679" i="29"/>
  <c r="L679" i="29" s="1"/>
  <c r="P223" i="27"/>
  <c r="J223" i="28"/>
  <c r="L223" i="28" s="1"/>
  <c r="J635" i="29"/>
  <c r="L635" i="29" s="1"/>
  <c r="P635" i="28"/>
  <c r="P772" i="28"/>
  <c r="J772" i="29"/>
  <c r="L772" i="29" s="1"/>
  <c r="J238" i="28"/>
  <c r="L238" i="28" s="1"/>
  <c r="P238" i="27"/>
  <c r="J252" i="28"/>
  <c r="L252" i="28" s="1"/>
  <c r="P252" i="27"/>
  <c r="J254" i="28"/>
  <c r="L254" i="28" s="1"/>
  <c r="P254" i="27"/>
  <c r="J835" i="29"/>
  <c r="L835" i="29" s="1"/>
  <c r="P835" i="28"/>
  <c r="P917" i="28"/>
  <c r="J917" i="29"/>
  <c r="L917" i="29" s="1"/>
  <c r="J800" i="29"/>
  <c r="L800" i="29" s="1"/>
  <c r="P800" i="28"/>
  <c r="P334" i="27"/>
  <c r="J334" i="28"/>
  <c r="L334" i="28" s="1"/>
  <c r="J954" i="29"/>
  <c r="L954" i="29" s="1"/>
  <c r="P954" i="28"/>
  <c r="J385" i="29"/>
  <c r="L385" i="29" s="1"/>
  <c r="P385" i="28"/>
  <c r="J280" i="28"/>
  <c r="L280" i="28" s="1"/>
  <c r="P280" i="27"/>
  <c r="J734" i="29"/>
  <c r="L734" i="29" s="1"/>
  <c r="P734" i="28"/>
  <c r="P320" i="27"/>
  <c r="J320" i="28"/>
  <c r="L320" i="28" s="1"/>
  <c r="P872" i="28"/>
  <c r="J872" i="29"/>
  <c r="L872" i="29" s="1"/>
  <c r="P470" i="28"/>
  <c r="J470" i="29"/>
  <c r="L470" i="29" s="1"/>
  <c r="J353" i="29"/>
  <c r="L353" i="29" s="1"/>
  <c r="P353" i="28"/>
  <c r="P930" i="28"/>
  <c r="J930" i="29"/>
  <c r="L930" i="29" s="1"/>
  <c r="J713" i="29"/>
  <c r="L713" i="29" s="1"/>
  <c r="P713" i="28"/>
  <c r="P833" i="28"/>
  <c r="J833" i="29"/>
  <c r="L833" i="29" s="1"/>
  <c r="P900" i="28"/>
  <c r="J900" i="29"/>
  <c r="L900" i="29" s="1"/>
  <c r="J362" i="29"/>
  <c r="L362" i="29" s="1"/>
  <c r="P362" i="28"/>
  <c r="P805" i="28"/>
  <c r="J805" i="29"/>
  <c r="L805" i="29" s="1"/>
  <c r="J971" i="29"/>
  <c r="L971" i="29" s="1"/>
  <c r="P971" i="28"/>
  <c r="P878" i="28"/>
  <c r="J878" i="29"/>
  <c r="L878" i="29" s="1"/>
  <c r="J606" i="29"/>
  <c r="L606" i="29" s="1"/>
  <c r="P606" i="28"/>
  <c r="J899" i="29"/>
  <c r="L899" i="29" s="1"/>
  <c r="P899" i="28"/>
  <c r="P749" i="28"/>
  <c r="J749" i="29"/>
  <c r="L749" i="29" s="1"/>
  <c r="P407" i="28"/>
  <c r="J407" i="29"/>
  <c r="L407" i="29" s="1"/>
  <c r="P767" i="28"/>
  <c r="J767" i="29"/>
  <c r="L767" i="29" s="1"/>
  <c r="P532" i="28"/>
  <c r="J532" i="29"/>
  <c r="L532" i="29" s="1"/>
  <c r="P863" i="28"/>
  <c r="J863" i="29"/>
  <c r="L863" i="29" s="1"/>
  <c r="P762" i="28"/>
  <c r="J762" i="29"/>
  <c r="L762" i="29" s="1"/>
  <c r="J834" i="29"/>
  <c r="L834" i="29" s="1"/>
  <c r="P834" i="28"/>
  <c r="P787" i="28"/>
  <c r="J787" i="29"/>
  <c r="L787" i="29" s="1"/>
  <c r="P866" i="28"/>
  <c r="J866" i="29"/>
  <c r="L866" i="29" s="1"/>
  <c r="J395" i="29"/>
  <c r="L395" i="29" s="1"/>
  <c r="P395" i="28"/>
  <c r="P469" i="28"/>
  <c r="J469" i="29"/>
  <c r="L469" i="29" s="1"/>
  <c r="P517" i="28"/>
  <c r="J517" i="29"/>
  <c r="L517" i="29" s="1"/>
  <c r="J814" i="29"/>
  <c r="L814" i="29" s="1"/>
  <c r="P814" i="28"/>
  <c r="P850" i="28"/>
  <c r="J850" i="29"/>
  <c r="L850" i="29" s="1"/>
  <c r="J737" i="29"/>
  <c r="L737" i="29" s="1"/>
  <c r="P737" i="28"/>
  <c r="P593" i="27"/>
  <c r="J593" i="28"/>
  <c r="L593" i="28" s="1"/>
  <c r="P213" i="27"/>
  <c r="J213" i="28"/>
  <c r="L213" i="28" s="1"/>
  <c r="P220" i="27"/>
  <c r="J220" i="28"/>
  <c r="L220" i="28" s="1"/>
  <c r="P550" i="28"/>
  <c r="J550" i="29"/>
  <c r="L550" i="29" s="1"/>
  <c r="P884" i="28"/>
  <c r="J884" i="29"/>
  <c r="L884" i="29" s="1"/>
  <c r="P858" i="28"/>
  <c r="J858" i="29"/>
  <c r="L858" i="29" s="1"/>
  <c r="P554" i="28"/>
  <c r="J554" i="29"/>
  <c r="L554" i="29" s="1"/>
  <c r="P520" i="28"/>
  <c r="J520" i="29"/>
  <c r="L520" i="29" s="1"/>
  <c r="P416" i="28"/>
  <c r="J416" i="29"/>
  <c r="L416" i="29" s="1"/>
  <c r="P828" i="28"/>
  <c r="J828" i="29"/>
  <c r="L828" i="29" s="1"/>
  <c r="J512" i="29"/>
  <c r="L512" i="29" s="1"/>
  <c r="P512" i="28"/>
  <c r="P410" i="28"/>
  <c r="J410" i="29"/>
  <c r="L410" i="29" s="1"/>
  <c r="P546" i="28"/>
  <c r="J546" i="29"/>
  <c r="L546" i="29" s="1"/>
  <c r="P531" i="28"/>
  <c r="J531" i="29"/>
  <c r="L531" i="29" s="1"/>
  <c r="P392" i="28"/>
  <c r="J392" i="29"/>
  <c r="L392" i="29" s="1"/>
  <c r="P445" i="28"/>
  <c r="J445" i="29"/>
  <c r="L445" i="29" s="1"/>
  <c r="P906" i="28"/>
  <c r="J906" i="29"/>
  <c r="L906" i="29" s="1"/>
  <c r="J472" i="29"/>
  <c r="L472" i="29" s="1"/>
  <c r="P472" i="28"/>
  <c r="P932" i="28"/>
  <c r="J932" i="29"/>
  <c r="L932" i="29" s="1"/>
  <c r="P891" i="28"/>
  <c r="J891" i="29"/>
  <c r="L891" i="29" s="1"/>
  <c r="J740" i="29"/>
  <c r="L740" i="29" s="1"/>
  <c r="P740" i="28"/>
  <c r="P501" i="28"/>
  <c r="J501" i="29"/>
  <c r="L501" i="29" s="1"/>
  <c r="J795" i="29"/>
  <c r="L795" i="29" s="1"/>
  <c r="P795" i="28"/>
  <c r="J630" i="29"/>
  <c r="L630" i="29" s="1"/>
  <c r="P630" i="28"/>
  <c r="P537" i="28"/>
  <c r="J537" i="29"/>
  <c r="L537" i="29" s="1"/>
  <c r="P860" i="28"/>
  <c r="J860" i="29"/>
  <c r="L860" i="29" s="1"/>
  <c r="P533" i="28"/>
  <c r="J533" i="29"/>
  <c r="L533" i="29" s="1"/>
  <c r="P735" i="28"/>
  <c r="J735" i="29"/>
  <c r="L735" i="29" s="1"/>
  <c r="P773" i="28"/>
  <c r="J773" i="29"/>
  <c r="L773" i="29" s="1"/>
  <c r="P231" i="27"/>
  <c r="J231" i="28"/>
  <c r="L231" i="28" s="1"/>
  <c r="J286" i="28"/>
  <c r="L286" i="28" s="1"/>
  <c r="P286" i="27"/>
  <c r="P747" i="28"/>
  <c r="J747" i="29"/>
  <c r="L747" i="29" s="1"/>
  <c r="P471" i="28"/>
  <c r="J471" i="29"/>
  <c r="L471" i="29" s="1"/>
  <c r="P480" i="28"/>
  <c r="J480" i="29"/>
  <c r="L480" i="29" s="1"/>
  <c r="J340" i="29"/>
  <c r="L340" i="29" s="1"/>
  <c r="P340" i="28"/>
  <c r="P209" i="27"/>
  <c r="J209" i="28"/>
  <c r="L209" i="28" s="1"/>
  <c r="P299" i="27"/>
  <c r="J299" i="28"/>
  <c r="L299" i="28" s="1"/>
  <c r="J377" i="29"/>
  <c r="L377" i="29" s="1"/>
  <c r="P377" i="28"/>
  <c r="P433" i="27"/>
  <c r="J433" i="28"/>
  <c r="L433" i="28" s="1"/>
  <c r="J652" i="29"/>
  <c r="L652" i="29" s="1"/>
  <c r="P652" i="28"/>
  <c r="P403" i="28"/>
  <c r="J403" i="29"/>
  <c r="L403" i="29" s="1"/>
  <c r="J194" i="28"/>
  <c r="L194" i="28" s="1"/>
  <c r="P194" i="27"/>
  <c r="J454" i="29"/>
  <c r="L454" i="29" s="1"/>
  <c r="P454" i="28"/>
  <c r="J667" i="29"/>
  <c r="L667" i="29" s="1"/>
  <c r="P667" i="28"/>
  <c r="P319" i="27"/>
  <c r="J319" i="28"/>
  <c r="L319" i="28" s="1"/>
  <c r="J268" i="28"/>
  <c r="L268" i="28" s="1"/>
  <c r="P268" i="27"/>
  <c r="J248" i="28"/>
  <c r="L248" i="28" s="1"/>
  <c r="P248" i="27"/>
  <c r="J701" i="29"/>
  <c r="L701" i="29" s="1"/>
  <c r="P701" i="28"/>
  <c r="J506" i="29"/>
  <c r="L506" i="29" s="1"/>
  <c r="P506" i="28"/>
  <c r="J370" i="29"/>
  <c r="L370" i="29" s="1"/>
  <c r="P370" i="28"/>
  <c r="P843" i="28"/>
  <c r="J843" i="29"/>
  <c r="L843" i="29" s="1"/>
  <c r="J611" i="29"/>
  <c r="L611" i="29" s="1"/>
  <c r="P611" i="28"/>
  <c r="P521" i="28"/>
  <c r="J521" i="29"/>
  <c r="L521" i="29" s="1"/>
  <c r="J619" i="29"/>
  <c r="L619" i="29" s="1"/>
  <c r="P619" i="28"/>
  <c r="J812" i="29"/>
  <c r="L812" i="29" s="1"/>
  <c r="P812" i="28"/>
  <c r="J804" i="29"/>
  <c r="L804" i="29" s="1"/>
  <c r="P804" i="28"/>
  <c r="J218" i="28"/>
  <c r="L218" i="28" s="1"/>
  <c r="P218" i="27"/>
  <c r="P215" i="27"/>
  <c r="J215" i="28"/>
  <c r="L215" i="28" s="1"/>
  <c r="P258" i="27"/>
  <c r="J258" i="28"/>
  <c r="L258" i="28" s="1"/>
  <c r="J604" i="29"/>
  <c r="L604" i="29" s="1"/>
  <c r="P604" i="28"/>
  <c r="J267" i="28"/>
  <c r="L267" i="28" s="1"/>
  <c r="P267" i="27"/>
  <c r="J961" i="29"/>
  <c r="L961" i="29" s="1"/>
  <c r="P961" i="28"/>
  <c r="J583" i="29"/>
  <c r="L583" i="29" s="1"/>
  <c r="P583" i="28"/>
  <c r="J199" i="28"/>
  <c r="L199" i="28" s="1"/>
  <c r="P199" i="27"/>
  <c r="J297" i="28"/>
  <c r="L297" i="28" s="1"/>
  <c r="P297" i="27"/>
  <c r="P721" i="28"/>
  <c r="J721" i="29"/>
  <c r="L721" i="29" s="1"/>
  <c r="P330" i="27"/>
  <c r="J330" i="28"/>
  <c r="L330" i="28" s="1"/>
  <c r="P276" i="27"/>
  <c r="J276" i="28"/>
  <c r="L276" i="28" s="1"/>
  <c r="J632" i="29"/>
  <c r="L632" i="29" s="1"/>
  <c r="P632" i="28"/>
  <c r="J510" i="29"/>
  <c r="L510" i="29" s="1"/>
  <c r="P510" i="28"/>
  <c r="J585" i="29"/>
  <c r="L585" i="29" s="1"/>
  <c r="P585" i="28"/>
  <c r="P939" i="28"/>
  <c r="J939" i="29"/>
  <c r="L939" i="29" s="1"/>
  <c r="J187" i="28"/>
  <c r="L187" i="28" s="1"/>
  <c r="P187" i="27"/>
  <c r="P597" i="28"/>
  <c r="J597" i="29"/>
  <c r="L597" i="29" s="1"/>
  <c r="J922" i="29"/>
  <c r="L922" i="29" s="1"/>
  <c r="P922" i="28"/>
  <c r="P685" i="28"/>
  <c r="J685" i="29"/>
  <c r="L685" i="29" s="1"/>
  <c r="J964" i="29"/>
  <c r="L964" i="29" s="1"/>
  <c r="P964" i="28"/>
  <c r="J627" i="29"/>
  <c r="L627" i="29" s="1"/>
  <c r="P627" i="28"/>
  <c r="J634" i="29"/>
  <c r="L634" i="29" s="1"/>
  <c r="P634" i="28"/>
  <c r="P928" i="28"/>
  <c r="J928" i="29"/>
  <c r="L928" i="29" s="1"/>
  <c r="P322" i="27"/>
  <c r="J322" i="28"/>
  <c r="L322" i="28" s="1"/>
  <c r="J300" i="28"/>
  <c r="L300" i="28" s="1"/>
  <c r="P300" i="27"/>
  <c r="P475" i="28"/>
  <c r="J475" i="29"/>
  <c r="L475" i="29" s="1"/>
  <c r="J386" i="29"/>
  <c r="L386" i="29" s="1"/>
  <c r="P386" i="28"/>
  <c r="P562" i="28"/>
  <c r="J562" i="29"/>
  <c r="L562" i="29" s="1"/>
  <c r="J308" i="28"/>
  <c r="L308" i="28" s="1"/>
  <c r="P308" i="27"/>
  <c r="J637" i="29"/>
  <c r="L637" i="29" s="1"/>
  <c r="P637" i="28"/>
  <c r="J813" i="29"/>
  <c r="L813" i="29" s="1"/>
  <c r="P813" i="28"/>
  <c r="P645" i="28"/>
  <c r="J645" i="29"/>
  <c r="L645" i="29" s="1"/>
  <c r="P307" i="27"/>
  <c r="J307" i="28"/>
  <c r="L307" i="28" s="1"/>
  <c r="P256" i="27"/>
  <c r="J256" i="28"/>
  <c r="L256" i="28" s="1"/>
  <c r="J801" i="29"/>
  <c r="L801" i="29" s="1"/>
  <c r="P801" i="28"/>
  <c r="J972" i="29"/>
  <c r="L972" i="29" s="1"/>
  <c r="P972" i="28"/>
  <c r="P926" i="28"/>
  <c r="J926" i="29"/>
  <c r="L926" i="29" s="1"/>
  <c r="P693" i="28"/>
  <c r="J693" i="29"/>
  <c r="L693" i="29" s="1"/>
  <c r="P682" i="28"/>
  <c r="J682" i="29"/>
  <c r="L682" i="29" s="1"/>
  <c r="J967" i="29"/>
  <c r="L967" i="29" s="1"/>
  <c r="P967" i="28"/>
  <c r="J905" i="29"/>
  <c r="L905" i="29" s="1"/>
  <c r="P905" i="28"/>
  <c r="P484" i="28"/>
  <c r="J484" i="29"/>
  <c r="L484" i="29" s="1"/>
  <c r="P491" i="28"/>
  <c r="J491" i="29"/>
  <c r="L491" i="29" s="1"/>
  <c r="P886" i="28"/>
  <c r="J886" i="29"/>
  <c r="L886" i="29" s="1"/>
  <c r="P189" i="27"/>
  <c r="J189" i="28"/>
  <c r="L189" i="28" s="1"/>
  <c r="P409" i="28"/>
  <c r="J409" i="29"/>
  <c r="L409" i="29" s="1"/>
  <c r="P698" i="28"/>
  <c r="J698" i="29"/>
  <c r="L698" i="29" s="1"/>
  <c r="P940" i="28"/>
  <c r="J940" i="29"/>
  <c r="L940" i="29" s="1"/>
  <c r="J610" i="29"/>
  <c r="L610" i="29" s="1"/>
  <c r="P610" i="28"/>
  <c r="J973" i="29"/>
  <c r="L973" i="29" s="1"/>
  <c r="P973" i="28"/>
  <c r="P673" i="28"/>
  <c r="J673" i="29"/>
  <c r="L673" i="29" s="1"/>
  <c r="P412" i="28"/>
  <c r="J412" i="29"/>
  <c r="L412" i="29" s="1"/>
  <c r="J278" i="28"/>
  <c r="L278" i="28" s="1"/>
  <c r="P278" i="27"/>
  <c r="P822" i="28"/>
  <c r="J822" i="29"/>
  <c r="L822" i="29" s="1"/>
  <c r="P279" i="27"/>
  <c r="J279" i="28"/>
  <c r="L279" i="28" s="1"/>
  <c r="P420" i="28"/>
  <c r="J420" i="29"/>
  <c r="L420" i="29" s="1"/>
  <c r="J790" i="29"/>
  <c r="L790" i="29" s="1"/>
  <c r="P790" i="28"/>
  <c r="J714" i="29"/>
  <c r="L714" i="29" s="1"/>
  <c r="P714" i="28"/>
  <c r="P923" i="28"/>
  <c r="J923" i="29"/>
  <c r="L923" i="29" s="1"/>
  <c r="P874" i="28"/>
  <c r="J874" i="29"/>
  <c r="L874" i="29" s="1"/>
  <c r="J803" i="29"/>
  <c r="L803" i="29" s="1"/>
  <c r="P803" i="28"/>
  <c r="P728" i="28"/>
  <c r="J728" i="29"/>
  <c r="L728" i="29" s="1"/>
  <c r="P422" i="28"/>
  <c r="J422" i="29"/>
  <c r="L422" i="29" s="1"/>
  <c r="J846" i="29"/>
  <c r="L846" i="29" s="1"/>
  <c r="P846" i="28"/>
  <c r="P489" i="28"/>
  <c r="J489" i="29"/>
  <c r="L489" i="29" s="1"/>
  <c r="P545" i="28"/>
  <c r="J545" i="29"/>
  <c r="L545" i="29" s="1"/>
  <c r="J290" i="28"/>
  <c r="L290" i="28" s="1"/>
  <c r="P290" i="27"/>
  <c r="P378" i="28"/>
  <c r="J378" i="29"/>
  <c r="L378" i="29" s="1"/>
  <c r="P786" i="28"/>
  <c r="J786" i="29"/>
  <c r="L786" i="29" s="1"/>
  <c r="J343" i="29"/>
  <c r="L343" i="29" s="1"/>
  <c r="P343" i="28"/>
  <c r="P405" i="28"/>
  <c r="J405" i="29"/>
  <c r="L405" i="29" s="1"/>
  <c r="J499" i="29"/>
  <c r="L499" i="29" s="1"/>
  <c r="P499" i="28"/>
  <c r="P467" i="28"/>
  <c r="J467" i="29"/>
  <c r="L467" i="29" s="1"/>
  <c r="J448" i="29"/>
  <c r="L448" i="29" s="1"/>
  <c r="P448" i="28"/>
  <c r="P881" i="28"/>
  <c r="J881" i="29"/>
  <c r="L881" i="29" s="1"/>
  <c r="P771" i="28"/>
  <c r="J771" i="29"/>
  <c r="L771" i="29" s="1"/>
  <c r="J969" i="29"/>
  <c r="L969" i="29" s="1"/>
  <c r="P969" i="28"/>
  <c r="P225" i="27"/>
  <c r="J225" i="28"/>
  <c r="L225" i="28" s="1"/>
  <c r="P755" i="28"/>
  <c r="J755" i="29"/>
  <c r="L755" i="29" s="1"/>
  <c r="P212" i="27"/>
  <c r="J212" i="28"/>
  <c r="L212" i="28" s="1"/>
  <c r="P791" i="28"/>
  <c r="J791" i="29"/>
  <c r="L791" i="29" s="1"/>
  <c r="J949" i="29"/>
  <c r="L949" i="29" s="1"/>
  <c r="P949" i="28"/>
  <c r="P477" i="28"/>
  <c r="J477" i="29"/>
  <c r="L477" i="29" s="1"/>
  <c r="J453" i="29"/>
  <c r="L453" i="29" s="1"/>
  <c r="P453" i="28"/>
  <c r="J836" i="29"/>
  <c r="L836" i="29" s="1"/>
  <c r="P836" i="28"/>
  <c r="P473" i="28"/>
  <c r="J473" i="29"/>
  <c r="L473" i="29" s="1"/>
  <c r="J345" i="29"/>
  <c r="L345" i="29" s="1"/>
  <c r="P345" i="28"/>
  <c r="P226" i="27"/>
  <c r="J226" i="28"/>
  <c r="L226" i="28" s="1"/>
  <c r="J832" i="29"/>
  <c r="L832" i="29" s="1"/>
  <c r="P832" i="28"/>
  <c r="P820" i="28"/>
  <c r="J820" i="29"/>
  <c r="L820" i="29" s="1"/>
  <c r="J764" i="29"/>
  <c r="L764" i="29" s="1"/>
  <c r="P764" i="28"/>
  <c r="P217" i="27"/>
  <c r="J217" i="28"/>
  <c r="L217" i="28" s="1"/>
  <c r="P224" i="27"/>
  <c r="J224" i="28"/>
  <c r="L224" i="28" s="1"/>
  <c r="J465" i="28"/>
  <c r="L465" i="28" s="1"/>
  <c r="P465" i="27"/>
  <c r="J955" i="29"/>
  <c r="L955" i="29" s="1"/>
  <c r="P955" i="28"/>
  <c r="J435" i="29"/>
  <c r="L435" i="29" s="1"/>
  <c r="P435" i="28"/>
  <c r="J516" i="29"/>
  <c r="L516" i="29" s="1"/>
  <c r="P516" i="28"/>
  <c r="P525" i="28"/>
  <c r="J525" i="29"/>
  <c r="L525" i="29" s="1"/>
  <c r="P824" i="28"/>
  <c r="J824" i="29"/>
  <c r="L824" i="29" s="1"/>
  <c r="J361" i="29"/>
  <c r="L361" i="29" s="1"/>
  <c r="P361" i="28"/>
  <c r="P748" i="28"/>
  <c r="J748" i="29"/>
  <c r="L748" i="29" s="1"/>
  <c r="P478" i="28"/>
  <c r="J478" i="29"/>
  <c r="L478" i="29" s="1"/>
  <c r="J736" i="29"/>
  <c r="L736" i="29" s="1"/>
  <c r="P736" i="28"/>
  <c r="P974" i="28"/>
  <c r="J974" i="29"/>
  <c r="L974" i="29" s="1"/>
  <c r="P729" i="28"/>
  <c r="J729" i="29"/>
  <c r="L729" i="29" s="1"/>
  <c r="P229" i="27"/>
  <c r="J229" i="28"/>
  <c r="L229" i="28" s="1"/>
  <c r="J438" i="29"/>
  <c r="L438" i="29" s="1"/>
  <c r="P438" i="28"/>
  <c r="P779" i="28"/>
  <c r="J779" i="29"/>
  <c r="L779" i="29" s="1"/>
  <c r="P149" i="26"/>
  <c r="J149" i="27"/>
  <c r="L149" i="27" s="1"/>
  <c r="J152" i="27"/>
  <c r="L152" i="27" s="1"/>
  <c r="P152" i="26"/>
  <c r="J167" i="27"/>
  <c r="L167" i="27" s="1"/>
  <c r="P167" i="26"/>
  <c r="J170" i="27"/>
  <c r="L170" i="27" s="1"/>
  <c r="P170" i="26"/>
  <c r="J155" i="27"/>
  <c r="L155" i="27" s="1"/>
  <c r="P155" i="26"/>
  <c r="J158" i="27"/>
  <c r="L158" i="27" s="1"/>
  <c r="P158" i="26"/>
  <c r="J166" i="27"/>
  <c r="L166" i="27" s="1"/>
  <c r="P166" i="26"/>
  <c r="P169" i="26"/>
  <c r="J169" i="27"/>
  <c r="L169" i="27" s="1"/>
  <c r="J154" i="27"/>
  <c r="L154" i="27" s="1"/>
  <c r="P154" i="26"/>
  <c r="J157" i="27"/>
  <c r="L157" i="27" s="1"/>
  <c r="P157" i="26"/>
  <c r="J172" i="27"/>
  <c r="L172" i="27" s="1"/>
  <c r="P172" i="26"/>
  <c r="P163" i="26"/>
  <c r="J163" i="27"/>
  <c r="L163" i="27" s="1"/>
  <c r="P151" i="26"/>
  <c r="J151" i="27"/>
  <c r="L151" i="27" s="1"/>
  <c r="P171" i="26"/>
  <c r="J171" i="27"/>
  <c r="L171" i="27" s="1"/>
  <c r="J174" i="27"/>
  <c r="L174" i="27" s="1"/>
  <c r="P174" i="26"/>
  <c r="J160" i="27"/>
  <c r="L160" i="27" s="1"/>
  <c r="P160" i="26"/>
  <c r="J159" i="27"/>
  <c r="L159" i="27" s="1"/>
  <c r="P159" i="26"/>
  <c r="P173" i="26"/>
  <c r="J173" i="27"/>
  <c r="L173" i="27" s="1"/>
  <c r="J162" i="27"/>
  <c r="L162" i="27" s="1"/>
  <c r="P162" i="26"/>
  <c r="J165" i="27"/>
  <c r="L165" i="27" s="1"/>
  <c r="P165" i="26"/>
  <c r="J168" i="27"/>
  <c r="L168" i="27" s="1"/>
  <c r="P168" i="26"/>
  <c r="J161" i="27"/>
  <c r="L161" i="27" s="1"/>
  <c r="P161" i="26"/>
  <c r="J164" i="27"/>
  <c r="L164" i="27" s="1"/>
  <c r="P164" i="26"/>
  <c r="P150" i="26"/>
  <c r="J150" i="27"/>
  <c r="L150" i="27" s="1"/>
  <c r="J153" i="27"/>
  <c r="L153" i="27" s="1"/>
  <c r="P153" i="26"/>
  <c r="J156" i="27"/>
  <c r="L156" i="27" s="1"/>
  <c r="P156" i="26"/>
  <c r="P134" i="26"/>
  <c r="J134" i="27"/>
  <c r="L134" i="27" s="1"/>
  <c r="P142" i="26"/>
  <c r="J142" i="27"/>
  <c r="L142" i="27" s="1"/>
  <c r="P137" i="26"/>
  <c r="J137" i="27"/>
  <c r="L137" i="27" s="1"/>
  <c r="P128" i="26"/>
  <c r="J128" i="27"/>
  <c r="L128" i="27" s="1"/>
  <c r="P131" i="26"/>
  <c r="J131" i="27"/>
  <c r="L131" i="27" s="1"/>
  <c r="P130" i="26"/>
  <c r="J130" i="27"/>
  <c r="L130" i="27" s="1"/>
  <c r="P122" i="26"/>
  <c r="J122" i="27"/>
  <c r="L122" i="27" s="1"/>
  <c r="P133" i="26"/>
  <c r="J133" i="27"/>
  <c r="L133" i="27" s="1"/>
  <c r="J136" i="27"/>
  <c r="L136" i="27" s="1"/>
  <c r="P136" i="26"/>
  <c r="P139" i="26"/>
  <c r="J139" i="27"/>
  <c r="L139" i="27" s="1"/>
  <c r="P135" i="26"/>
  <c r="J135" i="27"/>
  <c r="L135" i="27" s="1"/>
  <c r="P121" i="26"/>
  <c r="J121" i="27"/>
  <c r="L121" i="27" s="1"/>
  <c r="P123" i="26"/>
  <c r="J123" i="27"/>
  <c r="L123" i="27" s="1"/>
  <c r="P124" i="26"/>
  <c r="J124" i="27"/>
  <c r="L124" i="27" s="1"/>
  <c r="P127" i="26"/>
  <c r="J127" i="27"/>
  <c r="L127" i="27" s="1"/>
  <c r="P138" i="26"/>
  <c r="J138" i="27"/>
  <c r="L138" i="27" s="1"/>
  <c r="P140" i="26"/>
  <c r="J140" i="27"/>
  <c r="L140" i="27" s="1"/>
  <c r="P126" i="26"/>
  <c r="J126" i="27"/>
  <c r="L126" i="27" s="1"/>
  <c r="P141" i="26"/>
  <c r="J141" i="27"/>
  <c r="L141" i="27" s="1"/>
  <c r="P132" i="26"/>
  <c r="J132" i="27"/>
  <c r="L132" i="27" s="1"/>
  <c r="P125" i="26"/>
  <c r="J125" i="27"/>
  <c r="L125" i="27" s="1"/>
  <c r="J129" i="27"/>
  <c r="L129" i="27" s="1"/>
  <c r="P129" i="26"/>
  <c r="J120" i="27"/>
  <c r="L120" i="27" s="1"/>
  <c r="P120" i="26"/>
  <c r="P105" i="26"/>
  <c r="J105" i="27"/>
  <c r="L105" i="27" s="1"/>
  <c r="J91" i="27"/>
  <c r="L91" i="27" s="1"/>
  <c r="P91" i="26"/>
  <c r="P94" i="26"/>
  <c r="J94" i="27"/>
  <c r="L94" i="27" s="1"/>
  <c r="P109" i="26"/>
  <c r="J109" i="27"/>
  <c r="L109" i="27" s="1"/>
  <c r="P107" i="26"/>
  <c r="J107" i="27"/>
  <c r="L107" i="27" s="1"/>
  <c r="P95" i="26"/>
  <c r="J95" i="27"/>
  <c r="L95" i="27" s="1"/>
  <c r="J93" i="27"/>
  <c r="L93" i="27" s="1"/>
  <c r="P93" i="26"/>
  <c r="P82" i="26"/>
  <c r="J82" i="27"/>
  <c r="L82" i="27" s="1"/>
  <c r="P97" i="26"/>
  <c r="J97" i="27"/>
  <c r="L97" i="27" s="1"/>
  <c r="P108" i="26"/>
  <c r="J108" i="27"/>
  <c r="L108" i="27" s="1"/>
  <c r="P110" i="26"/>
  <c r="J110" i="27"/>
  <c r="L110" i="27" s="1"/>
  <c r="P99" i="26"/>
  <c r="J99" i="27"/>
  <c r="L99" i="27" s="1"/>
  <c r="J85" i="27"/>
  <c r="L85" i="27" s="1"/>
  <c r="P85" i="26"/>
  <c r="P83" i="26"/>
  <c r="J83" i="27"/>
  <c r="L83" i="27" s="1"/>
  <c r="P96" i="26"/>
  <c r="J96" i="27"/>
  <c r="L96" i="27" s="1"/>
  <c r="P87" i="26"/>
  <c r="J87" i="27"/>
  <c r="L87" i="27" s="1"/>
  <c r="P98" i="26"/>
  <c r="J98" i="27"/>
  <c r="L98" i="27" s="1"/>
  <c r="P84" i="26"/>
  <c r="J84" i="27"/>
  <c r="L84" i="27" s="1"/>
  <c r="P102" i="26"/>
  <c r="J102" i="27"/>
  <c r="L102" i="27" s="1"/>
  <c r="P100" i="26"/>
  <c r="J100" i="27"/>
  <c r="L100" i="27" s="1"/>
  <c r="P86" i="26"/>
  <c r="J86" i="27"/>
  <c r="L86" i="27" s="1"/>
  <c r="P104" i="26"/>
  <c r="J104" i="27"/>
  <c r="L104" i="27" s="1"/>
  <c r="P103" i="26"/>
  <c r="J103" i="27"/>
  <c r="L103" i="27" s="1"/>
  <c r="P101" i="26"/>
  <c r="J101" i="27"/>
  <c r="L101" i="27" s="1"/>
  <c r="P106" i="26"/>
  <c r="J106" i="27"/>
  <c r="L106" i="27" s="1"/>
  <c r="J90" i="27"/>
  <c r="L90" i="27" s="1"/>
  <c r="P90" i="26"/>
  <c r="P88" i="26"/>
  <c r="J88" i="27"/>
  <c r="L88" i="27" s="1"/>
  <c r="J92" i="27"/>
  <c r="L92" i="27" s="1"/>
  <c r="P92" i="26"/>
  <c r="J89" i="27"/>
  <c r="L89" i="27" s="1"/>
  <c r="P89" i="26"/>
  <c r="J76" i="26"/>
  <c r="L76" i="26" s="1"/>
  <c r="P76" i="25"/>
  <c r="J77" i="26"/>
  <c r="L77" i="26" s="1"/>
  <c r="P77" i="25"/>
  <c r="J78" i="26"/>
  <c r="L78" i="26" s="1"/>
  <c r="P78" i="25"/>
  <c r="P67" i="25"/>
  <c r="J67" i="26"/>
  <c r="L67" i="26" s="1"/>
  <c r="J68" i="26"/>
  <c r="L68" i="26" s="1"/>
  <c r="P68" i="25"/>
  <c r="J69" i="26"/>
  <c r="L69" i="26" s="1"/>
  <c r="P69" i="25"/>
  <c r="J70" i="26"/>
  <c r="L70" i="26" s="1"/>
  <c r="P70" i="25"/>
  <c r="J71" i="26"/>
  <c r="L71" i="26" s="1"/>
  <c r="P71" i="25"/>
  <c r="J72" i="26"/>
  <c r="L72" i="26" s="1"/>
  <c r="P72" i="25"/>
  <c r="J73" i="26"/>
  <c r="L73" i="26" s="1"/>
  <c r="P73" i="25"/>
  <c r="J74" i="26"/>
  <c r="L74" i="26" s="1"/>
  <c r="P74" i="25"/>
  <c r="P75" i="25"/>
  <c r="J75" i="26"/>
  <c r="L75" i="26" s="1"/>
  <c r="J26" i="26"/>
  <c r="L26" i="26" s="1"/>
  <c r="P26" i="25"/>
  <c r="P38" i="25"/>
  <c r="J38" i="26"/>
  <c r="L38" i="26" s="1"/>
  <c r="J27" i="26"/>
  <c r="L27" i="26" s="1"/>
  <c r="P27" i="25"/>
  <c r="P39" i="25"/>
  <c r="J39" i="26"/>
  <c r="L39" i="26" s="1"/>
  <c r="J28" i="26"/>
  <c r="L28" i="26" s="1"/>
  <c r="P28" i="25"/>
  <c r="J40" i="26"/>
  <c r="L40" i="26" s="1"/>
  <c r="P40" i="25"/>
  <c r="J29" i="26"/>
  <c r="L29" i="26" s="1"/>
  <c r="P29" i="25"/>
  <c r="J41" i="26"/>
  <c r="L41" i="26" s="1"/>
  <c r="P41" i="25"/>
  <c r="P30" i="25"/>
  <c r="J30" i="26"/>
  <c r="L30" i="26" s="1"/>
  <c r="J42" i="26"/>
  <c r="L42" i="26" s="1"/>
  <c r="P42" i="25"/>
  <c r="P31" i="25"/>
  <c r="J31" i="26"/>
  <c r="L31" i="26" s="1"/>
  <c r="J43" i="26"/>
  <c r="L43" i="26" s="1"/>
  <c r="P43" i="25"/>
  <c r="J20" i="26"/>
  <c r="L20" i="26" s="1"/>
  <c r="P20" i="25"/>
  <c r="J32" i="26"/>
  <c r="L32" i="26" s="1"/>
  <c r="P32" i="25"/>
  <c r="J44" i="26"/>
  <c r="L44" i="26" s="1"/>
  <c r="P44" i="25"/>
  <c r="J21" i="26"/>
  <c r="L21" i="26" s="1"/>
  <c r="P21" i="25"/>
  <c r="J33" i="26"/>
  <c r="L33" i="26" s="1"/>
  <c r="P33" i="25"/>
  <c r="J45" i="26"/>
  <c r="L45" i="26" s="1"/>
  <c r="P45" i="25"/>
  <c r="J22" i="26"/>
  <c r="L22" i="26" s="1"/>
  <c r="P22" i="25"/>
  <c r="J34" i="26"/>
  <c r="L34" i="26" s="1"/>
  <c r="P34" i="25"/>
  <c r="J46" i="26"/>
  <c r="L46" i="26" s="1"/>
  <c r="P46" i="25"/>
  <c r="P23" i="25"/>
  <c r="J23" i="26"/>
  <c r="L23" i="26" s="1"/>
  <c r="J35" i="26"/>
  <c r="L35" i="26" s="1"/>
  <c r="P35" i="25"/>
  <c r="J24" i="26"/>
  <c r="L24" i="26" s="1"/>
  <c r="P24" i="25"/>
  <c r="J36" i="26"/>
  <c r="L36" i="26" s="1"/>
  <c r="P36" i="25"/>
  <c r="J25" i="26"/>
  <c r="L25" i="26" s="1"/>
  <c r="P25" i="25"/>
  <c r="J37" i="26"/>
  <c r="L37" i="26" s="1"/>
  <c r="P37" i="25"/>
  <c r="J17" i="26"/>
  <c r="L17" i="26" s="1"/>
  <c r="P17" i="25"/>
  <c r="B36" i="19"/>
  <c r="B36" i="20"/>
  <c r="B36" i="18"/>
  <c r="B36" i="16"/>
  <c r="B36" i="17"/>
  <c r="B36" i="15"/>
  <c r="A36" i="19"/>
  <c r="A36" i="20"/>
  <c r="A36" i="18"/>
  <c r="A36" i="16"/>
  <c r="A36" i="17"/>
  <c r="A36" i="15"/>
  <c r="A35" i="20"/>
  <c r="A35" i="17"/>
  <c r="A35" i="19"/>
  <c r="A35" i="18"/>
  <c r="A35" i="16"/>
  <c r="A35" i="15"/>
  <c r="B35" i="20"/>
  <c r="B35" i="18"/>
  <c r="B35" i="19"/>
  <c r="B35" i="17"/>
  <c r="B35" i="16"/>
  <c r="B35" i="15"/>
  <c r="P17" i="7"/>
  <c r="P72" i="7"/>
  <c r="P66" i="7"/>
  <c r="P74" i="7"/>
  <c r="P58" i="7"/>
  <c r="P62" i="7"/>
  <c r="P50" i="7"/>
  <c r="P73" i="7"/>
  <c r="P77" i="7"/>
  <c r="P55" i="7"/>
  <c r="P63" i="7"/>
  <c r="P67" i="7"/>
  <c r="P57" i="7"/>
  <c r="P51" i="7"/>
  <c r="P54" i="7"/>
  <c r="P76" i="7"/>
  <c r="P36" i="7"/>
  <c r="P18" i="7"/>
  <c r="P34" i="7"/>
  <c r="P20" i="7"/>
  <c r="P22" i="7"/>
  <c r="P24" i="7"/>
  <c r="P40" i="7"/>
  <c r="P26" i="7"/>
  <c r="P28" i="7"/>
  <c r="P42" i="7"/>
  <c r="P44" i="7"/>
  <c r="P49" i="7"/>
  <c r="P59" i="7"/>
  <c r="P30" i="7"/>
  <c r="P32" i="7"/>
  <c r="P46" i="7"/>
  <c r="P70" i="7"/>
  <c r="P78" i="7"/>
  <c r="P53" i="7"/>
  <c r="P65" i="7"/>
  <c r="P69" i="7"/>
  <c r="P61" i="7"/>
  <c r="P60" i="7"/>
  <c r="P64" i="7"/>
  <c r="P71" i="7"/>
  <c r="P75" i="7"/>
  <c r="P52" i="7"/>
  <c r="P56" i="7"/>
  <c r="P68" i="7"/>
  <c r="P38" i="7"/>
  <c r="P19" i="7"/>
  <c r="P35" i="7"/>
  <c r="P25" i="7"/>
  <c r="P27" i="7"/>
  <c r="P29" i="7"/>
  <c r="P31" i="7"/>
  <c r="P33" i="7"/>
  <c r="P37" i="7"/>
  <c r="P39" i="7"/>
  <c r="P43" i="7"/>
  <c r="P21" i="7"/>
  <c r="P23" i="7"/>
  <c r="P41" i="7"/>
  <c r="P45" i="7"/>
  <c r="P116" i="27" l="1"/>
  <c r="J116" i="28"/>
  <c r="L116" i="28" s="1"/>
  <c r="P63" i="26"/>
  <c r="J63" i="27"/>
  <c r="L63" i="27" s="1"/>
  <c r="P119" i="27"/>
  <c r="J119" i="28"/>
  <c r="L119" i="28" s="1"/>
  <c r="P145" i="27"/>
  <c r="J145" i="28"/>
  <c r="L145" i="28" s="1"/>
  <c r="J65" i="27"/>
  <c r="L65" i="27" s="1"/>
  <c r="P65" i="26"/>
  <c r="P58" i="26"/>
  <c r="J58" i="27"/>
  <c r="L58" i="27" s="1"/>
  <c r="P113" i="27"/>
  <c r="J113" i="28"/>
  <c r="L113" i="28" s="1"/>
  <c r="J148" i="28"/>
  <c r="L148" i="28" s="1"/>
  <c r="P148" i="27"/>
  <c r="J53" i="27"/>
  <c r="L53" i="27" s="1"/>
  <c r="P53" i="26"/>
  <c r="P81" i="27"/>
  <c r="J81" i="28"/>
  <c r="L81" i="28" s="1"/>
  <c r="P66" i="26"/>
  <c r="J66" i="27"/>
  <c r="L66" i="27" s="1"/>
  <c r="P51" i="26"/>
  <c r="J51" i="27"/>
  <c r="L51" i="27" s="1"/>
  <c r="P118" i="27"/>
  <c r="J118" i="28"/>
  <c r="L118" i="28" s="1"/>
  <c r="P57" i="26"/>
  <c r="J57" i="27"/>
  <c r="L57" i="27" s="1"/>
  <c r="P61" i="26"/>
  <c r="J61" i="27"/>
  <c r="L61" i="27" s="1"/>
  <c r="P19" i="26"/>
  <c r="J19" i="27"/>
  <c r="L19" i="27" s="1"/>
  <c r="J54" i="27"/>
  <c r="L54" i="27" s="1"/>
  <c r="P54" i="26"/>
  <c r="P56" i="26"/>
  <c r="J56" i="27"/>
  <c r="L56" i="27" s="1"/>
  <c r="J62" i="27"/>
  <c r="L62" i="27" s="1"/>
  <c r="P62" i="26"/>
  <c r="J49" i="27"/>
  <c r="L49" i="27" s="1"/>
  <c r="P49" i="26"/>
  <c r="J115" i="28"/>
  <c r="L115" i="28" s="1"/>
  <c r="P115" i="27"/>
  <c r="P146" i="27"/>
  <c r="J146" i="28"/>
  <c r="L146" i="28" s="1"/>
  <c r="P117" i="27"/>
  <c r="J117" i="28"/>
  <c r="L117" i="28" s="1"/>
  <c r="J64" i="27"/>
  <c r="L64" i="27" s="1"/>
  <c r="P64" i="26"/>
  <c r="J50" i="27"/>
  <c r="L50" i="27" s="1"/>
  <c r="P50" i="26"/>
  <c r="J60" i="27"/>
  <c r="L60" i="27" s="1"/>
  <c r="P60" i="26"/>
  <c r="P147" i="27"/>
  <c r="J147" i="28"/>
  <c r="L147" i="28" s="1"/>
  <c r="P59" i="26"/>
  <c r="J59" i="27"/>
  <c r="L59" i="27" s="1"/>
  <c r="P114" i="27"/>
  <c r="J114" i="28"/>
  <c r="L114" i="28" s="1"/>
  <c r="J18" i="27"/>
  <c r="L18" i="27" s="1"/>
  <c r="P18" i="26"/>
  <c r="P52" i="26"/>
  <c r="J52" i="27"/>
  <c r="L52" i="27" s="1"/>
  <c r="P55" i="26"/>
  <c r="J55" i="27"/>
  <c r="L55" i="27" s="1"/>
  <c r="P779" i="29"/>
  <c r="J779" i="31"/>
  <c r="L779" i="31" s="1"/>
  <c r="P779" i="31" s="1"/>
  <c r="P478" i="29"/>
  <c r="J478" i="31"/>
  <c r="L478" i="31" s="1"/>
  <c r="P478" i="31" s="1"/>
  <c r="J820" i="31"/>
  <c r="L820" i="31" s="1"/>
  <c r="P820" i="31" s="1"/>
  <c r="P820" i="29"/>
  <c r="J225" i="29"/>
  <c r="L225" i="29" s="1"/>
  <c r="P225" i="28"/>
  <c r="P545" i="29"/>
  <c r="J545" i="31"/>
  <c r="L545" i="31" s="1"/>
  <c r="P545" i="31" s="1"/>
  <c r="P874" i="29"/>
  <c r="J874" i="31"/>
  <c r="L874" i="31" s="1"/>
  <c r="P874" i="31" s="1"/>
  <c r="J822" i="31"/>
  <c r="L822" i="31" s="1"/>
  <c r="P822" i="31" s="1"/>
  <c r="P822" i="29"/>
  <c r="P940" i="29"/>
  <c r="J940" i="31"/>
  <c r="L940" i="31" s="1"/>
  <c r="P940" i="31" s="1"/>
  <c r="P484" i="29"/>
  <c r="J484" i="31"/>
  <c r="L484" i="31" s="1"/>
  <c r="P484" i="31" s="1"/>
  <c r="J322" i="29"/>
  <c r="L322" i="29" s="1"/>
  <c r="P322" i="28"/>
  <c r="P843" i="29"/>
  <c r="J843" i="31"/>
  <c r="L843" i="31" s="1"/>
  <c r="P843" i="31" s="1"/>
  <c r="J319" i="29"/>
  <c r="L319" i="29" s="1"/>
  <c r="P319" i="28"/>
  <c r="J433" i="29"/>
  <c r="L433" i="29" s="1"/>
  <c r="P433" i="28"/>
  <c r="P471" i="29"/>
  <c r="J471" i="31"/>
  <c r="L471" i="31" s="1"/>
  <c r="P471" i="31" s="1"/>
  <c r="J533" i="31"/>
  <c r="L533" i="31" s="1"/>
  <c r="P533" i="31" s="1"/>
  <c r="P533" i="29"/>
  <c r="P392" i="29"/>
  <c r="J392" i="31"/>
  <c r="L392" i="31" s="1"/>
  <c r="P392" i="31" s="1"/>
  <c r="J416" i="31"/>
  <c r="L416" i="31" s="1"/>
  <c r="P416" i="31" s="1"/>
  <c r="P416" i="29"/>
  <c r="J220" i="29"/>
  <c r="L220" i="29" s="1"/>
  <c r="P220" i="28"/>
  <c r="J517" i="31"/>
  <c r="L517" i="31" s="1"/>
  <c r="P517" i="31" s="1"/>
  <c r="P517" i="29"/>
  <c r="P762" i="29"/>
  <c r="J762" i="31"/>
  <c r="L762" i="31" s="1"/>
  <c r="P762" i="31" s="1"/>
  <c r="P900" i="29"/>
  <c r="J900" i="31"/>
  <c r="L900" i="31" s="1"/>
  <c r="P900" i="31" s="1"/>
  <c r="P872" i="29"/>
  <c r="J872" i="31"/>
  <c r="L872" i="31" s="1"/>
  <c r="P872" i="31" s="1"/>
  <c r="J334" i="29"/>
  <c r="L334" i="29" s="1"/>
  <c r="P334" i="28"/>
  <c r="P617" i="29"/>
  <c r="J617" i="31"/>
  <c r="L617" i="31" s="1"/>
  <c r="P617" i="31" s="1"/>
  <c r="P371" i="29"/>
  <c r="J371" i="31"/>
  <c r="L371" i="31" s="1"/>
  <c r="P371" i="31" s="1"/>
  <c r="P423" i="29"/>
  <c r="J423" i="31"/>
  <c r="L423" i="31" s="1"/>
  <c r="P423" i="31" s="1"/>
  <c r="P819" i="29"/>
  <c r="J819" i="31"/>
  <c r="L819" i="31" s="1"/>
  <c r="P819" i="31" s="1"/>
  <c r="P543" i="29"/>
  <c r="J543" i="31"/>
  <c r="L543" i="31" s="1"/>
  <c r="P543" i="31" s="1"/>
  <c r="P758" i="29"/>
  <c r="J758" i="31"/>
  <c r="L758" i="31" s="1"/>
  <c r="P758" i="31" s="1"/>
  <c r="P569" i="29"/>
  <c r="J569" i="31"/>
  <c r="L569" i="31" s="1"/>
  <c r="P569" i="31" s="1"/>
  <c r="P618" i="29"/>
  <c r="J618" i="31"/>
  <c r="L618" i="31" s="1"/>
  <c r="P618" i="31" s="1"/>
  <c r="P595" i="29"/>
  <c r="J595" i="31"/>
  <c r="L595" i="31" s="1"/>
  <c r="P595" i="31" s="1"/>
  <c r="J305" i="29"/>
  <c r="L305" i="29" s="1"/>
  <c r="P305" i="28"/>
  <c r="P782" i="29"/>
  <c r="J782" i="31"/>
  <c r="L782" i="31" s="1"/>
  <c r="P782" i="31" s="1"/>
  <c r="J311" i="29"/>
  <c r="L311" i="29" s="1"/>
  <c r="P311" i="28"/>
  <c r="P649" i="29"/>
  <c r="J649" i="31"/>
  <c r="L649" i="31" s="1"/>
  <c r="P649" i="31" s="1"/>
  <c r="J211" i="29"/>
  <c r="L211" i="29" s="1"/>
  <c r="P211" i="28"/>
  <c r="P909" i="29"/>
  <c r="J909" i="31"/>
  <c r="L909" i="31" s="1"/>
  <c r="P909" i="31" s="1"/>
  <c r="J759" i="31"/>
  <c r="L759" i="31" s="1"/>
  <c r="P759" i="31" s="1"/>
  <c r="P759" i="29"/>
  <c r="P931" i="29"/>
  <c r="J931" i="31"/>
  <c r="L931" i="31" s="1"/>
  <c r="P931" i="31" s="1"/>
  <c r="P873" i="29"/>
  <c r="J873" i="31"/>
  <c r="L873" i="31" s="1"/>
  <c r="P873" i="31" s="1"/>
  <c r="J321" i="29"/>
  <c r="L321" i="29" s="1"/>
  <c r="P321" i="28"/>
  <c r="J327" i="29"/>
  <c r="L327" i="29" s="1"/>
  <c r="P327" i="28"/>
  <c r="P483" i="29"/>
  <c r="J483" i="31"/>
  <c r="L483" i="31" s="1"/>
  <c r="P483" i="31" s="1"/>
  <c r="J408" i="31"/>
  <c r="L408" i="31" s="1"/>
  <c r="P408" i="31" s="1"/>
  <c r="P408" i="29"/>
  <c r="P936" i="29"/>
  <c r="J936" i="31"/>
  <c r="L936" i="31" s="1"/>
  <c r="P936" i="31" s="1"/>
  <c r="P938" i="29"/>
  <c r="J938" i="31"/>
  <c r="L938" i="31" s="1"/>
  <c r="P938" i="31" s="1"/>
  <c r="P750" i="29"/>
  <c r="J750" i="31"/>
  <c r="L750" i="31" s="1"/>
  <c r="P750" i="31" s="1"/>
  <c r="J902" i="31"/>
  <c r="L902" i="31" s="1"/>
  <c r="P902" i="31" s="1"/>
  <c r="P902" i="29"/>
  <c r="P494" i="29"/>
  <c r="J494" i="31"/>
  <c r="L494" i="31" s="1"/>
  <c r="P494" i="31" s="1"/>
  <c r="P763" i="29"/>
  <c r="J763" i="31"/>
  <c r="L763" i="31" s="1"/>
  <c r="P763" i="31" s="1"/>
  <c r="P845" i="29"/>
  <c r="J845" i="31"/>
  <c r="L845" i="31" s="1"/>
  <c r="P845" i="31" s="1"/>
  <c r="P613" i="29"/>
  <c r="J613" i="31"/>
  <c r="L613" i="31" s="1"/>
  <c r="P613" i="31" s="1"/>
  <c r="J360" i="31"/>
  <c r="L360" i="31" s="1"/>
  <c r="P360" i="31" s="1"/>
  <c r="P360" i="29"/>
  <c r="P770" i="29"/>
  <c r="J770" i="31"/>
  <c r="L770" i="31" s="1"/>
  <c r="P770" i="31" s="1"/>
  <c r="P620" i="29"/>
  <c r="J620" i="31"/>
  <c r="L620" i="31" s="1"/>
  <c r="P620" i="31" s="1"/>
  <c r="J705" i="31"/>
  <c r="L705" i="31" s="1"/>
  <c r="P705" i="31" s="1"/>
  <c r="P705" i="29"/>
  <c r="P650" i="29"/>
  <c r="J650" i="31"/>
  <c r="L650" i="31" s="1"/>
  <c r="P650" i="31" s="1"/>
  <c r="J614" i="31"/>
  <c r="L614" i="31" s="1"/>
  <c r="P614" i="31" s="1"/>
  <c r="P614" i="29"/>
  <c r="J228" i="29"/>
  <c r="L228" i="29" s="1"/>
  <c r="P228" i="28"/>
  <c r="P486" i="29"/>
  <c r="J486" i="31"/>
  <c r="L486" i="31" s="1"/>
  <c r="P486" i="31" s="1"/>
  <c r="J757" i="31"/>
  <c r="L757" i="31" s="1"/>
  <c r="P757" i="31" s="1"/>
  <c r="P757" i="29"/>
  <c r="J266" i="29"/>
  <c r="L266" i="29" s="1"/>
  <c r="P266" i="28"/>
  <c r="J672" i="31"/>
  <c r="L672" i="31" s="1"/>
  <c r="P672" i="31" s="1"/>
  <c r="P672" i="29"/>
  <c r="J316" i="29"/>
  <c r="L316" i="29" s="1"/>
  <c r="P316" i="28"/>
  <c r="J206" i="29"/>
  <c r="L206" i="29" s="1"/>
  <c r="P206" i="28"/>
  <c r="J435" i="31"/>
  <c r="L435" i="31" s="1"/>
  <c r="P435" i="31" s="1"/>
  <c r="P435" i="29"/>
  <c r="J453" i="31"/>
  <c r="L453" i="31" s="1"/>
  <c r="P453" i="31" s="1"/>
  <c r="P453" i="29"/>
  <c r="P499" i="29"/>
  <c r="J499" i="31"/>
  <c r="L499" i="31" s="1"/>
  <c r="P499" i="31" s="1"/>
  <c r="J972" i="31"/>
  <c r="L972" i="31" s="1"/>
  <c r="P972" i="31" s="1"/>
  <c r="P972" i="29"/>
  <c r="P637" i="29"/>
  <c r="J637" i="31"/>
  <c r="L637" i="31" s="1"/>
  <c r="P637" i="31" s="1"/>
  <c r="J922" i="31"/>
  <c r="L922" i="31" s="1"/>
  <c r="P922" i="31" s="1"/>
  <c r="P922" i="29"/>
  <c r="P632" i="29"/>
  <c r="J632" i="31"/>
  <c r="L632" i="31" s="1"/>
  <c r="P632" i="31" s="1"/>
  <c r="P583" i="29"/>
  <c r="J583" i="31"/>
  <c r="L583" i="31" s="1"/>
  <c r="P583" i="31" s="1"/>
  <c r="J218" i="29"/>
  <c r="L218" i="29" s="1"/>
  <c r="P218" i="28"/>
  <c r="P740" i="29"/>
  <c r="J740" i="31"/>
  <c r="L740" i="31" s="1"/>
  <c r="P740" i="31" s="1"/>
  <c r="P899" i="29"/>
  <c r="J899" i="31"/>
  <c r="L899" i="31" s="1"/>
  <c r="P899" i="31" s="1"/>
  <c r="P238" i="28"/>
  <c r="J238" i="29"/>
  <c r="L238" i="29" s="1"/>
  <c r="P626" i="29"/>
  <c r="J626" i="31"/>
  <c r="L626" i="31" s="1"/>
  <c r="P626" i="31" s="1"/>
  <c r="J664" i="31"/>
  <c r="L664" i="31" s="1"/>
  <c r="P664" i="31" s="1"/>
  <c r="P664" i="29"/>
  <c r="J607" i="31"/>
  <c r="L607" i="31" s="1"/>
  <c r="P607" i="31" s="1"/>
  <c r="P607" i="29"/>
  <c r="J661" i="31"/>
  <c r="L661" i="31" s="1"/>
  <c r="P661" i="31" s="1"/>
  <c r="P661" i="29"/>
  <c r="P505" i="29"/>
  <c r="J505" i="31"/>
  <c r="L505" i="31" s="1"/>
  <c r="P505" i="31" s="1"/>
  <c r="J364" i="31"/>
  <c r="L364" i="31" s="1"/>
  <c r="P364" i="31" s="1"/>
  <c r="P364" i="29"/>
  <c r="J459" i="31"/>
  <c r="L459" i="31" s="1"/>
  <c r="P459" i="31" s="1"/>
  <c r="P459" i="29"/>
  <c r="P739" i="29"/>
  <c r="J739" i="31"/>
  <c r="L739" i="31" s="1"/>
  <c r="P739" i="31" s="1"/>
  <c r="J798" i="31"/>
  <c r="L798" i="31" s="1"/>
  <c r="P798" i="31" s="1"/>
  <c r="P798" i="29"/>
  <c r="P895" i="29"/>
  <c r="J895" i="31"/>
  <c r="L895" i="31" s="1"/>
  <c r="P895" i="31" s="1"/>
  <c r="P959" i="29"/>
  <c r="J959" i="31"/>
  <c r="L959" i="31" s="1"/>
  <c r="P959" i="31" s="1"/>
  <c r="J191" i="29"/>
  <c r="L191" i="29" s="1"/>
  <c r="P191" i="28"/>
  <c r="J457" i="31"/>
  <c r="L457" i="31" s="1"/>
  <c r="P457" i="31" s="1"/>
  <c r="P457" i="29"/>
  <c r="P571" i="29"/>
  <c r="J571" i="31"/>
  <c r="L571" i="31" s="1"/>
  <c r="P571" i="31" s="1"/>
  <c r="P853" i="29"/>
  <c r="J853" i="31"/>
  <c r="L853" i="31" s="1"/>
  <c r="P853" i="31" s="1"/>
  <c r="J461" i="31"/>
  <c r="L461" i="31" s="1"/>
  <c r="P461" i="31" s="1"/>
  <c r="P461" i="29"/>
  <c r="P390" i="29"/>
  <c r="J390" i="31"/>
  <c r="L390" i="31" s="1"/>
  <c r="P390" i="31" s="1"/>
  <c r="J346" i="31"/>
  <c r="L346" i="31" s="1"/>
  <c r="P346" i="31" s="1"/>
  <c r="P346" i="29"/>
  <c r="P508" i="29"/>
  <c r="J508" i="31"/>
  <c r="L508" i="31" s="1"/>
  <c r="P508" i="31" s="1"/>
  <c r="J670" i="31"/>
  <c r="L670" i="31" s="1"/>
  <c r="P670" i="31" s="1"/>
  <c r="P670" i="29"/>
  <c r="P577" i="29"/>
  <c r="J577" i="31"/>
  <c r="L577" i="31" s="1"/>
  <c r="P577" i="31" s="1"/>
  <c r="J945" i="31"/>
  <c r="L945" i="31" s="1"/>
  <c r="P945" i="31" s="1"/>
  <c r="P945" i="29"/>
  <c r="P513" i="29"/>
  <c r="J513" i="31"/>
  <c r="L513" i="31" s="1"/>
  <c r="P513" i="31" s="1"/>
  <c r="P502" i="29"/>
  <c r="J502" i="31"/>
  <c r="L502" i="31" s="1"/>
  <c r="P502" i="31" s="1"/>
  <c r="J232" i="29"/>
  <c r="L232" i="29" s="1"/>
  <c r="P232" i="28"/>
  <c r="P703" i="29"/>
  <c r="J703" i="31"/>
  <c r="L703" i="31" s="1"/>
  <c r="P703" i="31" s="1"/>
  <c r="P629" i="29"/>
  <c r="J629" i="31"/>
  <c r="L629" i="31" s="1"/>
  <c r="P629" i="31" s="1"/>
  <c r="P317" i="28"/>
  <c r="J317" i="29"/>
  <c r="L317" i="29" s="1"/>
  <c r="J602" i="31"/>
  <c r="L602" i="31" s="1"/>
  <c r="P602" i="31" s="1"/>
  <c r="P602" i="29"/>
  <c r="P838" i="29"/>
  <c r="J838" i="31"/>
  <c r="L838" i="31" s="1"/>
  <c r="P838" i="31" s="1"/>
  <c r="P888" i="29"/>
  <c r="J888" i="31"/>
  <c r="L888" i="31" s="1"/>
  <c r="P888" i="31" s="1"/>
  <c r="P589" i="29"/>
  <c r="J589" i="31"/>
  <c r="L589" i="31" s="1"/>
  <c r="P589" i="31" s="1"/>
  <c r="J282" i="29"/>
  <c r="L282" i="29" s="1"/>
  <c r="P282" i="28"/>
  <c r="J195" i="29"/>
  <c r="L195" i="29" s="1"/>
  <c r="P195" i="28"/>
  <c r="P631" i="29"/>
  <c r="J631" i="31"/>
  <c r="L631" i="31" s="1"/>
  <c r="P631" i="31" s="1"/>
  <c r="J449" i="31"/>
  <c r="L449" i="31" s="1"/>
  <c r="P449" i="31" s="1"/>
  <c r="P449" i="29"/>
  <c r="P500" i="29"/>
  <c r="J500" i="31"/>
  <c r="L500" i="31" s="1"/>
  <c r="P500" i="31" s="1"/>
  <c r="P430" i="29"/>
  <c r="J430" i="31"/>
  <c r="L430" i="31" s="1"/>
  <c r="P430" i="31" s="1"/>
  <c r="P587" i="29"/>
  <c r="J587" i="31"/>
  <c r="L587" i="31" s="1"/>
  <c r="P587" i="31" s="1"/>
  <c r="J460" i="31"/>
  <c r="L460" i="31" s="1"/>
  <c r="P460" i="31" s="1"/>
  <c r="P460" i="29"/>
  <c r="P935" i="29"/>
  <c r="J935" i="31"/>
  <c r="L935" i="31" s="1"/>
  <c r="P935" i="31" s="1"/>
  <c r="J295" i="29"/>
  <c r="L295" i="29" s="1"/>
  <c r="P295" i="28"/>
  <c r="P556" i="29"/>
  <c r="J556" i="31"/>
  <c r="L556" i="31" s="1"/>
  <c r="P556" i="31" s="1"/>
  <c r="J711" i="31"/>
  <c r="L711" i="31" s="1"/>
  <c r="P711" i="31" s="1"/>
  <c r="P711" i="29"/>
  <c r="P310" i="28"/>
  <c r="J310" i="29"/>
  <c r="L310" i="29" s="1"/>
  <c r="P699" i="29"/>
  <c r="J699" i="31"/>
  <c r="L699" i="31" s="1"/>
  <c r="P699" i="31" s="1"/>
  <c r="J203" i="29"/>
  <c r="L203" i="29" s="1"/>
  <c r="P203" i="28"/>
  <c r="P748" i="29"/>
  <c r="J748" i="31"/>
  <c r="L748" i="31" s="1"/>
  <c r="P748" i="31" s="1"/>
  <c r="J477" i="31"/>
  <c r="L477" i="31" s="1"/>
  <c r="P477" i="31" s="1"/>
  <c r="P477" i="29"/>
  <c r="J405" i="31"/>
  <c r="L405" i="31" s="1"/>
  <c r="P405" i="31" s="1"/>
  <c r="P405" i="29"/>
  <c r="J489" i="31"/>
  <c r="L489" i="31" s="1"/>
  <c r="P489" i="31" s="1"/>
  <c r="P489" i="29"/>
  <c r="P923" i="29"/>
  <c r="J923" i="31"/>
  <c r="L923" i="31" s="1"/>
  <c r="P923" i="31" s="1"/>
  <c r="P698" i="29"/>
  <c r="J698" i="31"/>
  <c r="L698" i="31" s="1"/>
  <c r="P698" i="31" s="1"/>
  <c r="P928" i="29"/>
  <c r="J928" i="31"/>
  <c r="L928" i="31" s="1"/>
  <c r="P928" i="31" s="1"/>
  <c r="P597" i="29"/>
  <c r="J597" i="31"/>
  <c r="L597" i="31" s="1"/>
  <c r="P597" i="31" s="1"/>
  <c r="J276" i="29"/>
  <c r="L276" i="29" s="1"/>
  <c r="P276" i="28"/>
  <c r="P747" i="29"/>
  <c r="J747" i="31"/>
  <c r="L747" i="31" s="1"/>
  <c r="P747" i="31" s="1"/>
  <c r="P860" i="29"/>
  <c r="J860" i="31"/>
  <c r="L860" i="31" s="1"/>
  <c r="P860" i="31" s="1"/>
  <c r="P891" i="29"/>
  <c r="J891" i="31"/>
  <c r="L891" i="31" s="1"/>
  <c r="P891" i="31" s="1"/>
  <c r="P531" i="29"/>
  <c r="J531" i="31"/>
  <c r="L531" i="31" s="1"/>
  <c r="P531" i="31" s="1"/>
  <c r="P520" i="29"/>
  <c r="J520" i="31"/>
  <c r="L520" i="31" s="1"/>
  <c r="P520" i="31" s="1"/>
  <c r="J213" i="29"/>
  <c r="L213" i="29" s="1"/>
  <c r="P213" i="28"/>
  <c r="P469" i="29"/>
  <c r="J469" i="31"/>
  <c r="L469" i="31" s="1"/>
  <c r="P469" i="31" s="1"/>
  <c r="P863" i="29"/>
  <c r="J863" i="31"/>
  <c r="L863" i="31" s="1"/>
  <c r="P863" i="31" s="1"/>
  <c r="P833" i="29"/>
  <c r="J833" i="31"/>
  <c r="L833" i="31" s="1"/>
  <c r="P833" i="31" s="1"/>
  <c r="J320" i="29"/>
  <c r="L320" i="29" s="1"/>
  <c r="P320" i="28"/>
  <c r="P772" i="29"/>
  <c r="J772" i="31"/>
  <c r="L772" i="31" s="1"/>
  <c r="P772" i="31" s="1"/>
  <c r="P574" i="29"/>
  <c r="J574" i="31"/>
  <c r="L574" i="31" s="1"/>
  <c r="P574" i="31" s="1"/>
  <c r="P929" i="29"/>
  <c r="J929" i="31"/>
  <c r="L929" i="31" s="1"/>
  <c r="P929" i="31" s="1"/>
  <c r="J200" i="29"/>
  <c r="L200" i="29" s="1"/>
  <c r="P200" i="28"/>
  <c r="P538" i="29"/>
  <c r="J538" i="31"/>
  <c r="L538" i="31" s="1"/>
  <c r="P538" i="31" s="1"/>
  <c r="P933" i="29"/>
  <c r="J933" i="31"/>
  <c r="L933" i="31" s="1"/>
  <c r="P933" i="31" s="1"/>
  <c r="J313" i="29"/>
  <c r="L313" i="29" s="1"/>
  <c r="P313" i="28"/>
  <c r="P867" i="29"/>
  <c r="J867" i="31"/>
  <c r="L867" i="31" s="1"/>
  <c r="P867" i="31" s="1"/>
  <c r="J233" i="29"/>
  <c r="L233" i="29" s="1"/>
  <c r="P233" i="28"/>
  <c r="P393" i="29"/>
  <c r="J393" i="31"/>
  <c r="L393" i="31" s="1"/>
  <c r="P393" i="31" s="1"/>
  <c r="J413" i="31"/>
  <c r="L413" i="31" s="1"/>
  <c r="P413" i="31" s="1"/>
  <c r="P413" i="29"/>
  <c r="P754" i="29"/>
  <c r="J754" i="31"/>
  <c r="L754" i="31" s="1"/>
  <c r="P754" i="31" s="1"/>
  <c r="P551" i="29"/>
  <c r="J551" i="31"/>
  <c r="L551" i="31" s="1"/>
  <c r="P551" i="31" s="1"/>
  <c r="J462" i="31"/>
  <c r="L462" i="31" s="1"/>
  <c r="P462" i="31" s="1"/>
  <c r="P462" i="29"/>
  <c r="P421" i="29"/>
  <c r="J421" i="31"/>
  <c r="L421" i="31" s="1"/>
  <c r="P421" i="31" s="1"/>
  <c r="P542" i="29"/>
  <c r="J542" i="31"/>
  <c r="L542" i="31" s="1"/>
  <c r="P542" i="31" s="1"/>
  <c r="J318" i="29"/>
  <c r="L318" i="29" s="1"/>
  <c r="P318" i="28"/>
  <c r="P924" i="29"/>
  <c r="J924" i="31"/>
  <c r="L924" i="31" s="1"/>
  <c r="P924" i="31" s="1"/>
  <c r="P641" i="29"/>
  <c r="J641" i="31"/>
  <c r="L641" i="31" s="1"/>
  <c r="P641" i="31" s="1"/>
  <c r="P927" i="29"/>
  <c r="J927" i="31"/>
  <c r="L927" i="31" s="1"/>
  <c r="P927" i="31" s="1"/>
  <c r="P777" i="29"/>
  <c r="J777" i="31"/>
  <c r="L777" i="31" s="1"/>
  <c r="P777" i="31" s="1"/>
  <c r="P837" i="29"/>
  <c r="J837" i="31"/>
  <c r="L837" i="31" s="1"/>
  <c r="P837" i="31" s="1"/>
  <c r="P476" i="29"/>
  <c r="J476" i="31"/>
  <c r="L476" i="31" s="1"/>
  <c r="P476" i="31" s="1"/>
  <c r="P492" i="29"/>
  <c r="J492" i="31"/>
  <c r="L492" i="31" s="1"/>
  <c r="P492" i="31" s="1"/>
  <c r="J725" i="31"/>
  <c r="L725" i="31" s="1"/>
  <c r="P725" i="31" s="1"/>
  <c r="P725" i="29"/>
  <c r="J789" i="31"/>
  <c r="L789" i="31" s="1"/>
  <c r="P789" i="31" s="1"/>
  <c r="P789" i="29"/>
  <c r="P374" i="29"/>
  <c r="J374" i="31"/>
  <c r="L374" i="31" s="1"/>
  <c r="P374" i="31" s="1"/>
  <c r="P908" i="29"/>
  <c r="J908" i="31"/>
  <c r="L908" i="31" s="1"/>
  <c r="P908" i="31" s="1"/>
  <c r="P646" i="29"/>
  <c r="J646" i="31"/>
  <c r="L646" i="31" s="1"/>
  <c r="P646" i="31" s="1"/>
  <c r="P653" i="29"/>
  <c r="J653" i="31"/>
  <c r="L653" i="31" s="1"/>
  <c r="P653" i="31" s="1"/>
  <c r="P523" i="29"/>
  <c r="J523" i="31"/>
  <c r="L523" i="31" s="1"/>
  <c r="P523" i="31" s="1"/>
  <c r="P692" i="29"/>
  <c r="J692" i="31"/>
  <c r="L692" i="31" s="1"/>
  <c r="P692" i="31" s="1"/>
  <c r="P942" i="29"/>
  <c r="J942" i="31"/>
  <c r="L942" i="31" s="1"/>
  <c r="P942" i="31" s="1"/>
  <c r="P644" i="29"/>
  <c r="J644" i="31"/>
  <c r="L644" i="31" s="1"/>
  <c r="P644" i="31" s="1"/>
  <c r="J210" i="29"/>
  <c r="L210" i="29" s="1"/>
  <c r="P210" i="28"/>
  <c r="J259" i="29"/>
  <c r="L259" i="29" s="1"/>
  <c r="P259" i="28"/>
  <c r="P901" i="29"/>
  <c r="J901" i="31"/>
  <c r="L901" i="31" s="1"/>
  <c r="P901" i="31" s="1"/>
  <c r="P642" i="29"/>
  <c r="J642" i="31"/>
  <c r="L642" i="31" s="1"/>
  <c r="P642" i="31" s="1"/>
  <c r="P659" i="29"/>
  <c r="J659" i="31"/>
  <c r="L659" i="31" s="1"/>
  <c r="P659" i="31" s="1"/>
  <c r="J237" i="29"/>
  <c r="L237" i="29" s="1"/>
  <c r="P237" i="28"/>
  <c r="J221" i="29"/>
  <c r="L221" i="29" s="1"/>
  <c r="P221" i="28"/>
  <c r="P487" i="29"/>
  <c r="J487" i="31"/>
  <c r="L487" i="31" s="1"/>
  <c r="P487" i="31" s="1"/>
  <c r="P482" i="29"/>
  <c r="J482" i="31"/>
  <c r="L482" i="31" s="1"/>
  <c r="P482" i="31" s="1"/>
  <c r="J821" i="31"/>
  <c r="L821" i="31" s="1"/>
  <c r="P821" i="31" s="1"/>
  <c r="P821" i="29"/>
  <c r="P419" i="29"/>
  <c r="J419" i="31"/>
  <c r="L419" i="31" s="1"/>
  <c r="P419" i="31" s="1"/>
  <c r="P937" i="29"/>
  <c r="J937" i="31"/>
  <c r="L937" i="31" s="1"/>
  <c r="P937" i="31" s="1"/>
  <c r="P621" i="29"/>
  <c r="J621" i="31"/>
  <c r="L621" i="31" s="1"/>
  <c r="P621" i="31" s="1"/>
  <c r="P684" i="29"/>
  <c r="J684" i="31"/>
  <c r="L684" i="31" s="1"/>
  <c r="P684" i="31" s="1"/>
  <c r="J196" i="29"/>
  <c r="L196" i="29" s="1"/>
  <c r="P196" i="28"/>
  <c r="P875" i="29"/>
  <c r="J875" i="31"/>
  <c r="L875" i="31" s="1"/>
  <c r="P875" i="31" s="1"/>
  <c r="J438" i="31"/>
  <c r="L438" i="31" s="1"/>
  <c r="P438" i="31" s="1"/>
  <c r="P438" i="29"/>
  <c r="P955" i="29"/>
  <c r="J955" i="31"/>
  <c r="L955" i="31" s="1"/>
  <c r="P955" i="31" s="1"/>
  <c r="P832" i="29"/>
  <c r="J832" i="31"/>
  <c r="L832" i="31" s="1"/>
  <c r="P832" i="31" s="1"/>
  <c r="J969" i="31"/>
  <c r="L969" i="31" s="1"/>
  <c r="P969" i="31" s="1"/>
  <c r="P969" i="29"/>
  <c r="P278" i="28"/>
  <c r="J278" i="29"/>
  <c r="L278" i="29" s="1"/>
  <c r="P905" i="29"/>
  <c r="J905" i="31"/>
  <c r="L905" i="31" s="1"/>
  <c r="P905" i="31" s="1"/>
  <c r="J801" i="31"/>
  <c r="L801" i="31" s="1"/>
  <c r="P801" i="31" s="1"/>
  <c r="P801" i="29"/>
  <c r="P308" i="28"/>
  <c r="J308" i="29"/>
  <c r="L308" i="29" s="1"/>
  <c r="J961" i="31"/>
  <c r="L961" i="31" s="1"/>
  <c r="P961" i="31" s="1"/>
  <c r="P961" i="29"/>
  <c r="J804" i="31"/>
  <c r="L804" i="31" s="1"/>
  <c r="P804" i="31" s="1"/>
  <c r="P804" i="29"/>
  <c r="P370" i="29"/>
  <c r="J370" i="31"/>
  <c r="L370" i="31" s="1"/>
  <c r="P370" i="31" s="1"/>
  <c r="P667" i="29"/>
  <c r="J667" i="31"/>
  <c r="L667" i="31" s="1"/>
  <c r="P667" i="31" s="1"/>
  <c r="P377" i="29"/>
  <c r="J377" i="31"/>
  <c r="L377" i="31" s="1"/>
  <c r="P377" i="31" s="1"/>
  <c r="J606" i="31"/>
  <c r="L606" i="31" s="1"/>
  <c r="P606" i="31" s="1"/>
  <c r="P606" i="29"/>
  <c r="J800" i="31"/>
  <c r="L800" i="31" s="1"/>
  <c r="P800" i="31" s="1"/>
  <c r="P800" i="29"/>
  <c r="J826" i="31"/>
  <c r="L826" i="31" s="1"/>
  <c r="P826" i="31" s="1"/>
  <c r="P826" i="29"/>
  <c r="P504" i="29"/>
  <c r="J504" i="31"/>
  <c r="L504" i="31" s="1"/>
  <c r="P504" i="31" s="1"/>
  <c r="P376" i="29"/>
  <c r="J376" i="31"/>
  <c r="L376" i="31" s="1"/>
  <c r="P376" i="31" s="1"/>
  <c r="P690" i="29"/>
  <c r="J690" i="31"/>
  <c r="L690" i="31" s="1"/>
  <c r="P690" i="31" s="1"/>
  <c r="J958" i="31"/>
  <c r="L958" i="31" s="1"/>
  <c r="P958" i="31" s="1"/>
  <c r="P958" i="29"/>
  <c r="J183" i="29"/>
  <c r="L183" i="29" s="1"/>
  <c r="P183" i="28"/>
  <c r="P514" i="29"/>
  <c r="J514" i="31"/>
  <c r="L514" i="31" s="1"/>
  <c r="P514" i="31" s="1"/>
  <c r="J352" i="31"/>
  <c r="L352" i="31" s="1"/>
  <c r="P352" i="31" s="1"/>
  <c r="P352" i="29"/>
  <c r="P696" i="29"/>
  <c r="J696" i="31"/>
  <c r="L696" i="31" s="1"/>
  <c r="P696" i="31" s="1"/>
  <c r="J292" i="29"/>
  <c r="L292" i="29" s="1"/>
  <c r="P292" i="28"/>
  <c r="J953" i="31"/>
  <c r="L953" i="31" s="1"/>
  <c r="P953" i="31" s="1"/>
  <c r="P953" i="29"/>
  <c r="P947" i="29"/>
  <c r="J947" i="31"/>
  <c r="L947" i="31" s="1"/>
  <c r="P947" i="31" s="1"/>
  <c r="J436" i="31"/>
  <c r="L436" i="31" s="1"/>
  <c r="P436" i="31" s="1"/>
  <c r="P436" i="29"/>
  <c r="J394" i="31"/>
  <c r="L394" i="31" s="1"/>
  <c r="P394" i="31" s="1"/>
  <c r="P394" i="29"/>
  <c r="J700" i="31"/>
  <c r="L700" i="31" s="1"/>
  <c r="P700" i="31" s="1"/>
  <c r="P700" i="29"/>
  <c r="P950" i="29"/>
  <c r="J950" i="31"/>
  <c r="L950" i="31" s="1"/>
  <c r="P950" i="31" s="1"/>
  <c r="P893" i="29"/>
  <c r="J893" i="31"/>
  <c r="L893" i="31" s="1"/>
  <c r="P893" i="31" s="1"/>
  <c r="P904" i="29"/>
  <c r="J904" i="31"/>
  <c r="L904" i="31" s="1"/>
  <c r="P904" i="31" s="1"/>
  <c r="P588" i="29"/>
  <c r="J588" i="31"/>
  <c r="L588" i="31" s="1"/>
  <c r="P588" i="31" s="1"/>
  <c r="P742" i="29"/>
  <c r="J742" i="31"/>
  <c r="L742" i="31" s="1"/>
  <c r="P742" i="31" s="1"/>
  <c r="P507" i="29"/>
  <c r="J507" i="31"/>
  <c r="L507" i="31" s="1"/>
  <c r="P507" i="31" s="1"/>
  <c r="J281" i="29"/>
  <c r="L281" i="29" s="1"/>
  <c r="P281" i="28"/>
  <c r="J332" i="29"/>
  <c r="L332" i="29" s="1"/>
  <c r="P332" i="28"/>
  <c r="J915" i="31"/>
  <c r="L915" i="31" s="1"/>
  <c r="P915" i="31" s="1"/>
  <c r="P915" i="29"/>
  <c r="J437" i="31"/>
  <c r="L437" i="31" s="1"/>
  <c r="P437" i="31" s="1"/>
  <c r="P437" i="29"/>
  <c r="P625" i="28"/>
  <c r="J625" i="29"/>
  <c r="L625" i="29" s="1"/>
  <c r="P274" i="28"/>
  <c r="J274" i="29"/>
  <c r="L274" i="29" s="1"/>
  <c r="J596" i="31"/>
  <c r="L596" i="31" s="1"/>
  <c r="P596" i="31" s="1"/>
  <c r="P596" i="29"/>
  <c r="J324" i="29"/>
  <c r="L324" i="29" s="1"/>
  <c r="P324" i="28"/>
  <c r="J277" i="29"/>
  <c r="L277" i="29" s="1"/>
  <c r="P277" i="28"/>
  <c r="P544" i="29"/>
  <c r="J544" i="31"/>
  <c r="L544" i="31" s="1"/>
  <c r="P544" i="31" s="1"/>
  <c r="P581" i="29"/>
  <c r="J581" i="31"/>
  <c r="L581" i="31" s="1"/>
  <c r="P581" i="31" s="1"/>
  <c r="P576" i="29"/>
  <c r="J576" i="31"/>
  <c r="L576" i="31" s="1"/>
  <c r="P576" i="31" s="1"/>
  <c r="P892" i="29"/>
  <c r="J892" i="31"/>
  <c r="L892" i="31" s="1"/>
  <c r="P892" i="31" s="1"/>
  <c r="P524" i="29"/>
  <c r="J524" i="31"/>
  <c r="L524" i="31" s="1"/>
  <c r="P524" i="31" s="1"/>
  <c r="P503" i="29"/>
  <c r="J503" i="31"/>
  <c r="L503" i="31" s="1"/>
  <c r="P503" i="31" s="1"/>
  <c r="J365" i="31"/>
  <c r="L365" i="31" s="1"/>
  <c r="P365" i="31" s="1"/>
  <c r="P365" i="29"/>
  <c r="J691" i="31"/>
  <c r="L691" i="31" s="1"/>
  <c r="P691" i="31" s="1"/>
  <c r="P691" i="29"/>
  <c r="J363" i="31"/>
  <c r="L363" i="31" s="1"/>
  <c r="P363" i="31" s="1"/>
  <c r="P363" i="29"/>
  <c r="P202" i="28"/>
  <c r="J202" i="29"/>
  <c r="L202" i="29" s="1"/>
  <c r="P575" i="29"/>
  <c r="J575" i="31"/>
  <c r="L575" i="31" s="1"/>
  <c r="P575" i="31" s="1"/>
  <c r="J229" i="29"/>
  <c r="L229" i="29" s="1"/>
  <c r="P229" i="28"/>
  <c r="P226" i="28"/>
  <c r="J226" i="29"/>
  <c r="L226" i="29" s="1"/>
  <c r="P771" i="29"/>
  <c r="J771" i="31"/>
  <c r="L771" i="31" s="1"/>
  <c r="P771" i="31" s="1"/>
  <c r="J412" i="31"/>
  <c r="L412" i="31" s="1"/>
  <c r="P412" i="31" s="1"/>
  <c r="P412" i="29"/>
  <c r="J409" i="31"/>
  <c r="L409" i="31" s="1"/>
  <c r="P409" i="31" s="1"/>
  <c r="P409" i="29"/>
  <c r="J256" i="29"/>
  <c r="L256" i="29" s="1"/>
  <c r="P256" i="28"/>
  <c r="P562" i="29"/>
  <c r="J562" i="31"/>
  <c r="L562" i="31" s="1"/>
  <c r="P562" i="31" s="1"/>
  <c r="J330" i="29"/>
  <c r="L330" i="29" s="1"/>
  <c r="P330" i="28"/>
  <c r="J299" i="29"/>
  <c r="L299" i="29" s="1"/>
  <c r="P299" i="28"/>
  <c r="P537" i="29"/>
  <c r="J537" i="31"/>
  <c r="L537" i="31" s="1"/>
  <c r="P537" i="31" s="1"/>
  <c r="P932" i="29"/>
  <c r="J932" i="31"/>
  <c r="L932" i="31" s="1"/>
  <c r="P932" i="31" s="1"/>
  <c r="P546" i="29"/>
  <c r="J546" i="31"/>
  <c r="L546" i="31" s="1"/>
  <c r="P546" i="31" s="1"/>
  <c r="J554" i="31"/>
  <c r="L554" i="31" s="1"/>
  <c r="P554" i="31" s="1"/>
  <c r="P554" i="29"/>
  <c r="P593" i="28"/>
  <c r="J593" i="29"/>
  <c r="L593" i="29" s="1"/>
  <c r="P532" i="29"/>
  <c r="J532" i="31"/>
  <c r="L532" i="31" s="1"/>
  <c r="P532" i="31" s="1"/>
  <c r="P878" i="29"/>
  <c r="J878" i="31"/>
  <c r="L878" i="31" s="1"/>
  <c r="P878" i="31" s="1"/>
  <c r="P917" i="29"/>
  <c r="J917" i="31"/>
  <c r="L917" i="31" s="1"/>
  <c r="P917" i="31" s="1"/>
  <c r="J668" i="31"/>
  <c r="L668" i="31" s="1"/>
  <c r="P668" i="31" s="1"/>
  <c r="P668" i="29"/>
  <c r="P920" i="29"/>
  <c r="J920" i="31"/>
  <c r="L920" i="31" s="1"/>
  <c r="P920" i="31" s="1"/>
  <c r="J968" i="31"/>
  <c r="L968" i="31" s="1"/>
  <c r="P968" i="31" s="1"/>
  <c r="P968" i="29"/>
  <c r="J323" i="29"/>
  <c r="L323" i="29" s="1"/>
  <c r="P323" i="28"/>
  <c r="J253" i="29"/>
  <c r="L253" i="29" s="1"/>
  <c r="P253" i="28"/>
  <c r="P715" i="29"/>
  <c r="J715" i="31"/>
  <c r="L715" i="31" s="1"/>
  <c r="P715" i="31" s="1"/>
  <c r="P731" i="29"/>
  <c r="J731" i="31"/>
  <c r="L731" i="31" s="1"/>
  <c r="P731" i="31" s="1"/>
  <c r="P831" i="29"/>
  <c r="J831" i="31"/>
  <c r="L831" i="31" s="1"/>
  <c r="P831" i="31" s="1"/>
  <c r="P428" i="29"/>
  <c r="J428" i="31"/>
  <c r="L428" i="31" s="1"/>
  <c r="P428" i="31" s="1"/>
  <c r="J710" i="31"/>
  <c r="L710" i="31" s="1"/>
  <c r="P710" i="31" s="1"/>
  <c r="P710" i="29"/>
  <c r="P871" i="29"/>
  <c r="J871" i="31"/>
  <c r="L871" i="31" s="1"/>
  <c r="P871" i="31" s="1"/>
  <c r="P760" i="29"/>
  <c r="J760" i="31"/>
  <c r="L760" i="31" s="1"/>
  <c r="P760" i="31" s="1"/>
  <c r="J333" i="29"/>
  <c r="L333" i="29" s="1"/>
  <c r="P333" i="28"/>
  <c r="J411" i="31"/>
  <c r="L411" i="31" s="1"/>
  <c r="P411" i="31" s="1"/>
  <c r="P411" i="29"/>
  <c r="P651" i="29"/>
  <c r="J651" i="31"/>
  <c r="L651" i="31" s="1"/>
  <c r="P651" i="31" s="1"/>
  <c r="J181" i="29"/>
  <c r="L181" i="29" s="1"/>
  <c r="P181" i="28"/>
  <c r="P561" i="28"/>
  <c r="J561" i="29"/>
  <c r="L561" i="29" s="1"/>
  <c r="P481" i="29"/>
  <c r="J481" i="31"/>
  <c r="L481" i="31" s="1"/>
  <c r="P481" i="31" s="1"/>
  <c r="J887" i="31"/>
  <c r="L887" i="31" s="1"/>
  <c r="P887" i="31" s="1"/>
  <c r="P887" i="29"/>
  <c r="P733" i="29"/>
  <c r="J733" i="31"/>
  <c r="L733" i="31" s="1"/>
  <c r="P733" i="31" s="1"/>
  <c r="P823" i="29"/>
  <c r="J823" i="31"/>
  <c r="L823" i="31" s="1"/>
  <c r="P823" i="31" s="1"/>
  <c r="P549" i="29"/>
  <c r="J549" i="31"/>
  <c r="L549" i="31" s="1"/>
  <c r="P549" i="31" s="1"/>
  <c r="P241" i="28"/>
  <c r="J241" i="29"/>
  <c r="L241" i="29" s="1"/>
  <c r="P723" i="29"/>
  <c r="J723" i="31"/>
  <c r="L723" i="31" s="1"/>
  <c r="P723" i="31" s="1"/>
  <c r="J526" i="31"/>
  <c r="L526" i="31" s="1"/>
  <c r="P526" i="31" s="1"/>
  <c r="P526" i="29"/>
  <c r="P956" i="29"/>
  <c r="J956" i="31"/>
  <c r="L956" i="31" s="1"/>
  <c r="P956" i="31" s="1"/>
  <c r="J325" i="29"/>
  <c r="L325" i="29" s="1"/>
  <c r="P325" i="28"/>
  <c r="J910" i="31"/>
  <c r="L910" i="31" s="1"/>
  <c r="P910" i="31" s="1"/>
  <c r="P910" i="29"/>
  <c r="J235" i="29"/>
  <c r="L235" i="29" s="1"/>
  <c r="P235" i="28"/>
  <c r="P373" i="29"/>
  <c r="J373" i="31"/>
  <c r="L373" i="31" s="1"/>
  <c r="P373" i="31" s="1"/>
  <c r="J802" i="31"/>
  <c r="L802" i="31" s="1"/>
  <c r="P802" i="31" s="1"/>
  <c r="P802" i="29"/>
  <c r="P707" i="29"/>
  <c r="J707" i="31"/>
  <c r="L707" i="31" s="1"/>
  <c r="P707" i="31" s="1"/>
  <c r="J785" i="31"/>
  <c r="L785" i="31" s="1"/>
  <c r="P785" i="31" s="1"/>
  <c r="P785" i="29"/>
  <c r="P535" i="29"/>
  <c r="J535" i="31"/>
  <c r="L535" i="31" s="1"/>
  <c r="P535" i="31" s="1"/>
  <c r="P817" i="29"/>
  <c r="J817" i="31"/>
  <c r="L817" i="31" s="1"/>
  <c r="P817" i="31" s="1"/>
  <c r="P744" i="29"/>
  <c r="J744" i="31"/>
  <c r="L744" i="31" s="1"/>
  <c r="P744" i="31" s="1"/>
  <c r="J273" i="29"/>
  <c r="L273" i="29" s="1"/>
  <c r="P273" i="28"/>
  <c r="P683" i="29"/>
  <c r="J683" i="31"/>
  <c r="L683" i="31" s="1"/>
  <c r="P683" i="31" s="1"/>
  <c r="P540" i="29"/>
  <c r="J540" i="31"/>
  <c r="L540" i="31" s="1"/>
  <c r="P540" i="31" s="1"/>
  <c r="J743" i="31"/>
  <c r="L743" i="31" s="1"/>
  <c r="P743" i="31" s="1"/>
  <c r="P743" i="29"/>
  <c r="J424" i="31"/>
  <c r="L424" i="31" s="1"/>
  <c r="P424" i="31" s="1"/>
  <c r="P424" i="29"/>
  <c r="J415" i="31"/>
  <c r="L415" i="31" s="1"/>
  <c r="P415" i="31" s="1"/>
  <c r="P415" i="29"/>
  <c r="J868" i="31"/>
  <c r="L868" i="31" s="1"/>
  <c r="P868" i="31" s="1"/>
  <c r="P868" i="29"/>
  <c r="P717" i="29"/>
  <c r="J717" i="31"/>
  <c r="L717" i="31" s="1"/>
  <c r="P717" i="31" s="1"/>
  <c r="P907" i="29"/>
  <c r="J907" i="31"/>
  <c r="L907" i="31" s="1"/>
  <c r="P907" i="31" s="1"/>
  <c r="J214" i="29"/>
  <c r="L214" i="29" s="1"/>
  <c r="P214" i="28"/>
  <c r="P648" i="29"/>
  <c r="J648" i="31"/>
  <c r="L648" i="31" s="1"/>
  <c r="P648" i="31" s="1"/>
  <c r="J331" i="29"/>
  <c r="L331" i="29" s="1"/>
  <c r="P331" i="28"/>
  <c r="J190" i="29"/>
  <c r="L190" i="29" s="1"/>
  <c r="P190" i="28"/>
  <c r="J361" i="31"/>
  <c r="L361" i="31" s="1"/>
  <c r="P361" i="31" s="1"/>
  <c r="P361" i="29"/>
  <c r="P465" i="28"/>
  <c r="J465" i="29"/>
  <c r="L465" i="29" s="1"/>
  <c r="P949" i="29"/>
  <c r="J949" i="31"/>
  <c r="L949" i="31" s="1"/>
  <c r="P949" i="31" s="1"/>
  <c r="J343" i="31"/>
  <c r="L343" i="31" s="1"/>
  <c r="P343" i="31" s="1"/>
  <c r="P343" i="29"/>
  <c r="P846" i="29"/>
  <c r="J846" i="31"/>
  <c r="L846" i="31" s="1"/>
  <c r="P846" i="31" s="1"/>
  <c r="J714" i="31"/>
  <c r="L714" i="31" s="1"/>
  <c r="P714" i="31" s="1"/>
  <c r="P714" i="29"/>
  <c r="P967" i="29"/>
  <c r="J967" i="31"/>
  <c r="L967" i="31" s="1"/>
  <c r="P967" i="31" s="1"/>
  <c r="P634" i="29"/>
  <c r="J634" i="31"/>
  <c r="L634" i="31" s="1"/>
  <c r="P634" i="31" s="1"/>
  <c r="J187" i="29"/>
  <c r="L187" i="29" s="1"/>
  <c r="P187" i="28"/>
  <c r="J267" i="29"/>
  <c r="L267" i="29" s="1"/>
  <c r="P267" i="28"/>
  <c r="P812" i="29"/>
  <c r="J812" i="31"/>
  <c r="L812" i="31" s="1"/>
  <c r="P812" i="31" s="1"/>
  <c r="P506" i="29"/>
  <c r="J506" i="31"/>
  <c r="L506" i="31" s="1"/>
  <c r="P506" i="31" s="1"/>
  <c r="J454" i="31"/>
  <c r="L454" i="31" s="1"/>
  <c r="P454" i="31" s="1"/>
  <c r="P454" i="29"/>
  <c r="J286" i="29"/>
  <c r="L286" i="29" s="1"/>
  <c r="P286" i="28"/>
  <c r="P395" i="29"/>
  <c r="J395" i="31"/>
  <c r="L395" i="31" s="1"/>
  <c r="P395" i="31" s="1"/>
  <c r="J713" i="31"/>
  <c r="L713" i="31" s="1"/>
  <c r="P713" i="31" s="1"/>
  <c r="P713" i="29"/>
  <c r="P734" i="29"/>
  <c r="J734" i="31"/>
  <c r="L734" i="31" s="1"/>
  <c r="P734" i="31" s="1"/>
  <c r="P635" i="29"/>
  <c r="J635" i="31"/>
  <c r="L635" i="31" s="1"/>
  <c r="P635" i="31" s="1"/>
  <c r="J599" i="31"/>
  <c r="L599" i="31" s="1"/>
  <c r="P599" i="31" s="1"/>
  <c r="P599" i="29"/>
  <c r="P553" i="29"/>
  <c r="J553" i="31"/>
  <c r="L553" i="31" s="1"/>
  <c r="P553" i="31" s="1"/>
  <c r="P712" i="29"/>
  <c r="J712" i="31"/>
  <c r="L712" i="31" s="1"/>
  <c r="P712" i="31" s="1"/>
  <c r="J288" i="29"/>
  <c r="L288" i="29" s="1"/>
  <c r="P288" i="28"/>
  <c r="J358" i="31"/>
  <c r="L358" i="31" s="1"/>
  <c r="P358" i="31" s="1"/>
  <c r="P358" i="29"/>
  <c r="J443" i="31"/>
  <c r="L443" i="31" s="1"/>
  <c r="P443" i="31" s="1"/>
  <c r="P443" i="29"/>
  <c r="J298" i="29"/>
  <c r="L298" i="29" s="1"/>
  <c r="P298" i="28"/>
  <c r="P498" i="29"/>
  <c r="J498" i="31"/>
  <c r="L498" i="31" s="1"/>
  <c r="P498" i="31" s="1"/>
  <c r="J793" i="31"/>
  <c r="L793" i="31" s="1"/>
  <c r="P793" i="31" s="1"/>
  <c r="P793" i="29"/>
  <c r="J726" i="31"/>
  <c r="L726" i="31" s="1"/>
  <c r="P726" i="31" s="1"/>
  <c r="P726" i="29"/>
  <c r="P379" i="29"/>
  <c r="J379" i="31"/>
  <c r="L379" i="31" s="1"/>
  <c r="P379" i="31" s="1"/>
  <c r="J458" i="31"/>
  <c r="L458" i="31" s="1"/>
  <c r="P458" i="31" s="1"/>
  <c r="P458" i="29"/>
  <c r="P244" i="28"/>
  <c r="J244" i="29"/>
  <c r="L244" i="29" s="1"/>
  <c r="J456" i="31"/>
  <c r="L456" i="31" s="1"/>
  <c r="P456" i="31" s="1"/>
  <c r="P456" i="29"/>
  <c r="J355" i="31"/>
  <c r="L355" i="31" s="1"/>
  <c r="P355" i="31" s="1"/>
  <c r="P355" i="29"/>
  <c r="P383" i="29"/>
  <c r="J383" i="31"/>
  <c r="L383" i="31" s="1"/>
  <c r="P383" i="31" s="1"/>
  <c r="J896" i="31"/>
  <c r="L896" i="31" s="1"/>
  <c r="P896" i="31" s="1"/>
  <c r="P896" i="29"/>
  <c r="J242" i="29"/>
  <c r="L242" i="29" s="1"/>
  <c r="P242" i="28"/>
  <c r="J284" i="29"/>
  <c r="L284" i="29" s="1"/>
  <c r="P284" i="28"/>
  <c r="P285" i="28"/>
  <c r="J285" i="29"/>
  <c r="L285" i="29" s="1"/>
  <c r="P255" i="28"/>
  <c r="J255" i="29"/>
  <c r="L255" i="29" s="1"/>
  <c r="J452" i="31"/>
  <c r="L452" i="31" s="1"/>
  <c r="P452" i="31" s="1"/>
  <c r="P452" i="29"/>
  <c r="P380" i="29"/>
  <c r="J380" i="31"/>
  <c r="L380" i="31" s="1"/>
  <c r="P380" i="31" s="1"/>
  <c r="P877" i="29"/>
  <c r="J877" i="31"/>
  <c r="L877" i="31" s="1"/>
  <c r="P877" i="31" s="1"/>
  <c r="J283" i="29"/>
  <c r="L283" i="29" s="1"/>
  <c r="P283" i="28"/>
  <c r="J666" i="31"/>
  <c r="L666" i="31" s="1"/>
  <c r="P666" i="31" s="1"/>
  <c r="P666" i="29"/>
  <c r="P251" i="28"/>
  <c r="J251" i="29"/>
  <c r="L251" i="29" s="1"/>
  <c r="J809" i="31"/>
  <c r="L809" i="31" s="1"/>
  <c r="P809" i="31" s="1"/>
  <c r="P809" i="29"/>
  <c r="J337" i="29"/>
  <c r="L337" i="29" s="1"/>
  <c r="P337" i="28"/>
  <c r="P638" i="29"/>
  <c r="J638" i="31"/>
  <c r="L638" i="31" s="1"/>
  <c r="P638" i="31" s="1"/>
  <c r="J261" i="29"/>
  <c r="L261" i="29" s="1"/>
  <c r="P261" i="28"/>
  <c r="P401" i="28"/>
  <c r="J401" i="29"/>
  <c r="L401" i="29" s="1"/>
  <c r="J829" i="31"/>
  <c r="L829" i="31" s="1"/>
  <c r="P829" i="31" s="1"/>
  <c r="P829" i="29"/>
  <c r="J806" i="31"/>
  <c r="L806" i="31" s="1"/>
  <c r="P806" i="31" s="1"/>
  <c r="P806" i="29"/>
  <c r="J662" i="31"/>
  <c r="L662" i="31" s="1"/>
  <c r="P662" i="31" s="1"/>
  <c r="P662" i="29"/>
  <c r="J216" i="29"/>
  <c r="L216" i="29" s="1"/>
  <c r="P216" i="28"/>
  <c r="J444" i="31"/>
  <c r="L444" i="31" s="1"/>
  <c r="P444" i="31" s="1"/>
  <c r="P444" i="29"/>
  <c r="P663" i="29"/>
  <c r="J663" i="31"/>
  <c r="L663" i="31" s="1"/>
  <c r="P663" i="31" s="1"/>
  <c r="P636" i="29"/>
  <c r="J636" i="31"/>
  <c r="L636" i="31" s="1"/>
  <c r="P636" i="31" s="1"/>
  <c r="J289" i="29"/>
  <c r="L289" i="29" s="1"/>
  <c r="P289" i="28"/>
  <c r="P578" i="29"/>
  <c r="J578" i="31"/>
  <c r="L578" i="31" s="1"/>
  <c r="P578" i="31" s="1"/>
  <c r="J729" i="31"/>
  <c r="L729" i="31" s="1"/>
  <c r="P729" i="31" s="1"/>
  <c r="P729" i="29"/>
  <c r="J824" i="31"/>
  <c r="L824" i="31" s="1"/>
  <c r="P824" i="31" s="1"/>
  <c r="P824" i="29"/>
  <c r="J224" i="29"/>
  <c r="L224" i="29" s="1"/>
  <c r="P224" i="28"/>
  <c r="J791" i="31"/>
  <c r="L791" i="31" s="1"/>
  <c r="P791" i="31" s="1"/>
  <c r="P791" i="29"/>
  <c r="P881" i="29"/>
  <c r="J881" i="31"/>
  <c r="L881" i="31" s="1"/>
  <c r="P881" i="31" s="1"/>
  <c r="J786" i="31"/>
  <c r="L786" i="31" s="1"/>
  <c r="P786" i="31" s="1"/>
  <c r="P786" i="29"/>
  <c r="P422" i="29"/>
  <c r="J422" i="31"/>
  <c r="L422" i="31" s="1"/>
  <c r="P422" i="31" s="1"/>
  <c r="J673" i="31"/>
  <c r="L673" i="31" s="1"/>
  <c r="P673" i="31" s="1"/>
  <c r="P673" i="29"/>
  <c r="J189" i="29"/>
  <c r="L189" i="29" s="1"/>
  <c r="P189" i="28"/>
  <c r="J682" i="31"/>
  <c r="L682" i="31" s="1"/>
  <c r="P682" i="31" s="1"/>
  <c r="P682" i="29"/>
  <c r="J307" i="29"/>
  <c r="L307" i="29" s="1"/>
  <c r="P307" i="28"/>
  <c r="P939" i="29"/>
  <c r="J939" i="31"/>
  <c r="L939" i="31" s="1"/>
  <c r="P939" i="31" s="1"/>
  <c r="J721" i="31"/>
  <c r="L721" i="31" s="1"/>
  <c r="P721" i="31" s="1"/>
  <c r="P721" i="29"/>
  <c r="J209" i="29"/>
  <c r="L209" i="29" s="1"/>
  <c r="P209" i="28"/>
  <c r="J231" i="29"/>
  <c r="L231" i="29" s="1"/>
  <c r="P231" i="28"/>
  <c r="J410" i="31"/>
  <c r="L410" i="31" s="1"/>
  <c r="P410" i="31" s="1"/>
  <c r="P410" i="29"/>
  <c r="P858" i="29"/>
  <c r="J858" i="31"/>
  <c r="L858" i="31" s="1"/>
  <c r="P858" i="31" s="1"/>
  <c r="P866" i="29"/>
  <c r="J866" i="31"/>
  <c r="L866" i="31" s="1"/>
  <c r="P866" i="31" s="1"/>
  <c r="P767" i="29"/>
  <c r="J767" i="31"/>
  <c r="L767" i="31" s="1"/>
  <c r="P767" i="31" s="1"/>
  <c r="P930" i="29"/>
  <c r="J930" i="31"/>
  <c r="L930" i="31" s="1"/>
  <c r="P930" i="31" s="1"/>
  <c r="J223" i="29"/>
  <c r="L223" i="29" s="1"/>
  <c r="P223" i="28"/>
  <c r="J615" i="31"/>
  <c r="L615" i="31" s="1"/>
  <c r="P615" i="31" s="1"/>
  <c r="P615" i="29"/>
  <c r="P628" i="29"/>
  <c r="J628" i="31"/>
  <c r="L628" i="31" s="1"/>
  <c r="P628" i="31" s="1"/>
  <c r="J184" i="29"/>
  <c r="L184" i="29" s="1"/>
  <c r="P184" i="28"/>
  <c r="J488" i="31"/>
  <c r="L488" i="31" s="1"/>
  <c r="P488" i="31" s="1"/>
  <c r="P488" i="29"/>
  <c r="P466" i="29"/>
  <c r="J466" i="31"/>
  <c r="L466" i="31" s="1"/>
  <c r="P466" i="31" s="1"/>
  <c r="J704" i="31"/>
  <c r="L704" i="31" s="1"/>
  <c r="P704" i="31" s="1"/>
  <c r="P704" i="29"/>
  <c r="J230" i="29"/>
  <c r="L230" i="29" s="1"/>
  <c r="P230" i="28"/>
  <c r="P426" i="29"/>
  <c r="J426" i="31"/>
  <c r="L426" i="31" s="1"/>
  <c r="P426" i="31" s="1"/>
  <c r="P864" i="29"/>
  <c r="J864" i="31"/>
  <c r="L864" i="31" s="1"/>
  <c r="P864" i="31" s="1"/>
  <c r="P865" i="29"/>
  <c r="J865" i="31"/>
  <c r="L865" i="31" s="1"/>
  <c r="P865" i="31" s="1"/>
  <c r="J250" i="29"/>
  <c r="L250" i="29" s="1"/>
  <c r="P250" i="28"/>
  <c r="P468" i="29"/>
  <c r="J468" i="31"/>
  <c r="L468" i="31" s="1"/>
  <c r="P468" i="31" s="1"/>
  <c r="J724" i="31"/>
  <c r="L724" i="31" s="1"/>
  <c r="P724" i="31" s="1"/>
  <c r="P724" i="29"/>
  <c r="P558" i="29"/>
  <c r="J558" i="31"/>
  <c r="L558" i="31" s="1"/>
  <c r="P558" i="31" s="1"/>
  <c r="P509" i="29"/>
  <c r="J509" i="31"/>
  <c r="L509" i="31" s="1"/>
  <c r="P509" i="31" s="1"/>
  <c r="P622" i="29"/>
  <c r="J622" i="31"/>
  <c r="L622" i="31" s="1"/>
  <c r="P622" i="31" s="1"/>
  <c r="P530" i="29"/>
  <c r="J530" i="31"/>
  <c r="L530" i="31" s="1"/>
  <c r="P530" i="31" s="1"/>
  <c r="J594" i="31"/>
  <c r="L594" i="31" s="1"/>
  <c r="P594" i="31" s="1"/>
  <c r="P594" i="29"/>
  <c r="P745" i="29"/>
  <c r="J745" i="31"/>
  <c r="L745" i="31" s="1"/>
  <c r="P745" i="31" s="1"/>
  <c r="J677" i="31"/>
  <c r="L677" i="31" s="1"/>
  <c r="P677" i="31" s="1"/>
  <c r="P677" i="29"/>
  <c r="P827" i="29"/>
  <c r="J827" i="31"/>
  <c r="L827" i="31" s="1"/>
  <c r="P827" i="31" s="1"/>
  <c r="J185" i="29"/>
  <c r="L185" i="29" s="1"/>
  <c r="P185" i="28"/>
  <c r="P579" i="29"/>
  <c r="J579" i="31"/>
  <c r="L579" i="31" s="1"/>
  <c r="P579" i="31" s="1"/>
  <c r="J177" i="29"/>
  <c r="L177" i="29" s="1"/>
  <c r="P177" i="28"/>
  <c r="P541" i="29"/>
  <c r="J541" i="31"/>
  <c r="L541" i="31" s="1"/>
  <c r="P541" i="31" s="1"/>
  <c r="P418" i="29"/>
  <c r="J418" i="31"/>
  <c r="L418" i="31" s="1"/>
  <c r="P418" i="31" s="1"/>
  <c r="P686" i="29"/>
  <c r="J686" i="31"/>
  <c r="L686" i="31" s="1"/>
  <c r="P686" i="31" s="1"/>
  <c r="P485" i="29"/>
  <c r="J485" i="31"/>
  <c r="L485" i="31" s="1"/>
  <c r="P485" i="31" s="1"/>
  <c r="P539" i="29"/>
  <c r="J539" i="31"/>
  <c r="L539" i="31" s="1"/>
  <c r="P539" i="31" s="1"/>
  <c r="J818" i="31"/>
  <c r="L818" i="31" s="1"/>
  <c r="P818" i="31" s="1"/>
  <c r="P818" i="29"/>
  <c r="P563" i="29"/>
  <c r="J563" i="31"/>
  <c r="L563" i="31" s="1"/>
  <c r="P563" i="31" s="1"/>
  <c r="P474" i="29"/>
  <c r="J474" i="31"/>
  <c r="L474" i="31" s="1"/>
  <c r="P474" i="31" s="1"/>
  <c r="P854" i="29"/>
  <c r="J854" i="31"/>
  <c r="L854" i="31" s="1"/>
  <c r="P854" i="31" s="1"/>
  <c r="P856" i="29"/>
  <c r="J856" i="31"/>
  <c r="L856" i="31" s="1"/>
  <c r="P856" i="31" s="1"/>
  <c r="J197" i="29"/>
  <c r="L197" i="29" s="1"/>
  <c r="P197" i="28"/>
  <c r="P427" i="29"/>
  <c r="J427" i="31"/>
  <c r="L427" i="31" s="1"/>
  <c r="P427" i="31" s="1"/>
  <c r="P862" i="29"/>
  <c r="J862" i="31"/>
  <c r="L862" i="31" s="1"/>
  <c r="P862" i="31" s="1"/>
  <c r="P918" i="29"/>
  <c r="J918" i="31"/>
  <c r="L918" i="31" s="1"/>
  <c r="P918" i="31" s="1"/>
  <c r="P654" i="29"/>
  <c r="J654" i="31"/>
  <c r="L654" i="31" s="1"/>
  <c r="P654" i="31" s="1"/>
  <c r="P205" i="28"/>
  <c r="J205" i="29"/>
  <c r="L205" i="29" s="1"/>
  <c r="J345" i="31"/>
  <c r="L345" i="31" s="1"/>
  <c r="P345" i="31" s="1"/>
  <c r="P345" i="29"/>
  <c r="J790" i="31"/>
  <c r="L790" i="31" s="1"/>
  <c r="P790" i="31" s="1"/>
  <c r="P790" i="29"/>
  <c r="P386" i="29"/>
  <c r="J386" i="31"/>
  <c r="L386" i="31" s="1"/>
  <c r="P386" i="31" s="1"/>
  <c r="P627" i="29"/>
  <c r="J627" i="31"/>
  <c r="L627" i="31" s="1"/>
  <c r="P627" i="31" s="1"/>
  <c r="J604" i="31"/>
  <c r="L604" i="31" s="1"/>
  <c r="P604" i="31" s="1"/>
  <c r="P604" i="29"/>
  <c r="P619" i="29"/>
  <c r="J619" i="31"/>
  <c r="L619" i="31" s="1"/>
  <c r="P619" i="31" s="1"/>
  <c r="J701" i="31"/>
  <c r="L701" i="31" s="1"/>
  <c r="P701" i="31" s="1"/>
  <c r="P701" i="29"/>
  <c r="J194" i="29"/>
  <c r="L194" i="29" s="1"/>
  <c r="P194" i="28"/>
  <c r="P630" i="29"/>
  <c r="J630" i="31"/>
  <c r="L630" i="31" s="1"/>
  <c r="P630" i="31" s="1"/>
  <c r="P472" i="29"/>
  <c r="J472" i="31"/>
  <c r="L472" i="31" s="1"/>
  <c r="P472" i="31" s="1"/>
  <c r="P737" i="29"/>
  <c r="J737" i="31"/>
  <c r="L737" i="31" s="1"/>
  <c r="P737" i="31" s="1"/>
  <c r="P971" i="29"/>
  <c r="J971" i="31"/>
  <c r="L971" i="31" s="1"/>
  <c r="P971" i="31" s="1"/>
  <c r="J280" i="29"/>
  <c r="L280" i="29" s="1"/>
  <c r="P280" i="28"/>
  <c r="P835" i="29"/>
  <c r="J835" i="31"/>
  <c r="L835" i="31" s="1"/>
  <c r="P835" i="31" s="1"/>
  <c r="P890" i="29"/>
  <c r="J890" i="31"/>
  <c r="L890" i="31" s="1"/>
  <c r="P890" i="31" s="1"/>
  <c r="P966" i="29"/>
  <c r="J966" i="31"/>
  <c r="L966" i="31" s="1"/>
  <c r="P966" i="31" s="1"/>
  <c r="J369" i="29"/>
  <c r="L369" i="29" s="1"/>
  <c r="P369" i="28"/>
  <c r="J249" i="29"/>
  <c r="L249" i="29" s="1"/>
  <c r="P249" i="28"/>
  <c r="J349" i="31"/>
  <c r="L349" i="31" s="1"/>
  <c r="P349" i="31" s="1"/>
  <c r="P349" i="29"/>
  <c r="J434" i="31"/>
  <c r="L434" i="31" s="1"/>
  <c r="P434" i="31" s="1"/>
  <c r="P434" i="29"/>
  <c r="P889" i="29"/>
  <c r="J889" i="31"/>
  <c r="L889" i="31" s="1"/>
  <c r="P889" i="31" s="1"/>
  <c r="J356" i="31"/>
  <c r="L356" i="31" s="1"/>
  <c r="P356" i="31" s="1"/>
  <c r="P356" i="29"/>
  <c r="J657" i="29"/>
  <c r="L657" i="29" s="1"/>
  <c r="P657" i="28"/>
  <c r="J497" i="29"/>
  <c r="L497" i="29" s="1"/>
  <c r="P497" i="28"/>
  <c r="P640" i="29"/>
  <c r="J640" i="31"/>
  <c r="L640" i="31" s="1"/>
  <c r="P640" i="31" s="1"/>
  <c r="J810" i="31"/>
  <c r="L810" i="31" s="1"/>
  <c r="P810" i="31" s="1"/>
  <c r="P810" i="29"/>
  <c r="J246" i="29"/>
  <c r="L246" i="29" s="1"/>
  <c r="P246" i="28"/>
  <c r="P946" i="29"/>
  <c r="J946" i="31"/>
  <c r="L946" i="31" s="1"/>
  <c r="P946" i="31" s="1"/>
  <c r="P590" i="29"/>
  <c r="J590" i="31"/>
  <c r="L590" i="31" s="1"/>
  <c r="P590" i="31" s="1"/>
  <c r="P479" i="29"/>
  <c r="J479" i="31"/>
  <c r="L479" i="31" s="1"/>
  <c r="P479" i="31" s="1"/>
  <c r="J354" i="31"/>
  <c r="L354" i="31" s="1"/>
  <c r="P354" i="31" s="1"/>
  <c r="P354" i="29"/>
  <c r="J665" i="31"/>
  <c r="L665" i="31" s="1"/>
  <c r="P665" i="31" s="1"/>
  <c r="P665" i="29"/>
  <c r="J869" i="31"/>
  <c r="L869" i="31" s="1"/>
  <c r="P869" i="31" s="1"/>
  <c r="P869" i="29"/>
  <c r="P695" i="29"/>
  <c r="J695" i="31"/>
  <c r="L695" i="31" s="1"/>
  <c r="P695" i="31" s="1"/>
  <c r="J178" i="29"/>
  <c r="L178" i="29" s="1"/>
  <c r="P178" i="28"/>
  <c r="J344" i="31"/>
  <c r="L344" i="31" s="1"/>
  <c r="P344" i="31" s="1"/>
  <c r="P344" i="29"/>
  <c r="P572" i="29"/>
  <c r="J572" i="31"/>
  <c r="L572" i="31" s="1"/>
  <c r="P572" i="31" s="1"/>
  <c r="P328" i="28"/>
  <c r="J328" i="29"/>
  <c r="L328" i="29" s="1"/>
  <c r="J788" i="31"/>
  <c r="L788" i="31" s="1"/>
  <c r="P788" i="31" s="1"/>
  <c r="P788" i="29"/>
  <c r="J557" i="31"/>
  <c r="L557" i="31" s="1"/>
  <c r="P557" i="31" s="1"/>
  <c r="P557" i="29"/>
  <c r="P811" i="29"/>
  <c r="J811" i="31"/>
  <c r="L811" i="31" s="1"/>
  <c r="P811" i="31" s="1"/>
  <c r="J269" i="29"/>
  <c r="L269" i="29" s="1"/>
  <c r="P269" i="28"/>
  <c r="P830" i="29"/>
  <c r="J830" i="31"/>
  <c r="L830" i="31" s="1"/>
  <c r="P830" i="31" s="1"/>
  <c r="P633" i="29"/>
  <c r="J633" i="31"/>
  <c r="L633" i="31" s="1"/>
  <c r="P633" i="31" s="1"/>
  <c r="J898" i="31"/>
  <c r="L898" i="31" s="1"/>
  <c r="P898" i="31" s="1"/>
  <c r="P898" i="29"/>
  <c r="P970" i="29"/>
  <c r="J970" i="31"/>
  <c r="L970" i="31" s="1"/>
  <c r="P970" i="31" s="1"/>
  <c r="P381" i="29"/>
  <c r="J381" i="31"/>
  <c r="L381" i="31" s="1"/>
  <c r="P381" i="31" s="1"/>
  <c r="P738" i="29"/>
  <c r="J738" i="31"/>
  <c r="L738" i="31" s="1"/>
  <c r="P738" i="31" s="1"/>
  <c r="J204" i="29"/>
  <c r="L204" i="29" s="1"/>
  <c r="P204" i="28"/>
  <c r="J245" i="29"/>
  <c r="L245" i="29" s="1"/>
  <c r="P245" i="28"/>
  <c r="P397" i="29"/>
  <c r="J397" i="31"/>
  <c r="L397" i="31" s="1"/>
  <c r="P397" i="31" s="1"/>
  <c r="J678" i="31"/>
  <c r="L678" i="31" s="1"/>
  <c r="P678" i="31" s="1"/>
  <c r="P678" i="29"/>
  <c r="J294" i="29"/>
  <c r="L294" i="29" s="1"/>
  <c r="P294" i="28"/>
  <c r="P548" i="29"/>
  <c r="J548" i="31"/>
  <c r="L548" i="31" s="1"/>
  <c r="P548" i="31" s="1"/>
  <c r="J302" i="29"/>
  <c r="L302" i="29" s="1"/>
  <c r="P302" i="28"/>
  <c r="J439" i="31"/>
  <c r="L439" i="31" s="1"/>
  <c r="P439" i="31" s="1"/>
  <c r="P439" i="29"/>
  <c r="J406" i="31"/>
  <c r="L406" i="31" s="1"/>
  <c r="P406" i="31" s="1"/>
  <c r="P406" i="29"/>
  <c r="P605" i="29"/>
  <c r="J605" i="31"/>
  <c r="L605" i="31" s="1"/>
  <c r="P605" i="31" s="1"/>
  <c r="J301" i="29"/>
  <c r="L301" i="29" s="1"/>
  <c r="P301" i="28"/>
  <c r="P564" i="29"/>
  <c r="J564" i="31"/>
  <c r="L564" i="31" s="1"/>
  <c r="P564" i="31" s="1"/>
  <c r="J186" i="29"/>
  <c r="L186" i="29" s="1"/>
  <c r="P186" i="28"/>
  <c r="P568" i="29"/>
  <c r="J568" i="31"/>
  <c r="L568" i="31" s="1"/>
  <c r="P568" i="31" s="1"/>
  <c r="J306" i="29"/>
  <c r="L306" i="29" s="1"/>
  <c r="P306" i="28"/>
  <c r="P841" i="29"/>
  <c r="J841" i="31"/>
  <c r="L841" i="31" s="1"/>
  <c r="P841" i="31" s="1"/>
  <c r="P974" i="29"/>
  <c r="J974" i="31"/>
  <c r="L974" i="31" s="1"/>
  <c r="P974" i="31" s="1"/>
  <c r="P525" i="29"/>
  <c r="J525" i="31"/>
  <c r="L525" i="31" s="1"/>
  <c r="P525" i="31" s="1"/>
  <c r="P217" i="28"/>
  <c r="J217" i="29"/>
  <c r="L217" i="29" s="1"/>
  <c r="P473" i="29"/>
  <c r="J473" i="31"/>
  <c r="L473" i="31" s="1"/>
  <c r="P473" i="31" s="1"/>
  <c r="J212" i="29"/>
  <c r="L212" i="29" s="1"/>
  <c r="P212" i="28"/>
  <c r="P378" i="29"/>
  <c r="J378" i="31"/>
  <c r="L378" i="31" s="1"/>
  <c r="P378" i="31" s="1"/>
  <c r="J728" i="31"/>
  <c r="L728" i="31" s="1"/>
  <c r="P728" i="31" s="1"/>
  <c r="P728" i="29"/>
  <c r="P420" i="29"/>
  <c r="J420" i="31"/>
  <c r="L420" i="31" s="1"/>
  <c r="P420" i="31" s="1"/>
  <c r="J886" i="31"/>
  <c r="L886" i="31" s="1"/>
  <c r="P886" i="31" s="1"/>
  <c r="P886" i="29"/>
  <c r="P693" i="29"/>
  <c r="J693" i="31"/>
  <c r="L693" i="31" s="1"/>
  <c r="P693" i="31" s="1"/>
  <c r="P645" i="29"/>
  <c r="J645" i="31"/>
  <c r="L645" i="31" s="1"/>
  <c r="P645" i="31" s="1"/>
  <c r="P475" i="29"/>
  <c r="J475" i="31"/>
  <c r="L475" i="31" s="1"/>
  <c r="P475" i="31" s="1"/>
  <c r="J258" i="29"/>
  <c r="L258" i="29" s="1"/>
  <c r="P258" i="28"/>
  <c r="P521" i="29"/>
  <c r="J521" i="31"/>
  <c r="L521" i="31" s="1"/>
  <c r="P521" i="31" s="1"/>
  <c r="J403" i="31"/>
  <c r="L403" i="31" s="1"/>
  <c r="P403" i="31" s="1"/>
  <c r="P403" i="29"/>
  <c r="P773" i="29"/>
  <c r="J773" i="31"/>
  <c r="L773" i="31" s="1"/>
  <c r="P773" i="31" s="1"/>
  <c r="P906" i="29"/>
  <c r="J906" i="31"/>
  <c r="L906" i="31" s="1"/>
  <c r="P906" i="31" s="1"/>
  <c r="J884" i="31"/>
  <c r="L884" i="31" s="1"/>
  <c r="P884" i="31" s="1"/>
  <c r="P884" i="29"/>
  <c r="J850" i="31"/>
  <c r="L850" i="31" s="1"/>
  <c r="P850" i="31" s="1"/>
  <c r="P850" i="29"/>
  <c r="J787" i="31"/>
  <c r="L787" i="31" s="1"/>
  <c r="P787" i="31" s="1"/>
  <c r="P787" i="29"/>
  <c r="J407" i="31"/>
  <c r="L407" i="31" s="1"/>
  <c r="P407" i="31" s="1"/>
  <c r="P407" i="29"/>
  <c r="J805" i="31"/>
  <c r="L805" i="31" s="1"/>
  <c r="P805" i="31" s="1"/>
  <c r="P805" i="29"/>
  <c r="P679" i="29"/>
  <c r="J679" i="31"/>
  <c r="L679" i="31" s="1"/>
  <c r="P679" i="31" s="1"/>
  <c r="P859" i="29"/>
  <c r="J859" i="31"/>
  <c r="L859" i="31" s="1"/>
  <c r="P859" i="31" s="1"/>
  <c r="P429" i="29"/>
  <c r="J429" i="31"/>
  <c r="L429" i="31" s="1"/>
  <c r="P429" i="31" s="1"/>
  <c r="J598" i="31"/>
  <c r="L598" i="31" s="1"/>
  <c r="P598" i="31" s="1"/>
  <c r="P598" i="29"/>
  <c r="J722" i="31"/>
  <c r="L722" i="31" s="1"/>
  <c r="P722" i="31" s="1"/>
  <c r="P722" i="29"/>
  <c r="P675" i="29"/>
  <c r="J675" i="31"/>
  <c r="L675" i="31" s="1"/>
  <c r="P675" i="31" s="1"/>
  <c r="J680" i="31"/>
  <c r="L680" i="31" s="1"/>
  <c r="P680" i="31" s="1"/>
  <c r="P680" i="29"/>
  <c r="P766" i="29"/>
  <c r="J766" i="31"/>
  <c r="L766" i="31" s="1"/>
  <c r="P766" i="31" s="1"/>
  <c r="P780" i="29"/>
  <c r="J780" i="31"/>
  <c r="L780" i="31" s="1"/>
  <c r="P780" i="31" s="1"/>
  <c r="J647" i="31"/>
  <c r="L647" i="31" s="1"/>
  <c r="P647" i="31" s="1"/>
  <c r="P647" i="29"/>
  <c r="P857" i="29"/>
  <c r="J857" i="31"/>
  <c r="L857" i="31" s="1"/>
  <c r="P857" i="31" s="1"/>
  <c r="J192" i="29"/>
  <c r="L192" i="29" s="1"/>
  <c r="P192" i="28"/>
  <c r="P555" i="29"/>
  <c r="J555" i="31"/>
  <c r="L555" i="31" s="1"/>
  <c r="P555" i="31" s="1"/>
  <c r="P694" i="29"/>
  <c r="J694" i="31"/>
  <c r="L694" i="31" s="1"/>
  <c r="P694" i="31" s="1"/>
  <c r="P689" i="29"/>
  <c r="J689" i="31"/>
  <c r="L689" i="31" s="1"/>
  <c r="P689" i="31" s="1"/>
  <c r="P603" i="29"/>
  <c r="J603" i="31"/>
  <c r="L603" i="31" s="1"/>
  <c r="P603" i="31" s="1"/>
  <c r="P925" i="29"/>
  <c r="J925" i="31"/>
  <c r="L925" i="31" s="1"/>
  <c r="P925" i="31" s="1"/>
  <c r="P849" i="29"/>
  <c r="J849" i="31"/>
  <c r="L849" i="31" s="1"/>
  <c r="P849" i="31" s="1"/>
  <c r="P741" i="29"/>
  <c r="J741" i="31"/>
  <c r="L741" i="31" s="1"/>
  <c r="P741" i="31" s="1"/>
  <c r="J227" i="29"/>
  <c r="L227" i="29" s="1"/>
  <c r="P227" i="28"/>
  <c r="P775" i="29"/>
  <c r="J775" i="31"/>
  <c r="L775" i="31" s="1"/>
  <c r="P775" i="31" s="1"/>
  <c r="P727" i="29"/>
  <c r="J727" i="31"/>
  <c r="L727" i="31" s="1"/>
  <c r="P727" i="31" s="1"/>
  <c r="J338" i="31"/>
  <c r="L338" i="31" s="1"/>
  <c r="P338" i="31" s="1"/>
  <c r="P338" i="29"/>
  <c r="P643" i="29"/>
  <c r="J643" i="31"/>
  <c r="L643" i="31" s="1"/>
  <c r="P643" i="31" s="1"/>
  <c r="P781" i="29"/>
  <c r="J781" i="31"/>
  <c r="L781" i="31" s="1"/>
  <c r="P781" i="31" s="1"/>
  <c r="J612" i="31"/>
  <c r="L612" i="31" s="1"/>
  <c r="P612" i="31" s="1"/>
  <c r="P612" i="29"/>
  <c r="P586" i="29"/>
  <c r="J586" i="31"/>
  <c r="L586" i="31" s="1"/>
  <c r="P586" i="31" s="1"/>
  <c r="P671" i="29"/>
  <c r="J671" i="31"/>
  <c r="L671" i="31" s="1"/>
  <c r="P671" i="31" s="1"/>
  <c r="P746" i="29"/>
  <c r="J746" i="31"/>
  <c r="L746" i="31" s="1"/>
  <c r="P746" i="31" s="1"/>
  <c r="J262" i="29"/>
  <c r="L262" i="29" s="1"/>
  <c r="P262" i="28"/>
  <c r="J351" i="31"/>
  <c r="L351" i="31" s="1"/>
  <c r="P351" i="31" s="1"/>
  <c r="P351" i="29"/>
  <c r="P425" i="29"/>
  <c r="J425" i="31"/>
  <c r="L425" i="31" s="1"/>
  <c r="P425" i="31" s="1"/>
  <c r="J222" i="29"/>
  <c r="L222" i="29" s="1"/>
  <c r="P222" i="28"/>
  <c r="J706" i="31"/>
  <c r="L706" i="31" s="1"/>
  <c r="P706" i="31" s="1"/>
  <c r="P706" i="29"/>
  <c r="P609" i="29"/>
  <c r="J609" i="31"/>
  <c r="L609" i="31" s="1"/>
  <c r="P609" i="31" s="1"/>
  <c r="P616" i="29"/>
  <c r="J616" i="31"/>
  <c r="L616" i="31" s="1"/>
  <c r="P616" i="31" s="1"/>
  <c r="P718" i="29"/>
  <c r="J718" i="31"/>
  <c r="L718" i="31" s="1"/>
  <c r="P718" i="31" s="1"/>
  <c r="P941" i="29"/>
  <c r="J941" i="31"/>
  <c r="L941" i="31" s="1"/>
  <c r="P941" i="31" s="1"/>
  <c r="P522" i="29"/>
  <c r="J522" i="31"/>
  <c r="L522" i="31" s="1"/>
  <c r="P522" i="31" s="1"/>
  <c r="P547" i="29"/>
  <c r="J547" i="31"/>
  <c r="L547" i="31" s="1"/>
  <c r="P547" i="31" s="1"/>
  <c r="P193" i="28"/>
  <c r="J193" i="29"/>
  <c r="L193" i="29" s="1"/>
  <c r="P518" i="29"/>
  <c r="J518" i="31"/>
  <c r="L518" i="31" s="1"/>
  <c r="P518" i="31" s="1"/>
  <c r="P921" i="29"/>
  <c r="J921" i="31"/>
  <c r="L921" i="31" s="1"/>
  <c r="P921" i="31" s="1"/>
  <c r="J448" i="31"/>
  <c r="L448" i="31" s="1"/>
  <c r="P448" i="31" s="1"/>
  <c r="P448" i="29"/>
  <c r="J973" i="31"/>
  <c r="L973" i="31" s="1"/>
  <c r="P973" i="31" s="1"/>
  <c r="P973" i="29"/>
  <c r="J964" i="31"/>
  <c r="L964" i="31" s="1"/>
  <c r="P964" i="31" s="1"/>
  <c r="P964" i="29"/>
  <c r="P585" i="29"/>
  <c r="J585" i="31"/>
  <c r="L585" i="31" s="1"/>
  <c r="P585" i="31" s="1"/>
  <c r="J297" i="29"/>
  <c r="L297" i="29" s="1"/>
  <c r="P297" i="28"/>
  <c r="P248" i="28"/>
  <c r="J248" i="29"/>
  <c r="L248" i="29" s="1"/>
  <c r="J340" i="31"/>
  <c r="L340" i="31" s="1"/>
  <c r="P340" i="31" s="1"/>
  <c r="P340" i="29"/>
  <c r="J795" i="31"/>
  <c r="L795" i="31" s="1"/>
  <c r="P795" i="31" s="1"/>
  <c r="P795" i="29"/>
  <c r="P512" i="29"/>
  <c r="J512" i="31"/>
  <c r="L512" i="31" s="1"/>
  <c r="P512" i="31" s="1"/>
  <c r="J353" i="31"/>
  <c r="L353" i="31" s="1"/>
  <c r="P353" i="31" s="1"/>
  <c r="P353" i="29"/>
  <c r="P385" i="29"/>
  <c r="J385" i="31"/>
  <c r="L385" i="31" s="1"/>
  <c r="P385" i="31" s="1"/>
  <c r="J254" i="29"/>
  <c r="L254" i="29" s="1"/>
  <c r="P254" i="28"/>
  <c r="P851" i="29"/>
  <c r="J851" i="31"/>
  <c r="L851" i="31" s="1"/>
  <c r="P851" i="31" s="1"/>
  <c r="J913" i="31"/>
  <c r="L913" i="31" s="1"/>
  <c r="P913" i="31" s="1"/>
  <c r="P913" i="29"/>
  <c r="P515" i="29"/>
  <c r="J515" i="31"/>
  <c r="L515" i="31" s="1"/>
  <c r="P515" i="31" s="1"/>
  <c r="P952" i="29"/>
  <c r="J952" i="31"/>
  <c r="L952" i="31" s="1"/>
  <c r="P952" i="31" s="1"/>
  <c r="J455" i="31"/>
  <c r="L455" i="31" s="1"/>
  <c r="P455" i="31" s="1"/>
  <c r="P455" i="29"/>
  <c r="J808" i="31"/>
  <c r="L808" i="31" s="1"/>
  <c r="P808" i="31" s="1"/>
  <c r="P808" i="29"/>
  <c r="J236" i="29"/>
  <c r="L236" i="29" s="1"/>
  <c r="P236" i="28"/>
  <c r="P756" i="29"/>
  <c r="J756" i="31"/>
  <c r="L756" i="31" s="1"/>
  <c r="P756" i="31" s="1"/>
  <c r="J414" i="31"/>
  <c r="L414" i="31" s="1"/>
  <c r="P414" i="31" s="1"/>
  <c r="P414" i="29"/>
  <c r="J388" i="31"/>
  <c r="L388" i="31" s="1"/>
  <c r="P388" i="31" s="1"/>
  <c r="P388" i="29"/>
  <c r="J842" i="31"/>
  <c r="L842" i="31" s="1"/>
  <c r="P842" i="31" s="1"/>
  <c r="P842" i="29"/>
  <c r="J243" i="29"/>
  <c r="L243" i="29" s="1"/>
  <c r="P243" i="28"/>
  <c r="P566" i="29"/>
  <c r="J566" i="31"/>
  <c r="L566" i="31" s="1"/>
  <c r="P566" i="31" s="1"/>
  <c r="J296" i="29"/>
  <c r="L296" i="29" s="1"/>
  <c r="P296" i="28"/>
  <c r="J347" i="31"/>
  <c r="L347" i="31" s="1"/>
  <c r="P347" i="31" s="1"/>
  <c r="P347" i="29"/>
  <c r="J894" i="31"/>
  <c r="L894" i="31" s="1"/>
  <c r="P894" i="31" s="1"/>
  <c r="P894" i="29"/>
  <c r="J350" i="31"/>
  <c r="L350" i="31" s="1"/>
  <c r="P350" i="31" s="1"/>
  <c r="P350" i="29"/>
  <c r="J447" i="31"/>
  <c r="L447" i="31" s="1"/>
  <c r="P447" i="31" s="1"/>
  <c r="P447" i="29"/>
  <c r="J870" i="31"/>
  <c r="L870" i="31" s="1"/>
  <c r="P870" i="31" s="1"/>
  <c r="P870" i="29"/>
  <c r="P275" i="28"/>
  <c r="J275" i="29"/>
  <c r="L275" i="29" s="1"/>
  <c r="P840" i="29"/>
  <c r="J840" i="31"/>
  <c r="L840" i="31" s="1"/>
  <c r="P840" i="31" s="1"/>
  <c r="J341" i="31"/>
  <c r="L341" i="31" s="1"/>
  <c r="P341" i="31" s="1"/>
  <c r="P341" i="29"/>
  <c r="P372" i="29"/>
  <c r="J372" i="31"/>
  <c r="L372" i="31" s="1"/>
  <c r="P372" i="31" s="1"/>
  <c r="J339" i="31"/>
  <c r="L339" i="31" s="1"/>
  <c r="P339" i="31" s="1"/>
  <c r="P339" i="29"/>
  <c r="P384" i="29"/>
  <c r="J384" i="31"/>
  <c r="L384" i="31" s="1"/>
  <c r="P384" i="31" s="1"/>
  <c r="J263" i="29"/>
  <c r="L263" i="29" s="1"/>
  <c r="P263" i="28"/>
  <c r="P260" i="28"/>
  <c r="J260" i="29"/>
  <c r="L260" i="29" s="1"/>
  <c r="J676" i="31"/>
  <c r="L676" i="31" s="1"/>
  <c r="P676" i="31" s="1"/>
  <c r="P676" i="29"/>
  <c r="J882" i="31"/>
  <c r="L882" i="31" s="1"/>
  <c r="P882" i="31" s="1"/>
  <c r="P882" i="29"/>
  <c r="P844" i="29"/>
  <c r="J844" i="31"/>
  <c r="L844" i="31" s="1"/>
  <c r="P844" i="31" s="1"/>
  <c r="J287" i="29"/>
  <c r="L287" i="29" s="1"/>
  <c r="P287" i="28"/>
  <c r="J965" i="31"/>
  <c r="L965" i="31" s="1"/>
  <c r="P965" i="31" s="1"/>
  <c r="P965" i="29"/>
  <c r="J291" i="29"/>
  <c r="L291" i="29" s="1"/>
  <c r="P291" i="28"/>
  <c r="J342" i="31"/>
  <c r="L342" i="31" s="1"/>
  <c r="P342" i="31" s="1"/>
  <c r="P342" i="29"/>
  <c r="P511" i="29"/>
  <c r="J511" i="31"/>
  <c r="L511" i="31" s="1"/>
  <c r="P511" i="31" s="1"/>
  <c r="P573" i="29"/>
  <c r="J573" i="31"/>
  <c r="L573" i="31" s="1"/>
  <c r="P573" i="31" s="1"/>
  <c r="P601" i="29"/>
  <c r="J601" i="31"/>
  <c r="L601" i="31" s="1"/>
  <c r="P601" i="31" s="1"/>
  <c r="J600" i="31"/>
  <c r="L600" i="31" s="1"/>
  <c r="P600" i="31" s="1"/>
  <c r="P600" i="29"/>
  <c r="J293" i="29"/>
  <c r="L293" i="29" s="1"/>
  <c r="P293" i="28"/>
  <c r="P493" i="29"/>
  <c r="J493" i="31"/>
  <c r="L493" i="31" s="1"/>
  <c r="P493" i="31" s="1"/>
  <c r="J312" i="29"/>
  <c r="L312" i="29" s="1"/>
  <c r="P312" i="28"/>
  <c r="P903" i="29"/>
  <c r="J903" i="31"/>
  <c r="L903" i="31" s="1"/>
  <c r="P903" i="31" s="1"/>
  <c r="J265" i="29"/>
  <c r="L265" i="29" s="1"/>
  <c r="P265" i="28"/>
  <c r="J669" i="31"/>
  <c r="L669" i="31" s="1"/>
  <c r="P669" i="31" s="1"/>
  <c r="P669" i="29"/>
  <c r="P529" i="28"/>
  <c r="J529" i="29"/>
  <c r="L529" i="29" s="1"/>
  <c r="J182" i="29"/>
  <c r="L182" i="29" s="1"/>
  <c r="P182" i="28"/>
  <c r="J792" i="31"/>
  <c r="L792" i="31" s="1"/>
  <c r="P792" i="31" s="1"/>
  <c r="P792" i="29"/>
  <c r="J660" i="31"/>
  <c r="L660" i="31" s="1"/>
  <c r="P660" i="31" s="1"/>
  <c r="P660" i="29"/>
  <c r="J755" i="31"/>
  <c r="L755" i="31" s="1"/>
  <c r="P755" i="31" s="1"/>
  <c r="P755" i="29"/>
  <c r="P467" i="29"/>
  <c r="J467" i="31"/>
  <c r="L467" i="31" s="1"/>
  <c r="P467" i="31" s="1"/>
  <c r="J279" i="29"/>
  <c r="L279" i="29" s="1"/>
  <c r="P279" i="28"/>
  <c r="P491" i="29"/>
  <c r="J491" i="31"/>
  <c r="L491" i="31" s="1"/>
  <c r="P491" i="31" s="1"/>
  <c r="P926" i="29"/>
  <c r="J926" i="31"/>
  <c r="L926" i="31" s="1"/>
  <c r="P926" i="31" s="1"/>
  <c r="P685" i="29"/>
  <c r="J685" i="31"/>
  <c r="L685" i="31" s="1"/>
  <c r="P685" i="31" s="1"/>
  <c r="J215" i="29"/>
  <c r="L215" i="29" s="1"/>
  <c r="P215" i="28"/>
  <c r="P480" i="29"/>
  <c r="J480" i="31"/>
  <c r="L480" i="31" s="1"/>
  <c r="P480" i="31" s="1"/>
  <c r="P735" i="29"/>
  <c r="J735" i="31"/>
  <c r="L735" i="31" s="1"/>
  <c r="P735" i="31" s="1"/>
  <c r="P501" i="29"/>
  <c r="J501" i="31"/>
  <c r="L501" i="31" s="1"/>
  <c r="P501" i="31" s="1"/>
  <c r="J445" i="31"/>
  <c r="L445" i="31" s="1"/>
  <c r="P445" i="31" s="1"/>
  <c r="P445" i="29"/>
  <c r="J828" i="31"/>
  <c r="L828" i="31" s="1"/>
  <c r="P828" i="31" s="1"/>
  <c r="P828" i="29"/>
  <c r="P550" i="29"/>
  <c r="J550" i="31"/>
  <c r="L550" i="31" s="1"/>
  <c r="P550" i="31" s="1"/>
  <c r="P749" i="29"/>
  <c r="J749" i="31"/>
  <c r="L749" i="31" s="1"/>
  <c r="P749" i="31" s="1"/>
  <c r="P470" i="29"/>
  <c r="J470" i="31"/>
  <c r="L470" i="31" s="1"/>
  <c r="P470" i="31" s="1"/>
  <c r="J441" i="31"/>
  <c r="L441" i="31" s="1"/>
  <c r="P441" i="31" s="1"/>
  <c r="P441" i="29"/>
  <c r="P934" i="29"/>
  <c r="J934" i="31"/>
  <c r="L934" i="31" s="1"/>
  <c r="P934" i="31" s="1"/>
  <c r="J702" i="31"/>
  <c r="L702" i="31" s="1"/>
  <c r="P702" i="31" s="1"/>
  <c r="P702" i="29"/>
  <c r="J674" i="31"/>
  <c r="L674" i="31" s="1"/>
  <c r="P674" i="31" s="1"/>
  <c r="P674" i="29"/>
  <c r="P855" i="29"/>
  <c r="J855" i="31"/>
  <c r="L855" i="31" s="1"/>
  <c r="P855" i="31" s="1"/>
  <c r="J807" i="31"/>
  <c r="L807" i="31" s="1"/>
  <c r="P807" i="31" s="1"/>
  <c r="P807" i="29"/>
  <c r="P825" i="29"/>
  <c r="J825" i="31"/>
  <c r="L825" i="31" s="1"/>
  <c r="P825" i="31" s="1"/>
  <c r="P761" i="29"/>
  <c r="J761" i="31"/>
  <c r="L761" i="31" s="1"/>
  <c r="P761" i="31" s="1"/>
  <c r="P716" i="29"/>
  <c r="J716" i="31"/>
  <c r="L716" i="31" s="1"/>
  <c r="P716" i="31" s="1"/>
  <c r="P234" i="28"/>
  <c r="J234" i="29"/>
  <c r="L234" i="29" s="1"/>
  <c r="J315" i="29"/>
  <c r="L315" i="29" s="1"/>
  <c r="P315" i="28"/>
  <c r="J404" i="31"/>
  <c r="L404" i="31" s="1"/>
  <c r="P404" i="31" s="1"/>
  <c r="P404" i="29"/>
  <c r="J753" i="31"/>
  <c r="L753" i="31" s="1"/>
  <c r="P753" i="31" s="1"/>
  <c r="P753" i="29"/>
  <c r="J309" i="29"/>
  <c r="L309" i="29" s="1"/>
  <c r="P309" i="28"/>
  <c r="P584" i="29"/>
  <c r="J584" i="31"/>
  <c r="L584" i="31" s="1"/>
  <c r="P584" i="31" s="1"/>
  <c r="P768" i="29"/>
  <c r="J768" i="31"/>
  <c r="L768" i="31" s="1"/>
  <c r="P768" i="31" s="1"/>
  <c r="P769" i="29"/>
  <c r="J769" i="31"/>
  <c r="L769" i="31" s="1"/>
  <c r="P769" i="31" s="1"/>
  <c r="P565" i="29"/>
  <c r="J565" i="31"/>
  <c r="L565" i="31" s="1"/>
  <c r="P565" i="31" s="1"/>
  <c r="J919" i="31"/>
  <c r="L919" i="31" s="1"/>
  <c r="P919" i="31" s="1"/>
  <c r="P919" i="29"/>
  <c r="J446" i="31"/>
  <c r="L446" i="31" s="1"/>
  <c r="P446" i="31" s="1"/>
  <c r="P446" i="29"/>
  <c r="P490" i="29"/>
  <c r="J490" i="31"/>
  <c r="L490" i="31" s="1"/>
  <c r="P490" i="31" s="1"/>
  <c r="J681" i="31"/>
  <c r="L681" i="31" s="1"/>
  <c r="P681" i="31" s="1"/>
  <c r="P681" i="29"/>
  <c r="J608" i="31"/>
  <c r="L608" i="31" s="1"/>
  <c r="P608" i="31" s="1"/>
  <c r="P608" i="29"/>
  <c r="P876" i="29"/>
  <c r="J876" i="31"/>
  <c r="L876" i="31" s="1"/>
  <c r="P876" i="31" s="1"/>
  <c r="P765" i="29"/>
  <c r="J765" i="31"/>
  <c r="L765" i="31" s="1"/>
  <c r="P765" i="31" s="1"/>
  <c r="J794" i="31"/>
  <c r="L794" i="31" s="1"/>
  <c r="P794" i="31" s="1"/>
  <c r="P794" i="29"/>
  <c r="P417" i="29"/>
  <c r="J417" i="31"/>
  <c r="L417" i="31" s="1"/>
  <c r="P417" i="31" s="1"/>
  <c r="P776" i="29"/>
  <c r="J776" i="31"/>
  <c r="L776" i="31" s="1"/>
  <c r="P776" i="31" s="1"/>
  <c r="P270" i="28"/>
  <c r="J270" i="29"/>
  <c r="L270" i="29" s="1"/>
  <c r="J257" i="29"/>
  <c r="L257" i="29" s="1"/>
  <c r="P257" i="28"/>
  <c r="J730" i="31"/>
  <c r="L730" i="31" s="1"/>
  <c r="P730" i="31" s="1"/>
  <c r="P730" i="29"/>
  <c r="J658" i="31"/>
  <c r="L658" i="31" s="1"/>
  <c r="P658" i="31" s="1"/>
  <c r="P658" i="29"/>
  <c r="J708" i="31"/>
  <c r="L708" i="31" s="1"/>
  <c r="P708" i="31" s="1"/>
  <c r="P708" i="29"/>
  <c r="P774" i="29"/>
  <c r="J774" i="31"/>
  <c r="L774" i="31" s="1"/>
  <c r="P774" i="31" s="1"/>
  <c r="P778" i="29"/>
  <c r="J778" i="31"/>
  <c r="L778" i="31" s="1"/>
  <c r="P778" i="31" s="1"/>
  <c r="J709" i="31"/>
  <c r="L709" i="31" s="1"/>
  <c r="P709" i="31" s="1"/>
  <c r="P709" i="29"/>
  <c r="P519" i="29"/>
  <c r="J519" i="31"/>
  <c r="L519" i="31" s="1"/>
  <c r="P519" i="31" s="1"/>
  <c r="J402" i="31"/>
  <c r="L402" i="31" s="1"/>
  <c r="P402" i="31" s="1"/>
  <c r="P402" i="29"/>
  <c r="J314" i="29"/>
  <c r="L314" i="29" s="1"/>
  <c r="P314" i="28"/>
  <c r="J201" i="29"/>
  <c r="L201" i="29" s="1"/>
  <c r="P201" i="28"/>
  <c r="J450" i="31"/>
  <c r="L450" i="31" s="1"/>
  <c r="P450" i="31" s="1"/>
  <c r="P450" i="29"/>
  <c r="J736" i="31"/>
  <c r="L736" i="31" s="1"/>
  <c r="P736" i="31" s="1"/>
  <c r="P736" i="29"/>
  <c r="P516" i="29"/>
  <c r="J516" i="31"/>
  <c r="L516" i="31" s="1"/>
  <c r="P516" i="31" s="1"/>
  <c r="P764" i="29"/>
  <c r="J764" i="31"/>
  <c r="L764" i="31" s="1"/>
  <c r="P764" i="31" s="1"/>
  <c r="P836" i="29"/>
  <c r="J836" i="31"/>
  <c r="L836" i="31" s="1"/>
  <c r="P836" i="31" s="1"/>
  <c r="J290" i="29"/>
  <c r="L290" i="29" s="1"/>
  <c r="P290" i="28"/>
  <c r="J803" i="31"/>
  <c r="L803" i="31" s="1"/>
  <c r="P803" i="31" s="1"/>
  <c r="P803" i="29"/>
  <c r="J610" i="31"/>
  <c r="L610" i="31" s="1"/>
  <c r="P610" i="31" s="1"/>
  <c r="P610" i="29"/>
  <c r="P813" i="29"/>
  <c r="J813" i="31"/>
  <c r="L813" i="31" s="1"/>
  <c r="P813" i="31" s="1"/>
  <c r="J300" i="29"/>
  <c r="L300" i="29" s="1"/>
  <c r="P300" i="28"/>
  <c r="P510" i="29"/>
  <c r="J510" i="31"/>
  <c r="L510" i="31" s="1"/>
  <c r="P510" i="31" s="1"/>
  <c r="J199" i="29"/>
  <c r="L199" i="29" s="1"/>
  <c r="P199" i="28"/>
  <c r="P611" i="29"/>
  <c r="J611" i="31"/>
  <c r="L611" i="31" s="1"/>
  <c r="P611" i="31" s="1"/>
  <c r="J268" i="29"/>
  <c r="L268" i="29" s="1"/>
  <c r="P268" i="28"/>
  <c r="P652" i="29"/>
  <c r="J652" i="31"/>
  <c r="L652" i="31" s="1"/>
  <c r="P652" i="31" s="1"/>
  <c r="P814" i="29"/>
  <c r="J814" i="31"/>
  <c r="L814" i="31" s="1"/>
  <c r="P814" i="31" s="1"/>
  <c r="P834" i="29"/>
  <c r="J834" i="31"/>
  <c r="L834" i="31" s="1"/>
  <c r="P834" i="31" s="1"/>
  <c r="J362" i="31"/>
  <c r="L362" i="31" s="1"/>
  <c r="P362" i="31" s="1"/>
  <c r="P362" i="29"/>
  <c r="P954" i="29"/>
  <c r="J954" i="31"/>
  <c r="L954" i="31" s="1"/>
  <c r="P954" i="31" s="1"/>
  <c r="P252" i="28"/>
  <c r="J252" i="29"/>
  <c r="L252" i="29" s="1"/>
  <c r="J188" i="29"/>
  <c r="L188" i="29" s="1"/>
  <c r="P188" i="28"/>
  <c r="P567" i="29"/>
  <c r="J567" i="31"/>
  <c r="L567" i="31" s="1"/>
  <c r="P567" i="31" s="1"/>
  <c r="J883" i="31"/>
  <c r="L883" i="31" s="1"/>
  <c r="P883" i="31" s="1"/>
  <c r="P883" i="29"/>
  <c r="J960" i="31"/>
  <c r="L960" i="31" s="1"/>
  <c r="P960" i="31" s="1"/>
  <c r="P960" i="29"/>
  <c r="P391" i="29"/>
  <c r="J391" i="31"/>
  <c r="L391" i="31" s="1"/>
  <c r="P391" i="31" s="1"/>
  <c r="P852" i="29"/>
  <c r="J852" i="31"/>
  <c r="L852" i="31" s="1"/>
  <c r="P852" i="31" s="1"/>
  <c r="P552" i="29"/>
  <c r="J552" i="31"/>
  <c r="L552" i="31" s="1"/>
  <c r="P552" i="31" s="1"/>
  <c r="P963" i="29"/>
  <c r="J963" i="31"/>
  <c r="L963" i="31" s="1"/>
  <c r="P963" i="31" s="1"/>
  <c r="J366" i="31"/>
  <c r="L366" i="31" s="1"/>
  <c r="P366" i="31" s="1"/>
  <c r="P366" i="29"/>
  <c r="P396" i="29"/>
  <c r="J396" i="31"/>
  <c r="L396" i="31" s="1"/>
  <c r="P396" i="31" s="1"/>
  <c r="P398" i="29"/>
  <c r="J398" i="31"/>
  <c r="L398" i="31" s="1"/>
  <c r="P398" i="31" s="1"/>
  <c r="P580" i="29"/>
  <c r="J580" i="31"/>
  <c r="L580" i="31" s="1"/>
  <c r="P580" i="31" s="1"/>
  <c r="P897" i="29"/>
  <c r="J897" i="31"/>
  <c r="L897" i="31" s="1"/>
  <c r="P897" i="31" s="1"/>
  <c r="J914" i="31"/>
  <c r="L914" i="31" s="1"/>
  <c r="P914" i="31" s="1"/>
  <c r="P914" i="29"/>
  <c r="J799" i="31"/>
  <c r="L799" i="31" s="1"/>
  <c r="P799" i="31" s="1"/>
  <c r="P799" i="29"/>
  <c r="P382" i="29"/>
  <c r="J382" i="31"/>
  <c r="L382" i="31" s="1"/>
  <c r="P382" i="31" s="1"/>
  <c r="J180" i="29"/>
  <c r="L180" i="29" s="1"/>
  <c r="P180" i="28"/>
  <c r="P389" i="29"/>
  <c r="J389" i="31"/>
  <c r="L389" i="31" s="1"/>
  <c r="P389" i="31" s="1"/>
  <c r="P570" i="29"/>
  <c r="J570" i="31"/>
  <c r="L570" i="31" s="1"/>
  <c r="P570" i="31" s="1"/>
  <c r="P536" i="29"/>
  <c r="J536" i="31"/>
  <c r="L536" i="31" s="1"/>
  <c r="P536" i="31" s="1"/>
  <c r="P951" i="29"/>
  <c r="J951" i="31"/>
  <c r="L951" i="31" s="1"/>
  <c r="P951" i="31" s="1"/>
  <c r="J534" i="31"/>
  <c r="L534" i="31" s="1"/>
  <c r="P534" i="31" s="1"/>
  <c r="P534" i="29"/>
  <c r="J348" i="31"/>
  <c r="L348" i="31" s="1"/>
  <c r="P348" i="31" s="1"/>
  <c r="P348" i="29"/>
  <c r="P948" i="29"/>
  <c r="J948" i="31"/>
  <c r="L948" i="31" s="1"/>
  <c r="P948" i="31" s="1"/>
  <c r="J219" i="29"/>
  <c r="L219" i="29" s="1"/>
  <c r="P219" i="28"/>
  <c r="J732" i="31"/>
  <c r="L732" i="31" s="1"/>
  <c r="P732" i="31" s="1"/>
  <c r="P732" i="29"/>
  <c r="P839" i="29"/>
  <c r="J839" i="31"/>
  <c r="L839" i="31" s="1"/>
  <c r="P839" i="31" s="1"/>
  <c r="P697" i="29"/>
  <c r="J697" i="31"/>
  <c r="L697" i="31" s="1"/>
  <c r="P697" i="31" s="1"/>
  <c r="P375" i="29"/>
  <c r="J375" i="31"/>
  <c r="L375" i="31" s="1"/>
  <c r="P375" i="31" s="1"/>
  <c r="J247" i="29"/>
  <c r="L247" i="29" s="1"/>
  <c r="P247" i="28"/>
  <c r="J357" i="31"/>
  <c r="L357" i="31" s="1"/>
  <c r="P357" i="31" s="1"/>
  <c r="P357" i="29"/>
  <c r="J179" i="29"/>
  <c r="L179" i="29" s="1"/>
  <c r="P179" i="28"/>
  <c r="P957" i="29"/>
  <c r="J957" i="31"/>
  <c r="L957" i="31" s="1"/>
  <c r="P957" i="31" s="1"/>
  <c r="J885" i="31"/>
  <c r="L885" i="31" s="1"/>
  <c r="P885" i="31" s="1"/>
  <c r="P885" i="29"/>
  <c r="P962" i="29"/>
  <c r="J962" i="31"/>
  <c r="L962" i="31" s="1"/>
  <c r="P962" i="31" s="1"/>
  <c r="P639" i="29"/>
  <c r="J639" i="31"/>
  <c r="L639" i="31" s="1"/>
  <c r="P639" i="31" s="1"/>
  <c r="J442" i="31"/>
  <c r="L442" i="31" s="1"/>
  <c r="P442" i="31" s="1"/>
  <c r="P442" i="29"/>
  <c r="P582" i="29"/>
  <c r="J582" i="31"/>
  <c r="L582" i="31" s="1"/>
  <c r="P582" i="31" s="1"/>
  <c r="J797" i="31"/>
  <c r="L797" i="31" s="1"/>
  <c r="P797" i="31" s="1"/>
  <c r="P797" i="29"/>
  <c r="J387" i="31"/>
  <c r="L387" i="31" s="1"/>
  <c r="P387" i="31" s="1"/>
  <c r="P387" i="29"/>
  <c r="J451" i="31"/>
  <c r="L451" i="31" s="1"/>
  <c r="P451" i="31" s="1"/>
  <c r="P451" i="29"/>
  <c r="P916" i="29"/>
  <c r="J916" i="31"/>
  <c r="L916" i="31" s="1"/>
  <c r="P916" i="31" s="1"/>
  <c r="J796" i="31"/>
  <c r="L796" i="31" s="1"/>
  <c r="P796" i="31" s="1"/>
  <c r="P796" i="29"/>
  <c r="J359" i="31"/>
  <c r="L359" i="31" s="1"/>
  <c r="P359" i="31" s="1"/>
  <c r="P359" i="29"/>
  <c r="J440" i="31"/>
  <c r="L440" i="31" s="1"/>
  <c r="P440" i="31" s="1"/>
  <c r="P440" i="29"/>
  <c r="P861" i="29"/>
  <c r="J861" i="31"/>
  <c r="L861" i="31" s="1"/>
  <c r="P861" i="31" s="1"/>
  <c r="J198" i="29"/>
  <c r="L198" i="29" s="1"/>
  <c r="P198" i="28"/>
  <c r="J329" i="29"/>
  <c r="L329" i="29" s="1"/>
  <c r="P329" i="28"/>
  <c r="P326" i="28"/>
  <c r="J326" i="29"/>
  <c r="L326" i="29" s="1"/>
  <c r="P264" i="28"/>
  <c r="J264" i="29"/>
  <c r="L264" i="29" s="1"/>
  <c r="J150" i="28"/>
  <c r="L150" i="28" s="1"/>
  <c r="P150" i="27"/>
  <c r="P173" i="27"/>
  <c r="J173" i="28"/>
  <c r="L173" i="28" s="1"/>
  <c r="P163" i="27"/>
  <c r="J163" i="28"/>
  <c r="L163" i="28" s="1"/>
  <c r="J158" i="28"/>
  <c r="L158" i="28" s="1"/>
  <c r="P158" i="27"/>
  <c r="P164" i="27"/>
  <c r="J164" i="28"/>
  <c r="L164" i="28" s="1"/>
  <c r="P159" i="27"/>
  <c r="J159" i="28"/>
  <c r="L159" i="28" s="1"/>
  <c r="P172" i="27"/>
  <c r="J172" i="28"/>
  <c r="L172" i="28" s="1"/>
  <c r="P155" i="27"/>
  <c r="J155" i="28"/>
  <c r="L155" i="28" s="1"/>
  <c r="P161" i="27"/>
  <c r="J161" i="28"/>
  <c r="L161" i="28" s="1"/>
  <c r="P160" i="27"/>
  <c r="J160" i="28"/>
  <c r="L160" i="28" s="1"/>
  <c r="P157" i="27"/>
  <c r="J157" i="28"/>
  <c r="L157" i="28" s="1"/>
  <c r="J170" i="28"/>
  <c r="L170" i="28" s="1"/>
  <c r="P170" i="27"/>
  <c r="P168" i="27"/>
  <c r="J168" i="28"/>
  <c r="L168" i="28" s="1"/>
  <c r="J174" i="28"/>
  <c r="L174" i="28" s="1"/>
  <c r="P174" i="27"/>
  <c r="J154" i="28"/>
  <c r="L154" i="28" s="1"/>
  <c r="P154" i="27"/>
  <c r="P167" i="27"/>
  <c r="J167" i="28"/>
  <c r="L167" i="28" s="1"/>
  <c r="J171" i="28"/>
  <c r="L171" i="28" s="1"/>
  <c r="P171" i="27"/>
  <c r="P169" i="27"/>
  <c r="J169" i="28"/>
  <c r="L169" i="28" s="1"/>
  <c r="P156" i="27"/>
  <c r="J156" i="28"/>
  <c r="L156" i="28" s="1"/>
  <c r="P165" i="27"/>
  <c r="J165" i="28"/>
  <c r="L165" i="28" s="1"/>
  <c r="P152" i="27"/>
  <c r="J152" i="28"/>
  <c r="L152" i="28" s="1"/>
  <c r="P151" i="27"/>
  <c r="J151" i="28"/>
  <c r="L151" i="28" s="1"/>
  <c r="P149" i="27"/>
  <c r="J149" i="28"/>
  <c r="L149" i="28" s="1"/>
  <c r="J153" i="28"/>
  <c r="L153" i="28" s="1"/>
  <c r="P153" i="27"/>
  <c r="J162" i="28"/>
  <c r="L162" i="28" s="1"/>
  <c r="P162" i="27"/>
  <c r="J166" i="28"/>
  <c r="L166" i="28" s="1"/>
  <c r="P166" i="27"/>
  <c r="J126" i="28"/>
  <c r="L126" i="28" s="1"/>
  <c r="P126" i="27"/>
  <c r="P121" i="27"/>
  <c r="J121" i="28"/>
  <c r="L121" i="28" s="1"/>
  <c r="P130" i="27"/>
  <c r="J130" i="28"/>
  <c r="L130" i="28" s="1"/>
  <c r="P140" i="27"/>
  <c r="J140" i="28"/>
  <c r="L140" i="28" s="1"/>
  <c r="J135" i="28"/>
  <c r="L135" i="28" s="1"/>
  <c r="P135" i="27"/>
  <c r="J131" i="28"/>
  <c r="L131" i="28" s="1"/>
  <c r="P131" i="27"/>
  <c r="P120" i="27"/>
  <c r="J120" i="28"/>
  <c r="L120" i="28" s="1"/>
  <c r="P138" i="27"/>
  <c r="J138" i="28"/>
  <c r="L138" i="28" s="1"/>
  <c r="J139" i="28"/>
  <c r="L139" i="28" s="1"/>
  <c r="P139" i="27"/>
  <c r="P128" i="27"/>
  <c r="J128" i="28"/>
  <c r="L128" i="28" s="1"/>
  <c r="P129" i="27"/>
  <c r="J129" i="28"/>
  <c r="L129" i="28" s="1"/>
  <c r="P125" i="27"/>
  <c r="J125" i="28"/>
  <c r="L125" i="28" s="1"/>
  <c r="J127" i="28"/>
  <c r="L127" i="28" s="1"/>
  <c r="P127" i="27"/>
  <c r="P137" i="27"/>
  <c r="J137" i="28"/>
  <c r="L137" i="28" s="1"/>
  <c r="P136" i="27"/>
  <c r="J136" i="28"/>
  <c r="L136" i="28" s="1"/>
  <c r="P132" i="27"/>
  <c r="J132" i="28"/>
  <c r="L132" i="28" s="1"/>
  <c r="P124" i="27"/>
  <c r="J124" i="28"/>
  <c r="L124" i="28" s="1"/>
  <c r="P133" i="27"/>
  <c r="J133" i="28"/>
  <c r="L133" i="28" s="1"/>
  <c r="J142" i="28"/>
  <c r="L142" i="28" s="1"/>
  <c r="P142" i="27"/>
  <c r="J141" i="28"/>
  <c r="L141" i="28" s="1"/>
  <c r="P141" i="27"/>
  <c r="J123" i="28"/>
  <c r="L123" i="28" s="1"/>
  <c r="P123" i="27"/>
  <c r="P122" i="27"/>
  <c r="J122" i="28"/>
  <c r="L122" i="28" s="1"/>
  <c r="J134" i="28"/>
  <c r="L134" i="28" s="1"/>
  <c r="P134" i="27"/>
  <c r="P101" i="27"/>
  <c r="J101" i="28"/>
  <c r="L101" i="28" s="1"/>
  <c r="P84" i="27"/>
  <c r="J84" i="28"/>
  <c r="L84" i="28" s="1"/>
  <c r="P99" i="27"/>
  <c r="J99" i="28"/>
  <c r="L99" i="28" s="1"/>
  <c r="P95" i="27"/>
  <c r="J95" i="28"/>
  <c r="L95" i="28" s="1"/>
  <c r="P103" i="27"/>
  <c r="J103" i="28"/>
  <c r="L103" i="28" s="1"/>
  <c r="J98" i="28"/>
  <c r="L98" i="28" s="1"/>
  <c r="P98" i="27"/>
  <c r="J110" i="28"/>
  <c r="L110" i="28" s="1"/>
  <c r="P110" i="27"/>
  <c r="P107" i="27"/>
  <c r="J107" i="28"/>
  <c r="L107" i="28" s="1"/>
  <c r="P89" i="27"/>
  <c r="J89" i="28"/>
  <c r="L89" i="28" s="1"/>
  <c r="J104" i="28"/>
  <c r="L104" i="28" s="1"/>
  <c r="P104" i="27"/>
  <c r="P87" i="27"/>
  <c r="J87" i="28"/>
  <c r="L87" i="28" s="1"/>
  <c r="P108" i="27"/>
  <c r="J108" i="28"/>
  <c r="L108" i="28" s="1"/>
  <c r="P109" i="27"/>
  <c r="J109" i="28"/>
  <c r="L109" i="28" s="1"/>
  <c r="P92" i="27"/>
  <c r="J92" i="28"/>
  <c r="L92" i="28" s="1"/>
  <c r="P88" i="27"/>
  <c r="J88" i="28"/>
  <c r="L88" i="28" s="1"/>
  <c r="P86" i="27"/>
  <c r="J86" i="28"/>
  <c r="L86" i="28" s="1"/>
  <c r="J96" i="28"/>
  <c r="L96" i="28" s="1"/>
  <c r="P96" i="27"/>
  <c r="P97" i="27"/>
  <c r="J97" i="28"/>
  <c r="L97" i="28" s="1"/>
  <c r="J94" i="28"/>
  <c r="L94" i="28" s="1"/>
  <c r="P94" i="27"/>
  <c r="J100" i="28"/>
  <c r="L100" i="28" s="1"/>
  <c r="P100" i="27"/>
  <c r="J83" i="28"/>
  <c r="L83" i="28" s="1"/>
  <c r="P83" i="27"/>
  <c r="J82" i="28"/>
  <c r="L82" i="28" s="1"/>
  <c r="P82" i="27"/>
  <c r="J90" i="28"/>
  <c r="L90" i="28" s="1"/>
  <c r="P90" i="27"/>
  <c r="P91" i="27"/>
  <c r="J91" i="28"/>
  <c r="L91" i="28" s="1"/>
  <c r="J106" i="28"/>
  <c r="L106" i="28" s="1"/>
  <c r="P106" i="27"/>
  <c r="J102" i="28"/>
  <c r="L102" i="28" s="1"/>
  <c r="P102" i="27"/>
  <c r="P105" i="27"/>
  <c r="J105" i="28"/>
  <c r="L105" i="28" s="1"/>
  <c r="P85" i="27"/>
  <c r="J85" i="28"/>
  <c r="L85" i="28" s="1"/>
  <c r="P93" i="27"/>
  <c r="J93" i="28"/>
  <c r="L93" i="28" s="1"/>
  <c r="J69" i="27"/>
  <c r="L69" i="27" s="1"/>
  <c r="P69" i="26"/>
  <c r="P75" i="26"/>
  <c r="J75" i="27"/>
  <c r="L75" i="27" s="1"/>
  <c r="J68" i="27"/>
  <c r="L68" i="27" s="1"/>
  <c r="P68" i="26"/>
  <c r="P67" i="26"/>
  <c r="J67" i="27"/>
  <c r="L67" i="27" s="1"/>
  <c r="P73" i="26"/>
  <c r="J73" i="27"/>
  <c r="L73" i="27" s="1"/>
  <c r="P74" i="26"/>
  <c r="J74" i="27"/>
  <c r="L74" i="27" s="1"/>
  <c r="J72" i="27"/>
  <c r="L72" i="27" s="1"/>
  <c r="P72" i="26"/>
  <c r="P78" i="26"/>
  <c r="J78" i="27"/>
  <c r="L78" i="27" s="1"/>
  <c r="P71" i="26"/>
  <c r="J71" i="27"/>
  <c r="L71" i="27" s="1"/>
  <c r="J77" i="27"/>
  <c r="L77" i="27" s="1"/>
  <c r="P77" i="26"/>
  <c r="P70" i="26"/>
  <c r="J70" i="27"/>
  <c r="L70" i="27" s="1"/>
  <c r="P76" i="26"/>
  <c r="J76" i="27"/>
  <c r="L76" i="27" s="1"/>
  <c r="P43" i="26"/>
  <c r="J43" i="27"/>
  <c r="L43" i="27" s="1"/>
  <c r="P40" i="26"/>
  <c r="J40" i="27"/>
  <c r="L40" i="27" s="1"/>
  <c r="P31" i="26"/>
  <c r="J31" i="27"/>
  <c r="L31" i="27" s="1"/>
  <c r="P35" i="26"/>
  <c r="J35" i="27"/>
  <c r="L35" i="27" s="1"/>
  <c r="P33" i="26"/>
  <c r="J33" i="27"/>
  <c r="L33" i="27" s="1"/>
  <c r="P28" i="26"/>
  <c r="J28" i="27"/>
  <c r="L28" i="27" s="1"/>
  <c r="P23" i="26"/>
  <c r="J23" i="27"/>
  <c r="L23" i="27" s="1"/>
  <c r="P39" i="26"/>
  <c r="J39" i="27"/>
  <c r="L39" i="27" s="1"/>
  <c r="P45" i="26"/>
  <c r="J45" i="27"/>
  <c r="L45" i="27" s="1"/>
  <c r="P21" i="26"/>
  <c r="J21" i="27"/>
  <c r="L21" i="27" s="1"/>
  <c r="P42" i="26"/>
  <c r="J42" i="27"/>
  <c r="L42" i="27" s="1"/>
  <c r="J30" i="27"/>
  <c r="L30" i="27" s="1"/>
  <c r="P30" i="26"/>
  <c r="P37" i="26"/>
  <c r="J37" i="27"/>
  <c r="L37" i="27" s="1"/>
  <c r="P46" i="26"/>
  <c r="J46" i="27"/>
  <c r="L46" i="27" s="1"/>
  <c r="P44" i="26"/>
  <c r="J44" i="27"/>
  <c r="L44" i="27" s="1"/>
  <c r="P27" i="26"/>
  <c r="J27" i="27"/>
  <c r="L27" i="27" s="1"/>
  <c r="P38" i="26"/>
  <c r="J38" i="27"/>
  <c r="L38" i="27" s="1"/>
  <c r="P25" i="26"/>
  <c r="J25" i="27"/>
  <c r="L25" i="27" s="1"/>
  <c r="P34" i="26"/>
  <c r="J34" i="27"/>
  <c r="L34" i="27" s="1"/>
  <c r="J32" i="27"/>
  <c r="L32" i="27" s="1"/>
  <c r="P32" i="26"/>
  <c r="P41" i="26"/>
  <c r="J41" i="27"/>
  <c r="L41" i="27" s="1"/>
  <c r="J24" i="27"/>
  <c r="L24" i="27" s="1"/>
  <c r="P24" i="26"/>
  <c r="P36" i="26"/>
  <c r="J36" i="27"/>
  <c r="L36" i="27" s="1"/>
  <c r="P22" i="26"/>
  <c r="J22" i="27"/>
  <c r="L22" i="27" s="1"/>
  <c r="J20" i="27"/>
  <c r="L20" i="27" s="1"/>
  <c r="P20" i="26"/>
  <c r="J29" i="27"/>
  <c r="L29" i="27" s="1"/>
  <c r="P29" i="26"/>
  <c r="J26" i="27"/>
  <c r="L26" i="27" s="1"/>
  <c r="P26" i="26"/>
  <c r="J17" i="27"/>
  <c r="L17" i="27" s="1"/>
  <c r="P17" i="26"/>
  <c r="J56" i="28" l="1"/>
  <c r="L56" i="28" s="1"/>
  <c r="P56" i="27"/>
  <c r="J51" i="28"/>
  <c r="L51" i="28" s="1"/>
  <c r="P51" i="27"/>
  <c r="P58" i="27"/>
  <c r="J58" i="28"/>
  <c r="L58" i="28" s="1"/>
  <c r="P18" i="27"/>
  <c r="J18" i="28"/>
  <c r="L18" i="28" s="1"/>
  <c r="J64" i="28"/>
  <c r="L64" i="28" s="1"/>
  <c r="P64" i="27"/>
  <c r="J114" i="29"/>
  <c r="L114" i="29" s="1"/>
  <c r="P114" i="28"/>
  <c r="J117" i="29"/>
  <c r="L117" i="29" s="1"/>
  <c r="P117" i="28"/>
  <c r="J66" i="28"/>
  <c r="L66" i="28" s="1"/>
  <c r="P66" i="27"/>
  <c r="J54" i="28"/>
  <c r="L54" i="28" s="1"/>
  <c r="P54" i="27"/>
  <c r="J65" i="28"/>
  <c r="L65" i="28" s="1"/>
  <c r="P65" i="27"/>
  <c r="J59" i="28"/>
  <c r="L59" i="28" s="1"/>
  <c r="P59" i="27"/>
  <c r="J146" i="29"/>
  <c r="L146" i="29" s="1"/>
  <c r="P146" i="28"/>
  <c r="J19" i="28"/>
  <c r="L19" i="28" s="1"/>
  <c r="P19" i="27"/>
  <c r="J81" i="29"/>
  <c r="L81" i="29" s="1"/>
  <c r="P81" i="28"/>
  <c r="J145" i="29"/>
  <c r="L145" i="29" s="1"/>
  <c r="P145" i="28"/>
  <c r="J147" i="29"/>
  <c r="L147" i="29" s="1"/>
  <c r="P147" i="28"/>
  <c r="J61" i="28"/>
  <c r="L61" i="28" s="1"/>
  <c r="P61" i="27"/>
  <c r="P119" i="28"/>
  <c r="J119" i="29"/>
  <c r="L119" i="29" s="1"/>
  <c r="J115" i="29"/>
  <c r="L115" i="29" s="1"/>
  <c r="P115" i="28"/>
  <c r="J53" i="28"/>
  <c r="L53" i="28" s="1"/>
  <c r="P53" i="27"/>
  <c r="J55" i="28"/>
  <c r="L55" i="28" s="1"/>
  <c r="P55" i="27"/>
  <c r="J57" i="28"/>
  <c r="L57" i="28" s="1"/>
  <c r="P57" i="27"/>
  <c r="J63" i="28"/>
  <c r="L63" i="28" s="1"/>
  <c r="P63" i="27"/>
  <c r="J60" i="28"/>
  <c r="L60" i="28" s="1"/>
  <c r="P60" i="27"/>
  <c r="J49" i="28"/>
  <c r="L49" i="28" s="1"/>
  <c r="P49" i="27"/>
  <c r="P148" i="28"/>
  <c r="J148" i="29"/>
  <c r="L148" i="29" s="1"/>
  <c r="J52" i="28"/>
  <c r="L52" i="28" s="1"/>
  <c r="P52" i="27"/>
  <c r="J118" i="29"/>
  <c r="L118" i="29" s="1"/>
  <c r="P118" i="28"/>
  <c r="J113" i="29"/>
  <c r="L113" i="29" s="1"/>
  <c r="P113" i="28"/>
  <c r="J116" i="29"/>
  <c r="L116" i="29" s="1"/>
  <c r="P116" i="28"/>
  <c r="J50" i="28"/>
  <c r="L50" i="28" s="1"/>
  <c r="P50" i="27"/>
  <c r="J62" i="28"/>
  <c r="L62" i="28" s="1"/>
  <c r="P62" i="27"/>
  <c r="P264" i="29"/>
  <c r="J264" i="31"/>
  <c r="L264" i="31" s="1"/>
  <c r="P264" i="31" s="1"/>
  <c r="J328" i="31"/>
  <c r="L328" i="31" s="1"/>
  <c r="P328" i="31" s="1"/>
  <c r="P328" i="29"/>
  <c r="J401" i="31"/>
  <c r="L401" i="31" s="1"/>
  <c r="P401" i="31" s="1"/>
  <c r="P401" i="29"/>
  <c r="J285" i="31"/>
  <c r="L285" i="31" s="1"/>
  <c r="P285" i="31" s="1"/>
  <c r="P285" i="29"/>
  <c r="P465" i="29"/>
  <c r="J465" i="31"/>
  <c r="L465" i="31" s="1"/>
  <c r="P465" i="31" s="1"/>
  <c r="P593" i="29"/>
  <c r="J593" i="31"/>
  <c r="L593" i="31" s="1"/>
  <c r="P593" i="31" s="1"/>
  <c r="J226" i="31"/>
  <c r="L226" i="31" s="1"/>
  <c r="P226" i="31" s="1"/>
  <c r="P226" i="29"/>
  <c r="J238" i="31"/>
  <c r="L238" i="31" s="1"/>
  <c r="P238" i="31" s="1"/>
  <c r="P238" i="29"/>
  <c r="J179" i="31"/>
  <c r="L179" i="31" s="1"/>
  <c r="P179" i="31" s="1"/>
  <c r="P179" i="29"/>
  <c r="P300" i="29"/>
  <c r="J300" i="31"/>
  <c r="L300" i="31" s="1"/>
  <c r="P300" i="31" s="1"/>
  <c r="P309" i="29"/>
  <c r="J309" i="31"/>
  <c r="L309" i="31" s="1"/>
  <c r="P309" i="31" s="1"/>
  <c r="P312" i="29"/>
  <c r="J312" i="31"/>
  <c r="L312" i="31" s="1"/>
  <c r="P312" i="31" s="1"/>
  <c r="J297" i="31"/>
  <c r="L297" i="31" s="1"/>
  <c r="P297" i="31" s="1"/>
  <c r="P297" i="29"/>
  <c r="P262" i="29"/>
  <c r="J262" i="31"/>
  <c r="L262" i="31" s="1"/>
  <c r="P262" i="31" s="1"/>
  <c r="P192" i="29"/>
  <c r="J192" i="31"/>
  <c r="L192" i="31" s="1"/>
  <c r="P192" i="31" s="1"/>
  <c r="P245" i="29"/>
  <c r="J245" i="31"/>
  <c r="L245" i="31" s="1"/>
  <c r="P245" i="31" s="1"/>
  <c r="J194" i="31"/>
  <c r="L194" i="31" s="1"/>
  <c r="P194" i="31" s="1"/>
  <c r="P194" i="29"/>
  <c r="P177" i="29"/>
  <c r="J177" i="31"/>
  <c r="L177" i="31" s="1"/>
  <c r="P177" i="31" s="1"/>
  <c r="J223" i="31"/>
  <c r="L223" i="31" s="1"/>
  <c r="P223" i="31" s="1"/>
  <c r="P223" i="29"/>
  <c r="J231" i="31"/>
  <c r="L231" i="31" s="1"/>
  <c r="P231" i="31" s="1"/>
  <c r="P231" i="29"/>
  <c r="P189" i="29"/>
  <c r="J189" i="31"/>
  <c r="L189" i="31" s="1"/>
  <c r="P189" i="31" s="1"/>
  <c r="J224" i="31"/>
  <c r="L224" i="31" s="1"/>
  <c r="P224" i="31" s="1"/>
  <c r="P224" i="29"/>
  <c r="J286" i="31"/>
  <c r="L286" i="31" s="1"/>
  <c r="P286" i="31" s="1"/>
  <c r="P286" i="29"/>
  <c r="P325" i="29"/>
  <c r="J325" i="31"/>
  <c r="L325" i="31" s="1"/>
  <c r="P325" i="31" s="1"/>
  <c r="P330" i="29"/>
  <c r="J330" i="31"/>
  <c r="L330" i="31" s="1"/>
  <c r="P330" i="31" s="1"/>
  <c r="P259" i="29"/>
  <c r="J259" i="31"/>
  <c r="L259" i="31" s="1"/>
  <c r="P259" i="31" s="1"/>
  <c r="P320" i="29"/>
  <c r="J320" i="31"/>
  <c r="L320" i="31" s="1"/>
  <c r="P320" i="31" s="1"/>
  <c r="P295" i="29"/>
  <c r="J295" i="31"/>
  <c r="L295" i="31" s="1"/>
  <c r="P295" i="31" s="1"/>
  <c r="P191" i="29"/>
  <c r="J191" i="31"/>
  <c r="L191" i="31" s="1"/>
  <c r="P191" i="31" s="1"/>
  <c r="P206" i="29"/>
  <c r="J206" i="31"/>
  <c r="L206" i="31" s="1"/>
  <c r="P206" i="31" s="1"/>
  <c r="J228" i="31"/>
  <c r="L228" i="31" s="1"/>
  <c r="P228" i="31" s="1"/>
  <c r="P228" i="29"/>
  <c r="P321" i="29"/>
  <c r="J321" i="31"/>
  <c r="L321" i="31" s="1"/>
  <c r="P321" i="31" s="1"/>
  <c r="J220" i="31"/>
  <c r="L220" i="31" s="1"/>
  <c r="P220" i="31" s="1"/>
  <c r="P220" i="29"/>
  <c r="P319" i="29"/>
  <c r="J319" i="31"/>
  <c r="L319" i="31" s="1"/>
  <c r="P319" i="31" s="1"/>
  <c r="P326" i="29"/>
  <c r="J326" i="31"/>
  <c r="L326" i="31" s="1"/>
  <c r="P326" i="31" s="1"/>
  <c r="P193" i="29"/>
  <c r="J193" i="31"/>
  <c r="L193" i="31" s="1"/>
  <c r="P193" i="31" s="1"/>
  <c r="J217" i="31"/>
  <c r="L217" i="31" s="1"/>
  <c r="P217" i="31" s="1"/>
  <c r="P217" i="29"/>
  <c r="P244" i="29"/>
  <c r="J244" i="31"/>
  <c r="L244" i="31" s="1"/>
  <c r="P244" i="31" s="1"/>
  <c r="J219" i="31"/>
  <c r="L219" i="31" s="1"/>
  <c r="P219" i="31" s="1"/>
  <c r="P219" i="29"/>
  <c r="P188" i="29"/>
  <c r="J188" i="31"/>
  <c r="L188" i="31" s="1"/>
  <c r="P188" i="31" s="1"/>
  <c r="P182" i="29"/>
  <c r="J182" i="31"/>
  <c r="L182" i="31" s="1"/>
  <c r="P182" i="31" s="1"/>
  <c r="P186" i="29"/>
  <c r="J186" i="31"/>
  <c r="L186" i="31" s="1"/>
  <c r="P186" i="31" s="1"/>
  <c r="P302" i="29"/>
  <c r="J302" i="31"/>
  <c r="L302" i="31" s="1"/>
  <c r="P302" i="31" s="1"/>
  <c r="P204" i="29"/>
  <c r="J204" i="31"/>
  <c r="L204" i="31" s="1"/>
  <c r="P204" i="31" s="1"/>
  <c r="J280" i="31"/>
  <c r="L280" i="31" s="1"/>
  <c r="P280" i="31" s="1"/>
  <c r="P280" i="29"/>
  <c r="P197" i="29"/>
  <c r="J197" i="31"/>
  <c r="L197" i="31" s="1"/>
  <c r="P197" i="31" s="1"/>
  <c r="P250" i="29"/>
  <c r="J250" i="31"/>
  <c r="L250" i="31" s="1"/>
  <c r="P250" i="31" s="1"/>
  <c r="J209" i="31"/>
  <c r="L209" i="31" s="1"/>
  <c r="P209" i="31" s="1"/>
  <c r="P209" i="29"/>
  <c r="P261" i="29"/>
  <c r="J261" i="31"/>
  <c r="L261" i="31" s="1"/>
  <c r="P261" i="31" s="1"/>
  <c r="P283" i="29"/>
  <c r="J283" i="31"/>
  <c r="L283" i="31" s="1"/>
  <c r="P283" i="31" s="1"/>
  <c r="J284" i="31"/>
  <c r="L284" i="31" s="1"/>
  <c r="P284" i="31" s="1"/>
  <c r="P284" i="29"/>
  <c r="J298" i="31"/>
  <c r="L298" i="31" s="1"/>
  <c r="P298" i="31" s="1"/>
  <c r="P298" i="29"/>
  <c r="J229" i="31"/>
  <c r="L229" i="31" s="1"/>
  <c r="P229" i="31" s="1"/>
  <c r="P229" i="29"/>
  <c r="J277" i="31"/>
  <c r="L277" i="31" s="1"/>
  <c r="P277" i="31" s="1"/>
  <c r="P277" i="29"/>
  <c r="P183" i="29"/>
  <c r="J183" i="31"/>
  <c r="L183" i="31" s="1"/>
  <c r="P183" i="31" s="1"/>
  <c r="J221" i="31"/>
  <c r="L221" i="31" s="1"/>
  <c r="P221" i="31" s="1"/>
  <c r="P221" i="29"/>
  <c r="J210" i="31"/>
  <c r="L210" i="31" s="1"/>
  <c r="P210" i="31" s="1"/>
  <c r="P210" i="29"/>
  <c r="P318" i="29"/>
  <c r="J318" i="31"/>
  <c r="L318" i="31" s="1"/>
  <c r="P318" i="31" s="1"/>
  <c r="J203" i="31"/>
  <c r="L203" i="31" s="1"/>
  <c r="P203" i="31" s="1"/>
  <c r="P203" i="29"/>
  <c r="P316" i="29"/>
  <c r="J316" i="31"/>
  <c r="L316" i="31" s="1"/>
  <c r="P316" i="31" s="1"/>
  <c r="P311" i="29"/>
  <c r="J311" i="31"/>
  <c r="L311" i="31" s="1"/>
  <c r="P311" i="31" s="1"/>
  <c r="P334" i="29"/>
  <c r="J334" i="31"/>
  <c r="L334" i="31" s="1"/>
  <c r="P334" i="31" s="1"/>
  <c r="P252" i="29"/>
  <c r="J252" i="31"/>
  <c r="L252" i="31" s="1"/>
  <c r="P252" i="31" s="1"/>
  <c r="P529" i="29"/>
  <c r="J529" i="31"/>
  <c r="L529" i="31" s="1"/>
  <c r="P529" i="31" s="1"/>
  <c r="P260" i="29"/>
  <c r="J260" i="31"/>
  <c r="L260" i="31" s="1"/>
  <c r="P260" i="31" s="1"/>
  <c r="P205" i="29"/>
  <c r="J205" i="31"/>
  <c r="L205" i="31" s="1"/>
  <c r="P205" i="31" s="1"/>
  <c r="P308" i="29"/>
  <c r="J308" i="31"/>
  <c r="L308" i="31" s="1"/>
  <c r="P308" i="31" s="1"/>
  <c r="J317" i="31"/>
  <c r="L317" i="31" s="1"/>
  <c r="P317" i="31" s="1"/>
  <c r="P317" i="29"/>
  <c r="P329" i="29"/>
  <c r="J329" i="31"/>
  <c r="L329" i="31" s="1"/>
  <c r="P329" i="31" s="1"/>
  <c r="P247" i="29"/>
  <c r="J247" i="31"/>
  <c r="L247" i="31" s="1"/>
  <c r="P247" i="31" s="1"/>
  <c r="P268" i="29"/>
  <c r="J268" i="31"/>
  <c r="L268" i="31" s="1"/>
  <c r="P268" i="31" s="1"/>
  <c r="J257" i="31"/>
  <c r="L257" i="31" s="1"/>
  <c r="P257" i="31" s="1"/>
  <c r="P257" i="29"/>
  <c r="P279" i="29"/>
  <c r="J279" i="31"/>
  <c r="L279" i="31" s="1"/>
  <c r="P279" i="31" s="1"/>
  <c r="J293" i="31"/>
  <c r="L293" i="31" s="1"/>
  <c r="P293" i="31" s="1"/>
  <c r="P293" i="29"/>
  <c r="J291" i="31"/>
  <c r="L291" i="31" s="1"/>
  <c r="P291" i="31" s="1"/>
  <c r="P291" i="29"/>
  <c r="P269" i="29"/>
  <c r="J269" i="31"/>
  <c r="L269" i="31" s="1"/>
  <c r="P269" i="31" s="1"/>
  <c r="P497" i="29"/>
  <c r="J497" i="31"/>
  <c r="L497" i="31" s="1"/>
  <c r="P497" i="31" s="1"/>
  <c r="P249" i="29"/>
  <c r="J249" i="31"/>
  <c r="L249" i="31" s="1"/>
  <c r="P249" i="31" s="1"/>
  <c r="P185" i="29"/>
  <c r="J185" i="31"/>
  <c r="L185" i="31" s="1"/>
  <c r="P185" i="31" s="1"/>
  <c r="J216" i="31"/>
  <c r="L216" i="31" s="1"/>
  <c r="P216" i="31" s="1"/>
  <c r="P216" i="29"/>
  <c r="P242" i="29"/>
  <c r="J242" i="31"/>
  <c r="L242" i="31" s="1"/>
  <c r="P242" i="31" s="1"/>
  <c r="P190" i="29"/>
  <c r="J190" i="31"/>
  <c r="L190" i="31" s="1"/>
  <c r="P190" i="31" s="1"/>
  <c r="J273" i="31"/>
  <c r="L273" i="31" s="1"/>
  <c r="P273" i="31" s="1"/>
  <c r="P273" i="29"/>
  <c r="J333" i="31"/>
  <c r="L333" i="31" s="1"/>
  <c r="P333" i="31" s="1"/>
  <c r="P333" i="29"/>
  <c r="P256" i="29"/>
  <c r="J256" i="31"/>
  <c r="L256" i="31" s="1"/>
  <c r="P256" i="31" s="1"/>
  <c r="P324" i="29"/>
  <c r="J324" i="31"/>
  <c r="L324" i="31" s="1"/>
  <c r="P324" i="31" s="1"/>
  <c r="P332" i="29"/>
  <c r="J332" i="31"/>
  <c r="L332" i="31" s="1"/>
  <c r="P332" i="31" s="1"/>
  <c r="J237" i="31"/>
  <c r="L237" i="31" s="1"/>
  <c r="P237" i="31" s="1"/>
  <c r="P237" i="29"/>
  <c r="P200" i="29"/>
  <c r="J200" i="31"/>
  <c r="L200" i="31" s="1"/>
  <c r="P200" i="31" s="1"/>
  <c r="P195" i="29"/>
  <c r="J195" i="31"/>
  <c r="L195" i="31" s="1"/>
  <c r="P195" i="31" s="1"/>
  <c r="P322" i="29"/>
  <c r="J322" i="31"/>
  <c r="L322" i="31" s="1"/>
  <c r="P322" i="31" s="1"/>
  <c r="J225" i="31"/>
  <c r="L225" i="31" s="1"/>
  <c r="P225" i="31" s="1"/>
  <c r="P225" i="29"/>
  <c r="P270" i="29"/>
  <c r="J270" i="31"/>
  <c r="L270" i="31" s="1"/>
  <c r="P270" i="31" s="1"/>
  <c r="J275" i="31"/>
  <c r="L275" i="31" s="1"/>
  <c r="P275" i="31" s="1"/>
  <c r="P275" i="29"/>
  <c r="J202" i="31"/>
  <c r="L202" i="31" s="1"/>
  <c r="P202" i="31" s="1"/>
  <c r="P202" i="29"/>
  <c r="P310" i="29"/>
  <c r="J310" i="31"/>
  <c r="L310" i="31" s="1"/>
  <c r="P310" i="31" s="1"/>
  <c r="P198" i="29"/>
  <c r="J198" i="31"/>
  <c r="L198" i="31" s="1"/>
  <c r="P198" i="31" s="1"/>
  <c r="P180" i="29"/>
  <c r="J180" i="31"/>
  <c r="L180" i="31" s="1"/>
  <c r="P180" i="31" s="1"/>
  <c r="P315" i="29"/>
  <c r="J315" i="31"/>
  <c r="L315" i="31" s="1"/>
  <c r="P315" i="31" s="1"/>
  <c r="P263" i="29"/>
  <c r="J263" i="31"/>
  <c r="L263" i="31" s="1"/>
  <c r="P263" i="31" s="1"/>
  <c r="J296" i="31"/>
  <c r="L296" i="31" s="1"/>
  <c r="P296" i="31" s="1"/>
  <c r="P296" i="29"/>
  <c r="J222" i="31"/>
  <c r="L222" i="31" s="1"/>
  <c r="P222" i="31" s="1"/>
  <c r="P222" i="29"/>
  <c r="P258" i="29"/>
  <c r="J258" i="31"/>
  <c r="L258" i="31" s="1"/>
  <c r="P258" i="31" s="1"/>
  <c r="J301" i="31"/>
  <c r="L301" i="31" s="1"/>
  <c r="P301" i="31" s="1"/>
  <c r="P301" i="29"/>
  <c r="J294" i="31"/>
  <c r="L294" i="31" s="1"/>
  <c r="P294" i="31" s="1"/>
  <c r="P294" i="29"/>
  <c r="P178" i="29"/>
  <c r="J178" i="31"/>
  <c r="L178" i="31" s="1"/>
  <c r="P178" i="31" s="1"/>
  <c r="J657" i="31"/>
  <c r="L657" i="31" s="1"/>
  <c r="P657" i="31" s="1"/>
  <c r="P657" i="29"/>
  <c r="P369" i="29"/>
  <c r="J369" i="31"/>
  <c r="L369" i="31" s="1"/>
  <c r="P369" i="31" s="1"/>
  <c r="J184" i="31"/>
  <c r="L184" i="31" s="1"/>
  <c r="P184" i="31" s="1"/>
  <c r="P184" i="29"/>
  <c r="J337" i="31"/>
  <c r="L337" i="31" s="1"/>
  <c r="P337" i="31" s="1"/>
  <c r="P337" i="29"/>
  <c r="P331" i="29"/>
  <c r="J331" i="31"/>
  <c r="L331" i="31" s="1"/>
  <c r="P331" i="31" s="1"/>
  <c r="J281" i="31"/>
  <c r="L281" i="31" s="1"/>
  <c r="P281" i="31" s="1"/>
  <c r="P281" i="29"/>
  <c r="J292" i="31"/>
  <c r="L292" i="31" s="1"/>
  <c r="P292" i="31" s="1"/>
  <c r="P292" i="29"/>
  <c r="J233" i="31"/>
  <c r="L233" i="31" s="1"/>
  <c r="P233" i="31" s="1"/>
  <c r="P233" i="29"/>
  <c r="J282" i="31"/>
  <c r="L282" i="31" s="1"/>
  <c r="P282" i="31" s="1"/>
  <c r="P282" i="29"/>
  <c r="J218" i="31"/>
  <c r="L218" i="31" s="1"/>
  <c r="P218" i="31" s="1"/>
  <c r="P218" i="29"/>
  <c r="P266" i="29"/>
  <c r="J266" i="31"/>
  <c r="L266" i="31" s="1"/>
  <c r="P266" i="31" s="1"/>
  <c r="P305" i="29"/>
  <c r="J305" i="31"/>
  <c r="L305" i="31" s="1"/>
  <c r="P305" i="31" s="1"/>
  <c r="J234" i="31"/>
  <c r="L234" i="31" s="1"/>
  <c r="P234" i="31" s="1"/>
  <c r="P234" i="29"/>
  <c r="P241" i="29"/>
  <c r="J241" i="31"/>
  <c r="L241" i="31" s="1"/>
  <c r="P241" i="31" s="1"/>
  <c r="P561" i="29"/>
  <c r="J561" i="31"/>
  <c r="L561" i="31" s="1"/>
  <c r="P561" i="31" s="1"/>
  <c r="J274" i="31"/>
  <c r="L274" i="31" s="1"/>
  <c r="P274" i="31" s="1"/>
  <c r="P274" i="29"/>
  <c r="P199" i="29"/>
  <c r="J199" i="31"/>
  <c r="L199" i="31" s="1"/>
  <c r="P199" i="31" s="1"/>
  <c r="J290" i="31"/>
  <c r="L290" i="31" s="1"/>
  <c r="P290" i="31" s="1"/>
  <c r="P290" i="29"/>
  <c r="P201" i="29"/>
  <c r="J201" i="31"/>
  <c r="L201" i="31" s="1"/>
  <c r="P201" i="31" s="1"/>
  <c r="J215" i="31"/>
  <c r="L215" i="31" s="1"/>
  <c r="P215" i="31" s="1"/>
  <c r="P215" i="29"/>
  <c r="P265" i="29"/>
  <c r="J265" i="31"/>
  <c r="L265" i="31" s="1"/>
  <c r="P265" i="31" s="1"/>
  <c r="J287" i="31"/>
  <c r="L287" i="31" s="1"/>
  <c r="P287" i="31" s="1"/>
  <c r="P287" i="29"/>
  <c r="J236" i="31"/>
  <c r="L236" i="31" s="1"/>
  <c r="P236" i="31" s="1"/>
  <c r="P236" i="29"/>
  <c r="J227" i="31"/>
  <c r="L227" i="31" s="1"/>
  <c r="P227" i="31" s="1"/>
  <c r="P227" i="29"/>
  <c r="P307" i="29"/>
  <c r="J307" i="31"/>
  <c r="L307" i="31" s="1"/>
  <c r="P307" i="31" s="1"/>
  <c r="J289" i="31"/>
  <c r="L289" i="31" s="1"/>
  <c r="P289" i="31" s="1"/>
  <c r="P289" i="29"/>
  <c r="J288" i="31"/>
  <c r="L288" i="31" s="1"/>
  <c r="P288" i="31" s="1"/>
  <c r="P288" i="29"/>
  <c r="P267" i="29"/>
  <c r="J267" i="31"/>
  <c r="L267" i="31" s="1"/>
  <c r="P267" i="31" s="1"/>
  <c r="J235" i="31"/>
  <c r="L235" i="31" s="1"/>
  <c r="P235" i="31" s="1"/>
  <c r="P235" i="29"/>
  <c r="P253" i="29"/>
  <c r="J253" i="31"/>
  <c r="L253" i="31" s="1"/>
  <c r="P253" i="31" s="1"/>
  <c r="J213" i="31"/>
  <c r="L213" i="31" s="1"/>
  <c r="P213" i="31" s="1"/>
  <c r="P213" i="29"/>
  <c r="J276" i="31"/>
  <c r="L276" i="31" s="1"/>
  <c r="P276" i="31" s="1"/>
  <c r="P276" i="29"/>
  <c r="P248" i="29"/>
  <c r="J248" i="31"/>
  <c r="L248" i="31" s="1"/>
  <c r="P248" i="31" s="1"/>
  <c r="P251" i="29"/>
  <c r="J251" i="31"/>
  <c r="L251" i="31" s="1"/>
  <c r="P251" i="31" s="1"/>
  <c r="P255" i="29"/>
  <c r="J255" i="31"/>
  <c r="L255" i="31" s="1"/>
  <c r="P255" i="31" s="1"/>
  <c r="P625" i="29"/>
  <c r="J625" i="31"/>
  <c r="L625" i="31" s="1"/>
  <c r="P625" i="31" s="1"/>
  <c r="J278" i="31"/>
  <c r="L278" i="31" s="1"/>
  <c r="P278" i="31" s="1"/>
  <c r="P278" i="29"/>
  <c r="P314" i="29"/>
  <c r="J314" i="31"/>
  <c r="L314" i="31" s="1"/>
  <c r="P314" i="31" s="1"/>
  <c r="P243" i="29"/>
  <c r="J243" i="31"/>
  <c r="L243" i="31" s="1"/>
  <c r="P243" i="31" s="1"/>
  <c r="P254" i="29"/>
  <c r="J254" i="31"/>
  <c r="L254" i="31" s="1"/>
  <c r="P254" i="31" s="1"/>
  <c r="J212" i="31"/>
  <c r="L212" i="31" s="1"/>
  <c r="P212" i="31" s="1"/>
  <c r="P212" i="29"/>
  <c r="P306" i="29"/>
  <c r="J306" i="31"/>
  <c r="L306" i="31" s="1"/>
  <c r="P306" i="31" s="1"/>
  <c r="P246" i="29"/>
  <c r="J246" i="31"/>
  <c r="L246" i="31" s="1"/>
  <c r="P246" i="31" s="1"/>
  <c r="J230" i="31"/>
  <c r="L230" i="31" s="1"/>
  <c r="P230" i="31" s="1"/>
  <c r="P230" i="29"/>
  <c r="P187" i="29"/>
  <c r="J187" i="31"/>
  <c r="L187" i="31" s="1"/>
  <c r="P187" i="31" s="1"/>
  <c r="J214" i="31"/>
  <c r="L214" i="31" s="1"/>
  <c r="P214" i="31" s="1"/>
  <c r="P214" i="29"/>
  <c r="P181" i="29"/>
  <c r="J181" i="31"/>
  <c r="L181" i="31" s="1"/>
  <c r="P181" i="31" s="1"/>
  <c r="P323" i="29"/>
  <c r="J323" i="31"/>
  <c r="L323" i="31" s="1"/>
  <c r="P323" i="31" s="1"/>
  <c r="P299" i="29"/>
  <c r="J299" i="31"/>
  <c r="L299" i="31" s="1"/>
  <c r="P299" i="31" s="1"/>
  <c r="P196" i="29"/>
  <c r="J196" i="31"/>
  <c r="L196" i="31" s="1"/>
  <c r="P196" i="31" s="1"/>
  <c r="P313" i="29"/>
  <c r="J313" i="31"/>
  <c r="L313" i="31" s="1"/>
  <c r="P313" i="31" s="1"/>
  <c r="J232" i="31"/>
  <c r="L232" i="31" s="1"/>
  <c r="P232" i="31" s="1"/>
  <c r="P232" i="29"/>
  <c r="P327" i="29"/>
  <c r="J327" i="31"/>
  <c r="L327" i="31" s="1"/>
  <c r="P327" i="31" s="1"/>
  <c r="J211" i="31"/>
  <c r="L211" i="31" s="1"/>
  <c r="P211" i="31" s="1"/>
  <c r="P211" i="29"/>
  <c r="J433" i="31"/>
  <c r="L433" i="31" s="1"/>
  <c r="P433" i="31" s="1"/>
  <c r="P433" i="29"/>
  <c r="J169" i="29"/>
  <c r="L169" i="29" s="1"/>
  <c r="P169" i="28"/>
  <c r="J159" i="29"/>
  <c r="L159" i="29" s="1"/>
  <c r="P159" i="28"/>
  <c r="P153" i="28"/>
  <c r="J153" i="29"/>
  <c r="L153" i="29" s="1"/>
  <c r="J170" i="29"/>
  <c r="L170" i="29" s="1"/>
  <c r="P170" i="28"/>
  <c r="J149" i="29"/>
  <c r="L149" i="29" s="1"/>
  <c r="P149" i="28"/>
  <c r="P157" i="28"/>
  <c r="J157" i="29"/>
  <c r="L157" i="29" s="1"/>
  <c r="P164" i="28"/>
  <c r="J164" i="29"/>
  <c r="L164" i="29" s="1"/>
  <c r="P171" i="28"/>
  <c r="J171" i="29"/>
  <c r="L171" i="29" s="1"/>
  <c r="J151" i="29"/>
  <c r="L151" i="29" s="1"/>
  <c r="P151" i="28"/>
  <c r="J167" i="29"/>
  <c r="L167" i="29" s="1"/>
  <c r="P167" i="28"/>
  <c r="P160" i="28"/>
  <c r="J160" i="29"/>
  <c r="L160" i="29" s="1"/>
  <c r="P158" i="28"/>
  <c r="J158" i="29"/>
  <c r="L158" i="29" s="1"/>
  <c r="P152" i="28"/>
  <c r="J152" i="29"/>
  <c r="L152" i="29" s="1"/>
  <c r="P161" i="28"/>
  <c r="J161" i="29"/>
  <c r="L161" i="29" s="1"/>
  <c r="J163" i="29"/>
  <c r="L163" i="29" s="1"/>
  <c r="P163" i="28"/>
  <c r="P154" i="28"/>
  <c r="J154" i="29"/>
  <c r="L154" i="29" s="1"/>
  <c r="P165" i="28"/>
  <c r="J165" i="29"/>
  <c r="L165" i="29" s="1"/>
  <c r="J155" i="29"/>
  <c r="L155" i="29" s="1"/>
  <c r="P155" i="28"/>
  <c r="J173" i="29"/>
  <c r="L173" i="29" s="1"/>
  <c r="P173" i="28"/>
  <c r="J166" i="29"/>
  <c r="L166" i="29" s="1"/>
  <c r="P166" i="28"/>
  <c r="P174" i="28"/>
  <c r="J174" i="29"/>
  <c r="L174" i="29" s="1"/>
  <c r="P156" i="28"/>
  <c r="J156" i="29"/>
  <c r="L156" i="29" s="1"/>
  <c r="J168" i="29"/>
  <c r="L168" i="29" s="1"/>
  <c r="P168" i="28"/>
  <c r="J172" i="29"/>
  <c r="L172" i="29" s="1"/>
  <c r="P172" i="28"/>
  <c r="J162" i="29"/>
  <c r="L162" i="29" s="1"/>
  <c r="P162" i="28"/>
  <c r="J150" i="29"/>
  <c r="L150" i="29" s="1"/>
  <c r="P150" i="28"/>
  <c r="J133" i="29"/>
  <c r="L133" i="29" s="1"/>
  <c r="P133" i="28"/>
  <c r="J125" i="29"/>
  <c r="L125" i="29" s="1"/>
  <c r="P125" i="28"/>
  <c r="J131" i="29"/>
  <c r="L131" i="29" s="1"/>
  <c r="P131" i="28"/>
  <c r="J124" i="29"/>
  <c r="L124" i="29" s="1"/>
  <c r="P124" i="28"/>
  <c r="J129" i="29"/>
  <c r="L129" i="29" s="1"/>
  <c r="P129" i="28"/>
  <c r="J134" i="29"/>
  <c r="L134" i="29" s="1"/>
  <c r="P134" i="28"/>
  <c r="J135" i="29"/>
  <c r="L135" i="29" s="1"/>
  <c r="P135" i="28"/>
  <c r="J122" i="29"/>
  <c r="L122" i="29" s="1"/>
  <c r="P122" i="28"/>
  <c r="J132" i="29"/>
  <c r="L132" i="29" s="1"/>
  <c r="P132" i="28"/>
  <c r="J128" i="29"/>
  <c r="L128" i="29" s="1"/>
  <c r="P128" i="28"/>
  <c r="J140" i="29"/>
  <c r="L140" i="29" s="1"/>
  <c r="P140" i="28"/>
  <c r="J136" i="29"/>
  <c r="L136" i="29" s="1"/>
  <c r="P136" i="28"/>
  <c r="J130" i="29"/>
  <c r="L130" i="29" s="1"/>
  <c r="P130" i="28"/>
  <c r="J123" i="29"/>
  <c r="L123" i="29" s="1"/>
  <c r="P123" i="28"/>
  <c r="J139" i="29"/>
  <c r="L139" i="29" s="1"/>
  <c r="P139" i="28"/>
  <c r="P137" i="28"/>
  <c r="J137" i="29"/>
  <c r="L137" i="29" s="1"/>
  <c r="J138" i="29"/>
  <c r="L138" i="29" s="1"/>
  <c r="P138" i="28"/>
  <c r="J121" i="29"/>
  <c r="L121" i="29" s="1"/>
  <c r="P121" i="28"/>
  <c r="J141" i="29"/>
  <c r="L141" i="29" s="1"/>
  <c r="P141" i="28"/>
  <c r="J120" i="29"/>
  <c r="L120" i="29" s="1"/>
  <c r="P120" i="28"/>
  <c r="P142" i="28"/>
  <c r="J142" i="29"/>
  <c r="L142" i="29" s="1"/>
  <c r="J127" i="29"/>
  <c r="L127" i="29" s="1"/>
  <c r="P127" i="28"/>
  <c r="J126" i="29"/>
  <c r="L126" i="29" s="1"/>
  <c r="P126" i="28"/>
  <c r="J91" i="29"/>
  <c r="L91" i="29" s="1"/>
  <c r="P91" i="28"/>
  <c r="P97" i="28"/>
  <c r="J97" i="29"/>
  <c r="L97" i="29" s="1"/>
  <c r="J108" i="29"/>
  <c r="L108" i="29" s="1"/>
  <c r="P108" i="28"/>
  <c r="J98" i="29"/>
  <c r="L98" i="29" s="1"/>
  <c r="P98" i="28"/>
  <c r="J87" i="29"/>
  <c r="L87" i="29" s="1"/>
  <c r="P87" i="28"/>
  <c r="J103" i="29"/>
  <c r="L103" i="29" s="1"/>
  <c r="P103" i="28"/>
  <c r="P96" i="28"/>
  <c r="J96" i="29"/>
  <c r="L96" i="29" s="1"/>
  <c r="J85" i="29"/>
  <c r="L85" i="29" s="1"/>
  <c r="P85" i="28"/>
  <c r="J86" i="29"/>
  <c r="L86" i="29" s="1"/>
  <c r="P86" i="28"/>
  <c r="J95" i="29"/>
  <c r="L95" i="29" s="1"/>
  <c r="P95" i="28"/>
  <c r="J90" i="29"/>
  <c r="L90" i="29" s="1"/>
  <c r="P90" i="28"/>
  <c r="J82" i="29"/>
  <c r="L82" i="29" s="1"/>
  <c r="P82" i="28"/>
  <c r="P104" i="28"/>
  <c r="J104" i="29"/>
  <c r="L104" i="29" s="1"/>
  <c r="J105" i="29"/>
  <c r="L105" i="29" s="1"/>
  <c r="P105" i="28"/>
  <c r="J88" i="29"/>
  <c r="L88" i="29" s="1"/>
  <c r="P88" i="28"/>
  <c r="J89" i="29"/>
  <c r="L89" i="29" s="1"/>
  <c r="P89" i="28"/>
  <c r="J99" i="29"/>
  <c r="L99" i="29" s="1"/>
  <c r="P99" i="28"/>
  <c r="J83" i="29"/>
  <c r="L83" i="29" s="1"/>
  <c r="P83" i="28"/>
  <c r="P93" i="28"/>
  <c r="J93" i="29"/>
  <c r="L93" i="29" s="1"/>
  <c r="P92" i="28"/>
  <c r="J92" i="29"/>
  <c r="L92" i="29" s="1"/>
  <c r="J107" i="29"/>
  <c r="L107" i="29" s="1"/>
  <c r="P107" i="28"/>
  <c r="J84" i="29"/>
  <c r="L84" i="29" s="1"/>
  <c r="P84" i="28"/>
  <c r="J102" i="29"/>
  <c r="L102" i="29" s="1"/>
  <c r="P102" i="28"/>
  <c r="P100" i="28"/>
  <c r="J100" i="29"/>
  <c r="L100" i="29" s="1"/>
  <c r="J109" i="29"/>
  <c r="L109" i="29" s="1"/>
  <c r="P109" i="28"/>
  <c r="P101" i="28"/>
  <c r="J101" i="29"/>
  <c r="L101" i="29" s="1"/>
  <c r="J106" i="29"/>
  <c r="L106" i="29" s="1"/>
  <c r="P106" i="28"/>
  <c r="P94" i="28"/>
  <c r="J94" i="29"/>
  <c r="L94" i="29" s="1"/>
  <c r="J110" i="29"/>
  <c r="L110" i="29" s="1"/>
  <c r="P110" i="28"/>
  <c r="J76" i="28"/>
  <c r="L76" i="28" s="1"/>
  <c r="P76" i="27"/>
  <c r="J74" i="28"/>
  <c r="L74" i="28" s="1"/>
  <c r="P74" i="27"/>
  <c r="J68" i="28"/>
  <c r="L68" i="28" s="1"/>
  <c r="P68" i="27"/>
  <c r="J73" i="28"/>
  <c r="L73" i="28" s="1"/>
  <c r="P73" i="27"/>
  <c r="J67" i="28"/>
  <c r="L67" i="28" s="1"/>
  <c r="P67" i="27"/>
  <c r="J78" i="28"/>
  <c r="L78" i="28" s="1"/>
  <c r="P78" i="27"/>
  <c r="J75" i="28"/>
  <c r="L75" i="28" s="1"/>
  <c r="P75" i="27"/>
  <c r="J77" i="28"/>
  <c r="L77" i="28" s="1"/>
  <c r="P77" i="27"/>
  <c r="J71" i="28"/>
  <c r="L71" i="28" s="1"/>
  <c r="P71" i="27"/>
  <c r="J70" i="28"/>
  <c r="L70" i="28" s="1"/>
  <c r="P70" i="27"/>
  <c r="J72" i="28"/>
  <c r="L72" i="28" s="1"/>
  <c r="P72" i="27"/>
  <c r="J69" i="28"/>
  <c r="L69" i="28" s="1"/>
  <c r="P69" i="27"/>
  <c r="P28" i="27"/>
  <c r="J28" i="28"/>
  <c r="L28" i="28" s="1"/>
  <c r="J30" i="28"/>
  <c r="L30" i="28" s="1"/>
  <c r="P30" i="27"/>
  <c r="J35" i="28"/>
  <c r="L35" i="28" s="1"/>
  <c r="P35" i="27"/>
  <c r="J22" i="28"/>
  <c r="L22" i="28" s="1"/>
  <c r="P22" i="27"/>
  <c r="P24" i="27"/>
  <c r="J24" i="28"/>
  <c r="L24" i="28" s="1"/>
  <c r="J31" i="28"/>
  <c r="L31" i="28" s="1"/>
  <c r="P31" i="27"/>
  <c r="P36" i="27"/>
  <c r="J36" i="28"/>
  <c r="L36" i="28" s="1"/>
  <c r="P26" i="27"/>
  <c r="J26" i="28"/>
  <c r="L26" i="28" s="1"/>
  <c r="P42" i="27"/>
  <c r="J42" i="28"/>
  <c r="L42" i="28" s="1"/>
  <c r="J46" i="28"/>
  <c r="L46" i="28" s="1"/>
  <c r="P46" i="27"/>
  <c r="J39" i="28"/>
  <c r="L39" i="28" s="1"/>
  <c r="P39" i="27"/>
  <c r="P40" i="27"/>
  <c r="J40" i="28"/>
  <c r="L40" i="28" s="1"/>
  <c r="P33" i="27"/>
  <c r="J33" i="28"/>
  <c r="L33" i="28" s="1"/>
  <c r="P27" i="27"/>
  <c r="J27" i="28"/>
  <c r="L27" i="28" s="1"/>
  <c r="P44" i="27"/>
  <c r="J44" i="28"/>
  <c r="L44" i="28" s="1"/>
  <c r="P29" i="27"/>
  <c r="J29" i="28"/>
  <c r="L29" i="28" s="1"/>
  <c r="P32" i="27"/>
  <c r="J32" i="28"/>
  <c r="L32" i="28" s="1"/>
  <c r="P25" i="27"/>
  <c r="J25" i="28"/>
  <c r="L25" i="28" s="1"/>
  <c r="P21" i="27"/>
  <c r="J21" i="28"/>
  <c r="L21" i="28" s="1"/>
  <c r="P41" i="27"/>
  <c r="J41" i="28"/>
  <c r="L41" i="28" s="1"/>
  <c r="P34" i="27"/>
  <c r="J34" i="28"/>
  <c r="L34" i="28" s="1"/>
  <c r="P37" i="27"/>
  <c r="J37" i="28"/>
  <c r="L37" i="28" s="1"/>
  <c r="J23" i="28"/>
  <c r="L23" i="28" s="1"/>
  <c r="P23" i="27"/>
  <c r="J43" i="28"/>
  <c r="L43" i="28" s="1"/>
  <c r="P43" i="27"/>
  <c r="J38" i="28"/>
  <c r="L38" i="28" s="1"/>
  <c r="P38" i="27"/>
  <c r="P45" i="27"/>
  <c r="J45" i="28"/>
  <c r="L45" i="28" s="1"/>
  <c r="P20" i="27"/>
  <c r="J20" i="28"/>
  <c r="L20" i="28" s="1"/>
  <c r="P17" i="27"/>
  <c r="J17" i="28"/>
  <c r="L17" i="28" s="1"/>
  <c r="P119" i="29" l="1"/>
  <c r="J119" i="31"/>
  <c r="L119" i="31" s="1"/>
  <c r="P119" i="31" s="1"/>
  <c r="P116" i="29"/>
  <c r="J116" i="31"/>
  <c r="L116" i="31" s="1"/>
  <c r="P116" i="31" s="1"/>
  <c r="J60" i="29"/>
  <c r="L60" i="29" s="1"/>
  <c r="P60" i="28"/>
  <c r="J146" i="31"/>
  <c r="L146" i="31" s="1"/>
  <c r="P146" i="31" s="1"/>
  <c r="P146" i="29"/>
  <c r="P114" i="29"/>
  <c r="J114" i="31"/>
  <c r="L114" i="31" s="1"/>
  <c r="P114" i="31" s="1"/>
  <c r="P113" i="29"/>
  <c r="J113" i="31"/>
  <c r="L113" i="31" s="1"/>
  <c r="P113" i="31" s="1"/>
  <c r="P63" i="28"/>
  <c r="J63" i="29"/>
  <c r="L63" i="29" s="1"/>
  <c r="J61" i="29"/>
  <c r="L61" i="29" s="1"/>
  <c r="P61" i="28"/>
  <c r="J59" i="29"/>
  <c r="L59" i="29" s="1"/>
  <c r="P59" i="28"/>
  <c r="J64" i="29"/>
  <c r="L64" i="29" s="1"/>
  <c r="P64" i="28"/>
  <c r="P18" i="28"/>
  <c r="J18" i="29"/>
  <c r="L18" i="29" s="1"/>
  <c r="P118" i="29"/>
  <c r="J118" i="31"/>
  <c r="L118" i="31" s="1"/>
  <c r="P118" i="31" s="1"/>
  <c r="J57" i="29"/>
  <c r="L57" i="29" s="1"/>
  <c r="P57" i="28"/>
  <c r="J147" i="31"/>
  <c r="L147" i="31" s="1"/>
  <c r="P147" i="31" s="1"/>
  <c r="P147" i="29"/>
  <c r="J65" i="29"/>
  <c r="L65" i="29" s="1"/>
  <c r="P65" i="28"/>
  <c r="J58" i="29"/>
  <c r="L58" i="29" s="1"/>
  <c r="P58" i="28"/>
  <c r="J52" i="29"/>
  <c r="L52" i="29" s="1"/>
  <c r="P52" i="28"/>
  <c r="J55" i="29"/>
  <c r="L55" i="29" s="1"/>
  <c r="P55" i="28"/>
  <c r="J145" i="31"/>
  <c r="L145" i="31" s="1"/>
  <c r="P145" i="31" s="1"/>
  <c r="P145" i="29"/>
  <c r="J54" i="29"/>
  <c r="L54" i="29" s="1"/>
  <c r="P54" i="28"/>
  <c r="J148" i="31"/>
  <c r="L148" i="31" s="1"/>
  <c r="P148" i="31" s="1"/>
  <c r="P148" i="29"/>
  <c r="J62" i="29"/>
  <c r="L62" i="29" s="1"/>
  <c r="P62" i="28"/>
  <c r="J53" i="29"/>
  <c r="L53" i="29" s="1"/>
  <c r="P53" i="28"/>
  <c r="P81" i="29"/>
  <c r="J81" i="31"/>
  <c r="L81" i="31" s="1"/>
  <c r="P81" i="31" s="1"/>
  <c r="J66" i="29"/>
  <c r="L66" i="29" s="1"/>
  <c r="P66" i="28"/>
  <c r="J51" i="29"/>
  <c r="L51" i="29" s="1"/>
  <c r="P51" i="28"/>
  <c r="J50" i="29"/>
  <c r="L50" i="29" s="1"/>
  <c r="P50" i="28"/>
  <c r="J49" i="29"/>
  <c r="L49" i="29" s="1"/>
  <c r="P49" i="28"/>
  <c r="P115" i="29"/>
  <c r="J115" i="31"/>
  <c r="L115" i="31" s="1"/>
  <c r="P115" i="31" s="1"/>
  <c r="J19" i="29"/>
  <c r="L19" i="29" s="1"/>
  <c r="P19" i="28"/>
  <c r="P117" i="29"/>
  <c r="J117" i="31"/>
  <c r="L117" i="31" s="1"/>
  <c r="P117" i="31" s="1"/>
  <c r="J56" i="29"/>
  <c r="L56" i="29" s="1"/>
  <c r="P56" i="28"/>
  <c r="J158" i="31"/>
  <c r="L158" i="31" s="1"/>
  <c r="P158" i="31" s="1"/>
  <c r="P158" i="29"/>
  <c r="J157" i="31"/>
  <c r="L157" i="31" s="1"/>
  <c r="P157" i="31" s="1"/>
  <c r="P157" i="29"/>
  <c r="J172" i="31"/>
  <c r="L172" i="31" s="1"/>
  <c r="P172" i="31" s="1"/>
  <c r="P172" i="29"/>
  <c r="J155" i="31"/>
  <c r="L155" i="31" s="1"/>
  <c r="P155" i="31" s="1"/>
  <c r="P155" i="29"/>
  <c r="J165" i="31"/>
  <c r="L165" i="31" s="1"/>
  <c r="P165" i="31" s="1"/>
  <c r="P165" i="29"/>
  <c r="J160" i="31"/>
  <c r="L160" i="31" s="1"/>
  <c r="P160" i="31" s="1"/>
  <c r="P160" i="29"/>
  <c r="J168" i="31"/>
  <c r="L168" i="31" s="1"/>
  <c r="P168" i="31" s="1"/>
  <c r="P168" i="29"/>
  <c r="J149" i="31"/>
  <c r="L149" i="31" s="1"/>
  <c r="P149" i="31" s="1"/>
  <c r="P149" i="29"/>
  <c r="J156" i="31"/>
  <c r="L156" i="31" s="1"/>
  <c r="P156" i="31" s="1"/>
  <c r="P156" i="29"/>
  <c r="J154" i="31"/>
  <c r="L154" i="31" s="1"/>
  <c r="P154" i="31" s="1"/>
  <c r="P154" i="29"/>
  <c r="J167" i="31"/>
  <c r="L167" i="31" s="1"/>
  <c r="P167" i="31" s="1"/>
  <c r="P167" i="29"/>
  <c r="J170" i="31"/>
  <c r="L170" i="31" s="1"/>
  <c r="P170" i="31" s="1"/>
  <c r="P170" i="29"/>
  <c r="J174" i="31"/>
  <c r="L174" i="31" s="1"/>
  <c r="P174" i="31" s="1"/>
  <c r="P174" i="29"/>
  <c r="J153" i="31"/>
  <c r="L153" i="31" s="1"/>
  <c r="P153" i="31" s="1"/>
  <c r="P153" i="29"/>
  <c r="J163" i="31"/>
  <c r="L163" i="31" s="1"/>
  <c r="P163" i="31" s="1"/>
  <c r="P163" i="29"/>
  <c r="J151" i="31"/>
  <c r="L151" i="31" s="1"/>
  <c r="P151" i="31" s="1"/>
  <c r="P151" i="29"/>
  <c r="J161" i="31"/>
  <c r="L161" i="31" s="1"/>
  <c r="P161" i="31" s="1"/>
  <c r="P161" i="29"/>
  <c r="J171" i="31"/>
  <c r="L171" i="31" s="1"/>
  <c r="P171" i="31" s="1"/>
  <c r="P171" i="29"/>
  <c r="J150" i="31"/>
  <c r="L150" i="31" s="1"/>
  <c r="P150" i="31" s="1"/>
  <c r="P150" i="29"/>
  <c r="J166" i="31"/>
  <c r="L166" i="31" s="1"/>
  <c r="P166" i="31" s="1"/>
  <c r="P166" i="29"/>
  <c r="J159" i="31"/>
  <c r="L159" i="31" s="1"/>
  <c r="P159" i="31" s="1"/>
  <c r="P159" i="29"/>
  <c r="J152" i="31"/>
  <c r="L152" i="31" s="1"/>
  <c r="P152" i="31" s="1"/>
  <c r="P152" i="29"/>
  <c r="J164" i="31"/>
  <c r="L164" i="31" s="1"/>
  <c r="P164" i="31" s="1"/>
  <c r="P164" i="29"/>
  <c r="J162" i="31"/>
  <c r="L162" i="31" s="1"/>
  <c r="P162" i="31" s="1"/>
  <c r="P162" i="29"/>
  <c r="J173" i="31"/>
  <c r="L173" i="31" s="1"/>
  <c r="P173" i="31" s="1"/>
  <c r="P173" i="29"/>
  <c r="J169" i="31"/>
  <c r="L169" i="31" s="1"/>
  <c r="P169" i="31" s="1"/>
  <c r="P169" i="29"/>
  <c r="P121" i="29"/>
  <c r="J121" i="31"/>
  <c r="L121" i="31" s="1"/>
  <c r="P121" i="31" s="1"/>
  <c r="P136" i="29"/>
  <c r="J136" i="31"/>
  <c r="L136" i="31" s="1"/>
  <c r="P136" i="31" s="1"/>
  <c r="P134" i="29"/>
  <c r="J134" i="31"/>
  <c r="L134" i="31" s="1"/>
  <c r="P134" i="31" s="1"/>
  <c r="P126" i="29"/>
  <c r="J126" i="31"/>
  <c r="L126" i="31" s="1"/>
  <c r="P126" i="31" s="1"/>
  <c r="P138" i="29"/>
  <c r="J138" i="31"/>
  <c r="L138" i="31" s="1"/>
  <c r="P138" i="31" s="1"/>
  <c r="P140" i="29"/>
  <c r="J140" i="31"/>
  <c r="L140" i="31" s="1"/>
  <c r="P140" i="31" s="1"/>
  <c r="P129" i="29"/>
  <c r="J129" i="31"/>
  <c r="L129" i="31" s="1"/>
  <c r="P129" i="31" s="1"/>
  <c r="P137" i="29"/>
  <c r="J137" i="31"/>
  <c r="L137" i="31" s="1"/>
  <c r="P137" i="31" s="1"/>
  <c r="P127" i="29"/>
  <c r="J127" i="31"/>
  <c r="L127" i="31" s="1"/>
  <c r="P127" i="31" s="1"/>
  <c r="P128" i="29"/>
  <c r="J128" i="31"/>
  <c r="L128" i="31" s="1"/>
  <c r="P128" i="31" s="1"/>
  <c r="P124" i="29"/>
  <c r="J124" i="31"/>
  <c r="L124" i="31" s="1"/>
  <c r="P124" i="31" s="1"/>
  <c r="P142" i="29"/>
  <c r="J142" i="31"/>
  <c r="L142" i="31" s="1"/>
  <c r="P142" i="31" s="1"/>
  <c r="P139" i="29"/>
  <c r="J139" i="31"/>
  <c r="L139" i="31" s="1"/>
  <c r="P139" i="31" s="1"/>
  <c r="P132" i="29"/>
  <c r="J132" i="31"/>
  <c r="L132" i="31" s="1"/>
  <c r="P132" i="31" s="1"/>
  <c r="P131" i="29"/>
  <c r="J131" i="31"/>
  <c r="L131" i="31" s="1"/>
  <c r="P131" i="31" s="1"/>
  <c r="P120" i="29"/>
  <c r="J120" i="31"/>
  <c r="L120" i="31" s="1"/>
  <c r="P120" i="31" s="1"/>
  <c r="P123" i="29"/>
  <c r="J123" i="31"/>
  <c r="L123" i="31" s="1"/>
  <c r="P123" i="31" s="1"/>
  <c r="P122" i="29"/>
  <c r="J122" i="31"/>
  <c r="L122" i="31" s="1"/>
  <c r="P122" i="31" s="1"/>
  <c r="P125" i="29"/>
  <c r="J125" i="31"/>
  <c r="L125" i="31" s="1"/>
  <c r="P125" i="31" s="1"/>
  <c r="P141" i="29"/>
  <c r="J141" i="31"/>
  <c r="L141" i="31" s="1"/>
  <c r="P141" i="31" s="1"/>
  <c r="P130" i="29"/>
  <c r="J130" i="31"/>
  <c r="L130" i="31" s="1"/>
  <c r="P130" i="31" s="1"/>
  <c r="P135" i="29"/>
  <c r="J135" i="31"/>
  <c r="L135" i="31" s="1"/>
  <c r="P135" i="31" s="1"/>
  <c r="P133" i="29"/>
  <c r="J133" i="31"/>
  <c r="L133" i="31" s="1"/>
  <c r="P133" i="31" s="1"/>
  <c r="J100" i="31"/>
  <c r="L100" i="31" s="1"/>
  <c r="P100" i="31" s="1"/>
  <c r="P100" i="29"/>
  <c r="J82" i="31"/>
  <c r="L82" i="31" s="1"/>
  <c r="P82" i="31" s="1"/>
  <c r="P82" i="29"/>
  <c r="J103" i="31"/>
  <c r="L103" i="31" s="1"/>
  <c r="P103" i="31" s="1"/>
  <c r="P103" i="29"/>
  <c r="J102" i="31"/>
  <c r="L102" i="31" s="1"/>
  <c r="P102" i="31" s="1"/>
  <c r="P102" i="29"/>
  <c r="J99" i="31"/>
  <c r="L99" i="31" s="1"/>
  <c r="P99" i="31" s="1"/>
  <c r="P99" i="29"/>
  <c r="J90" i="31"/>
  <c r="L90" i="31" s="1"/>
  <c r="P90" i="31" s="1"/>
  <c r="P90" i="29"/>
  <c r="J87" i="31"/>
  <c r="L87" i="31" s="1"/>
  <c r="P87" i="31" s="1"/>
  <c r="P87" i="29"/>
  <c r="J83" i="31"/>
  <c r="L83" i="31" s="1"/>
  <c r="P83" i="31" s="1"/>
  <c r="P83" i="29"/>
  <c r="J94" i="31"/>
  <c r="L94" i="31" s="1"/>
  <c r="P94" i="31" s="1"/>
  <c r="P94" i="29"/>
  <c r="J84" i="31"/>
  <c r="L84" i="31" s="1"/>
  <c r="P84" i="31" s="1"/>
  <c r="P84" i="29"/>
  <c r="P89" i="29"/>
  <c r="J89" i="31"/>
  <c r="L89" i="31" s="1"/>
  <c r="P89" i="31" s="1"/>
  <c r="J95" i="31"/>
  <c r="L95" i="31" s="1"/>
  <c r="P95" i="31" s="1"/>
  <c r="P95" i="29"/>
  <c r="J98" i="31"/>
  <c r="L98" i="31" s="1"/>
  <c r="P98" i="31" s="1"/>
  <c r="P98" i="29"/>
  <c r="J106" i="31"/>
  <c r="L106" i="31" s="1"/>
  <c r="P106" i="31" s="1"/>
  <c r="P106" i="29"/>
  <c r="P107" i="29"/>
  <c r="J107" i="31"/>
  <c r="L107" i="31" s="1"/>
  <c r="P107" i="31" s="1"/>
  <c r="J88" i="31"/>
  <c r="L88" i="31" s="1"/>
  <c r="P88" i="31" s="1"/>
  <c r="P88" i="29"/>
  <c r="J86" i="31"/>
  <c r="L86" i="31" s="1"/>
  <c r="P86" i="31" s="1"/>
  <c r="P86" i="29"/>
  <c r="J108" i="31"/>
  <c r="L108" i="31" s="1"/>
  <c r="P108" i="31" s="1"/>
  <c r="P108" i="29"/>
  <c r="J101" i="31"/>
  <c r="L101" i="31" s="1"/>
  <c r="P101" i="31" s="1"/>
  <c r="P101" i="29"/>
  <c r="J92" i="31"/>
  <c r="L92" i="31" s="1"/>
  <c r="P92" i="31" s="1"/>
  <c r="P92" i="29"/>
  <c r="P97" i="29"/>
  <c r="J97" i="31"/>
  <c r="L97" i="31" s="1"/>
  <c r="P97" i="31" s="1"/>
  <c r="J110" i="31"/>
  <c r="L110" i="31" s="1"/>
  <c r="P110" i="31" s="1"/>
  <c r="P110" i="29"/>
  <c r="P105" i="29"/>
  <c r="J105" i="31"/>
  <c r="L105" i="31" s="1"/>
  <c r="P105" i="31" s="1"/>
  <c r="J85" i="31"/>
  <c r="L85" i="31" s="1"/>
  <c r="P85" i="31" s="1"/>
  <c r="P85" i="29"/>
  <c r="J93" i="31"/>
  <c r="L93" i="31" s="1"/>
  <c r="P93" i="31" s="1"/>
  <c r="P93" i="29"/>
  <c r="J104" i="31"/>
  <c r="L104" i="31" s="1"/>
  <c r="P104" i="31" s="1"/>
  <c r="P104" i="29"/>
  <c r="J96" i="31"/>
  <c r="L96" i="31" s="1"/>
  <c r="P96" i="31" s="1"/>
  <c r="P96" i="29"/>
  <c r="J109" i="31"/>
  <c r="L109" i="31" s="1"/>
  <c r="P109" i="31" s="1"/>
  <c r="P109" i="29"/>
  <c r="J91" i="31"/>
  <c r="L91" i="31" s="1"/>
  <c r="P91" i="31" s="1"/>
  <c r="P91" i="29"/>
  <c r="J78" i="29"/>
  <c r="L78" i="29" s="1"/>
  <c r="P78" i="28"/>
  <c r="J67" i="29"/>
  <c r="L67" i="29" s="1"/>
  <c r="P67" i="28"/>
  <c r="J73" i="29"/>
  <c r="L73" i="29" s="1"/>
  <c r="P73" i="28"/>
  <c r="J72" i="29"/>
  <c r="L72" i="29" s="1"/>
  <c r="P72" i="28"/>
  <c r="P71" i="28"/>
  <c r="J71" i="29"/>
  <c r="L71" i="29" s="1"/>
  <c r="J68" i="29"/>
  <c r="L68" i="29" s="1"/>
  <c r="P68" i="28"/>
  <c r="J70" i="29"/>
  <c r="L70" i="29" s="1"/>
  <c r="P70" i="28"/>
  <c r="J69" i="29"/>
  <c r="L69" i="29" s="1"/>
  <c r="P69" i="28"/>
  <c r="J77" i="29"/>
  <c r="L77" i="29" s="1"/>
  <c r="P77" i="28"/>
  <c r="J74" i="29"/>
  <c r="L74" i="29" s="1"/>
  <c r="P74" i="28"/>
  <c r="J75" i="29"/>
  <c r="L75" i="29" s="1"/>
  <c r="P75" i="28"/>
  <c r="J76" i="29"/>
  <c r="L76" i="29" s="1"/>
  <c r="P76" i="28"/>
  <c r="J43" i="29"/>
  <c r="L43" i="29" s="1"/>
  <c r="P43" i="28"/>
  <c r="J23" i="29"/>
  <c r="L23" i="29" s="1"/>
  <c r="P23" i="28"/>
  <c r="P22" i="28"/>
  <c r="J22" i="29"/>
  <c r="L22" i="29" s="1"/>
  <c r="J32" i="29"/>
  <c r="L32" i="29" s="1"/>
  <c r="P32" i="28"/>
  <c r="J37" i="29"/>
  <c r="L37" i="29" s="1"/>
  <c r="P37" i="28"/>
  <c r="J42" i="29"/>
  <c r="L42" i="29" s="1"/>
  <c r="P42" i="28"/>
  <c r="J39" i="29"/>
  <c r="L39" i="29" s="1"/>
  <c r="P39" i="28"/>
  <c r="P35" i="28"/>
  <c r="J35" i="29"/>
  <c r="L35" i="29" s="1"/>
  <c r="P24" i="28"/>
  <c r="J24" i="29"/>
  <c r="L24" i="29" s="1"/>
  <c r="P20" i="28"/>
  <c r="J20" i="29"/>
  <c r="L20" i="29" s="1"/>
  <c r="J41" i="29"/>
  <c r="L41" i="29" s="1"/>
  <c r="P41" i="28"/>
  <c r="P27" i="28"/>
  <c r="J27" i="29"/>
  <c r="L27" i="29" s="1"/>
  <c r="P26" i="28"/>
  <c r="J26" i="29"/>
  <c r="L26" i="29" s="1"/>
  <c r="P31" i="28"/>
  <c r="J31" i="29"/>
  <c r="L31" i="29" s="1"/>
  <c r="J46" i="29"/>
  <c r="L46" i="29" s="1"/>
  <c r="P46" i="28"/>
  <c r="J30" i="29"/>
  <c r="L30" i="29" s="1"/>
  <c r="P30" i="28"/>
  <c r="J40" i="29"/>
  <c r="L40" i="29" s="1"/>
  <c r="P40" i="28"/>
  <c r="J44" i="29"/>
  <c r="L44" i="29" s="1"/>
  <c r="P44" i="28"/>
  <c r="J21" i="29"/>
  <c r="L21" i="29" s="1"/>
  <c r="P21" i="28"/>
  <c r="J33" i="29"/>
  <c r="L33" i="29" s="1"/>
  <c r="P33" i="28"/>
  <c r="J36" i="29"/>
  <c r="L36" i="29" s="1"/>
  <c r="P36" i="28"/>
  <c r="P28" i="28"/>
  <c r="J28" i="29"/>
  <c r="L28" i="29" s="1"/>
  <c r="P25" i="28"/>
  <c r="J25" i="29"/>
  <c r="L25" i="29" s="1"/>
  <c r="J29" i="29"/>
  <c r="L29" i="29" s="1"/>
  <c r="P29" i="28"/>
  <c r="J34" i="29"/>
  <c r="L34" i="29" s="1"/>
  <c r="P34" i="28"/>
  <c r="J45" i="29"/>
  <c r="L45" i="29" s="1"/>
  <c r="P45" i="28"/>
  <c r="J38" i="29"/>
  <c r="L38" i="29" s="1"/>
  <c r="P38" i="28"/>
  <c r="J17" i="29"/>
  <c r="L17" i="29" s="1"/>
  <c r="P17" i="28"/>
  <c r="F936" i="5"/>
  <c r="E936" i="5"/>
  <c r="D936" i="5"/>
  <c r="C936" i="5"/>
  <c r="B936" i="5"/>
  <c r="F935" i="5"/>
  <c r="E935" i="5"/>
  <c r="D935" i="5"/>
  <c r="C935" i="5"/>
  <c r="B935" i="5"/>
  <c r="F934" i="5"/>
  <c r="E934" i="5"/>
  <c r="D934" i="5"/>
  <c r="C934" i="5"/>
  <c r="B934" i="5"/>
  <c r="F933" i="5"/>
  <c r="E933" i="5"/>
  <c r="D933" i="5"/>
  <c r="C933" i="5"/>
  <c r="B933" i="5"/>
  <c r="F932" i="5"/>
  <c r="E932" i="5"/>
  <c r="D932" i="5"/>
  <c r="C932" i="5"/>
  <c r="B932" i="5"/>
  <c r="F931" i="5"/>
  <c r="E931" i="5"/>
  <c r="D931" i="5"/>
  <c r="C931" i="5"/>
  <c r="B931" i="5"/>
  <c r="F930" i="5"/>
  <c r="E930" i="5"/>
  <c r="D930" i="5"/>
  <c r="C930" i="5"/>
  <c r="B930" i="5"/>
  <c r="F929" i="5"/>
  <c r="E929" i="5"/>
  <c r="D929" i="5"/>
  <c r="C929" i="5"/>
  <c r="B929" i="5"/>
  <c r="F928" i="5"/>
  <c r="E928" i="5"/>
  <c r="D928" i="5"/>
  <c r="C928" i="5"/>
  <c r="B928" i="5"/>
  <c r="F927" i="5"/>
  <c r="E927" i="5"/>
  <c r="D927" i="5"/>
  <c r="C927" i="5"/>
  <c r="B927" i="5"/>
  <c r="F926" i="5"/>
  <c r="E926" i="5"/>
  <c r="D926" i="5"/>
  <c r="C926" i="5"/>
  <c r="B926" i="5"/>
  <c r="F925" i="5"/>
  <c r="E925" i="5"/>
  <c r="D925" i="5"/>
  <c r="C925" i="5"/>
  <c r="B925" i="5"/>
  <c r="F924" i="5"/>
  <c r="E924" i="5"/>
  <c r="D924" i="5"/>
  <c r="C924" i="5"/>
  <c r="B924" i="5"/>
  <c r="F923" i="5"/>
  <c r="E923" i="5"/>
  <c r="D923" i="5"/>
  <c r="C923" i="5"/>
  <c r="B923" i="5"/>
  <c r="F922" i="5"/>
  <c r="E922" i="5"/>
  <c r="D922" i="5"/>
  <c r="C922" i="5"/>
  <c r="B922" i="5"/>
  <c r="F921" i="5"/>
  <c r="E921" i="5"/>
  <c r="D921" i="5"/>
  <c r="C921" i="5"/>
  <c r="B921" i="5"/>
  <c r="F920" i="5"/>
  <c r="E920" i="5"/>
  <c r="D920" i="5"/>
  <c r="C920" i="5"/>
  <c r="B920" i="5"/>
  <c r="F919" i="5"/>
  <c r="E919" i="5"/>
  <c r="D919" i="5"/>
  <c r="C919" i="5"/>
  <c r="B919" i="5"/>
  <c r="F918" i="5"/>
  <c r="E918" i="5"/>
  <c r="D918" i="5"/>
  <c r="C918" i="5"/>
  <c r="B918" i="5"/>
  <c r="F917" i="5"/>
  <c r="E917" i="5"/>
  <c r="D917" i="5"/>
  <c r="C917" i="5"/>
  <c r="B917" i="5"/>
  <c r="F916" i="5"/>
  <c r="E916" i="5"/>
  <c r="D916" i="5"/>
  <c r="C916" i="5"/>
  <c r="B916" i="5"/>
  <c r="F915" i="5"/>
  <c r="E915" i="5"/>
  <c r="D915" i="5"/>
  <c r="C915" i="5"/>
  <c r="B915" i="5"/>
  <c r="F914" i="5"/>
  <c r="E914" i="5"/>
  <c r="D914" i="5"/>
  <c r="C914" i="5"/>
  <c r="B914" i="5"/>
  <c r="F913" i="5"/>
  <c r="E913" i="5"/>
  <c r="D913" i="5"/>
  <c r="C913" i="5"/>
  <c r="B913" i="5"/>
  <c r="F912" i="5"/>
  <c r="E912" i="5"/>
  <c r="D912" i="5"/>
  <c r="C912" i="5"/>
  <c r="B912" i="5"/>
  <c r="F911" i="5"/>
  <c r="E911" i="5"/>
  <c r="D911" i="5"/>
  <c r="C911" i="5"/>
  <c r="B911" i="5"/>
  <c r="F910" i="5"/>
  <c r="E910" i="5"/>
  <c r="D910" i="5"/>
  <c r="C910" i="5"/>
  <c r="B910" i="5"/>
  <c r="F909" i="5"/>
  <c r="E909" i="5"/>
  <c r="D909" i="5"/>
  <c r="C909" i="5"/>
  <c r="B909" i="5"/>
  <c r="F908" i="5"/>
  <c r="E908" i="5"/>
  <c r="D908" i="5"/>
  <c r="C908" i="5"/>
  <c r="B908" i="5"/>
  <c r="F907" i="5"/>
  <c r="E907" i="5"/>
  <c r="D907" i="5"/>
  <c r="C907" i="5"/>
  <c r="B907" i="5"/>
  <c r="D906" i="5"/>
  <c r="F905" i="5"/>
  <c r="E905" i="5"/>
  <c r="D905" i="5"/>
  <c r="C905" i="5"/>
  <c r="B905" i="5"/>
  <c r="F904" i="5"/>
  <c r="E904" i="5"/>
  <c r="D904" i="5"/>
  <c r="C904" i="5"/>
  <c r="B904" i="5"/>
  <c r="F903" i="5"/>
  <c r="E903" i="5"/>
  <c r="D903" i="5"/>
  <c r="C903" i="5"/>
  <c r="B903" i="5"/>
  <c r="F902" i="5"/>
  <c r="E902" i="5"/>
  <c r="D902" i="5"/>
  <c r="C902" i="5"/>
  <c r="B902" i="5"/>
  <c r="F901" i="5"/>
  <c r="E901" i="5"/>
  <c r="D901" i="5"/>
  <c r="C901" i="5"/>
  <c r="B901" i="5"/>
  <c r="F900" i="5"/>
  <c r="E900" i="5"/>
  <c r="D900" i="5"/>
  <c r="C900" i="5"/>
  <c r="B900" i="5"/>
  <c r="F899" i="5"/>
  <c r="E899" i="5"/>
  <c r="D899" i="5"/>
  <c r="C899" i="5"/>
  <c r="B899" i="5"/>
  <c r="F898" i="5"/>
  <c r="E898" i="5"/>
  <c r="D898" i="5"/>
  <c r="C898" i="5"/>
  <c r="B898" i="5"/>
  <c r="F897" i="5"/>
  <c r="E897" i="5"/>
  <c r="D897" i="5"/>
  <c r="C897" i="5"/>
  <c r="B897" i="5"/>
  <c r="F896" i="5"/>
  <c r="E896" i="5"/>
  <c r="D896" i="5"/>
  <c r="C896" i="5"/>
  <c r="B896" i="5"/>
  <c r="F895" i="5"/>
  <c r="E895" i="5"/>
  <c r="D895" i="5"/>
  <c r="C895" i="5"/>
  <c r="B895" i="5"/>
  <c r="F894" i="5"/>
  <c r="E894" i="5"/>
  <c r="D894" i="5"/>
  <c r="C894" i="5"/>
  <c r="B894" i="5"/>
  <c r="F893" i="5"/>
  <c r="E893" i="5"/>
  <c r="D893" i="5"/>
  <c r="C893" i="5"/>
  <c r="B893" i="5"/>
  <c r="F892" i="5"/>
  <c r="E892" i="5"/>
  <c r="D892" i="5"/>
  <c r="C892" i="5"/>
  <c r="B892" i="5"/>
  <c r="F891" i="5"/>
  <c r="E891" i="5"/>
  <c r="D891" i="5"/>
  <c r="C891" i="5"/>
  <c r="B891" i="5"/>
  <c r="F890" i="5"/>
  <c r="E890" i="5"/>
  <c r="D890" i="5"/>
  <c r="C890" i="5"/>
  <c r="B890" i="5"/>
  <c r="F889" i="5"/>
  <c r="E889" i="5"/>
  <c r="D889" i="5"/>
  <c r="C889" i="5"/>
  <c r="B889" i="5"/>
  <c r="F888" i="5"/>
  <c r="E888" i="5"/>
  <c r="D888" i="5"/>
  <c r="C888" i="5"/>
  <c r="B888" i="5"/>
  <c r="F887" i="5"/>
  <c r="E887" i="5"/>
  <c r="D887" i="5"/>
  <c r="C887" i="5"/>
  <c r="B887" i="5"/>
  <c r="F886" i="5"/>
  <c r="E886" i="5"/>
  <c r="D886" i="5"/>
  <c r="C886" i="5"/>
  <c r="B886" i="5"/>
  <c r="F885" i="5"/>
  <c r="E885" i="5"/>
  <c r="D885" i="5"/>
  <c r="C885" i="5"/>
  <c r="B885" i="5"/>
  <c r="F884" i="5"/>
  <c r="E884" i="5"/>
  <c r="D884" i="5"/>
  <c r="C884" i="5"/>
  <c r="B884" i="5"/>
  <c r="F883" i="5"/>
  <c r="E883" i="5"/>
  <c r="D883" i="5"/>
  <c r="C883" i="5"/>
  <c r="B883" i="5"/>
  <c r="F882" i="5"/>
  <c r="E882" i="5"/>
  <c r="D882" i="5"/>
  <c r="C882" i="5"/>
  <c r="B882" i="5"/>
  <c r="F881" i="5"/>
  <c r="E881" i="5"/>
  <c r="D881" i="5"/>
  <c r="C881" i="5"/>
  <c r="B881" i="5"/>
  <c r="F880" i="5"/>
  <c r="E880" i="5"/>
  <c r="D880" i="5"/>
  <c r="C880" i="5"/>
  <c r="B880" i="5"/>
  <c r="F879" i="5"/>
  <c r="E879" i="5"/>
  <c r="D879" i="5"/>
  <c r="C879" i="5"/>
  <c r="B879" i="5"/>
  <c r="F878" i="5"/>
  <c r="E878" i="5"/>
  <c r="D878" i="5"/>
  <c r="C878" i="5"/>
  <c r="B878" i="5"/>
  <c r="F877" i="5"/>
  <c r="E877" i="5"/>
  <c r="D877" i="5"/>
  <c r="C877" i="5"/>
  <c r="B877" i="5"/>
  <c r="F876" i="5"/>
  <c r="E876" i="5"/>
  <c r="D876" i="5"/>
  <c r="C876" i="5"/>
  <c r="B876" i="5"/>
  <c r="D875" i="5"/>
  <c r="F874" i="5"/>
  <c r="E874" i="5"/>
  <c r="D874" i="5"/>
  <c r="C874" i="5"/>
  <c r="B874" i="5"/>
  <c r="F873" i="5"/>
  <c r="E873" i="5"/>
  <c r="D873" i="5"/>
  <c r="C873" i="5"/>
  <c r="B873" i="5"/>
  <c r="F872" i="5"/>
  <c r="E872" i="5"/>
  <c r="D872" i="5"/>
  <c r="C872" i="5"/>
  <c r="B872" i="5"/>
  <c r="F871" i="5"/>
  <c r="E871" i="5"/>
  <c r="D871" i="5"/>
  <c r="C871" i="5"/>
  <c r="B871" i="5"/>
  <c r="F870" i="5"/>
  <c r="E870" i="5"/>
  <c r="D870" i="5"/>
  <c r="C870" i="5"/>
  <c r="B870" i="5"/>
  <c r="F869" i="5"/>
  <c r="E869" i="5"/>
  <c r="D869" i="5"/>
  <c r="C869" i="5"/>
  <c r="B869" i="5"/>
  <c r="F868" i="5"/>
  <c r="E868" i="5"/>
  <c r="D868" i="5"/>
  <c r="C868" i="5"/>
  <c r="B868" i="5"/>
  <c r="F867" i="5"/>
  <c r="E867" i="5"/>
  <c r="D867" i="5"/>
  <c r="C867" i="5"/>
  <c r="B867" i="5"/>
  <c r="F866" i="5"/>
  <c r="E866" i="5"/>
  <c r="D866" i="5"/>
  <c r="C866" i="5"/>
  <c r="B866" i="5"/>
  <c r="F865" i="5"/>
  <c r="E865" i="5"/>
  <c r="D865" i="5"/>
  <c r="C865" i="5"/>
  <c r="B865" i="5"/>
  <c r="F864" i="5"/>
  <c r="E864" i="5"/>
  <c r="D864" i="5"/>
  <c r="C864" i="5"/>
  <c r="B864" i="5"/>
  <c r="F863" i="5"/>
  <c r="E863" i="5"/>
  <c r="D863" i="5"/>
  <c r="C863" i="5"/>
  <c r="B863" i="5"/>
  <c r="F862" i="5"/>
  <c r="E862" i="5"/>
  <c r="D862" i="5"/>
  <c r="C862" i="5"/>
  <c r="B862" i="5"/>
  <c r="F861" i="5"/>
  <c r="E861" i="5"/>
  <c r="D861" i="5"/>
  <c r="C861" i="5"/>
  <c r="B861" i="5"/>
  <c r="F860" i="5"/>
  <c r="E860" i="5"/>
  <c r="D860" i="5"/>
  <c r="C860" i="5"/>
  <c r="B860" i="5"/>
  <c r="F859" i="5"/>
  <c r="E859" i="5"/>
  <c r="D859" i="5"/>
  <c r="C859" i="5"/>
  <c r="B859" i="5"/>
  <c r="F858" i="5"/>
  <c r="E858" i="5"/>
  <c r="D858" i="5"/>
  <c r="C858" i="5"/>
  <c r="B858" i="5"/>
  <c r="F857" i="5"/>
  <c r="E857" i="5"/>
  <c r="D857" i="5"/>
  <c r="C857" i="5"/>
  <c r="B857" i="5"/>
  <c r="F856" i="5"/>
  <c r="E856" i="5"/>
  <c r="D856" i="5"/>
  <c r="C856" i="5"/>
  <c r="B856" i="5"/>
  <c r="F855" i="5"/>
  <c r="E855" i="5"/>
  <c r="D855" i="5"/>
  <c r="C855" i="5"/>
  <c r="B855" i="5"/>
  <c r="F854" i="5"/>
  <c r="E854" i="5"/>
  <c r="D854" i="5"/>
  <c r="C854" i="5"/>
  <c r="B854" i="5"/>
  <c r="F853" i="5"/>
  <c r="E853" i="5"/>
  <c r="D853" i="5"/>
  <c r="C853" i="5"/>
  <c r="B853" i="5"/>
  <c r="F852" i="5"/>
  <c r="E852" i="5"/>
  <c r="D852" i="5"/>
  <c r="C852" i="5"/>
  <c r="B852" i="5"/>
  <c r="F851" i="5"/>
  <c r="E851" i="5"/>
  <c r="D851" i="5"/>
  <c r="C851" i="5"/>
  <c r="B851" i="5"/>
  <c r="F850" i="5"/>
  <c r="E850" i="5"/>
  <c r="D850" i="5"/>
  <c r="C850" i="5"/>
  <c r="B850" i="5"/>
  <c r="F849" i="5"/>
  <c r="E849" i="5"/>
  <c r="D849" i="5"/>
  <c r="C849" i="5"/>
  <c r="B849" i="5"/>
  <c r="F848" i="5"/>
  <c r="E848" i="5"/>
  <c r="D848" i="5"/>
  <c r="C848" i="5"/>
  <c r="B848" i="5"/>
  <c r="F847" i="5"/>
  <c r="E847" i="5"/>
  <c r="D847" i="5"/>
  <c r="C847" i="5"/>
  <c r="B847" i="5"/>
  <c r="F846" i="5"/>
  <c r="E846" i="5"/>
  <c r="D846" i="5"/>
  <c r="C846" i="5"/>
  <c r="B846" i="5"/>
  <c r="F845" i="5"/>
  <c r="E845" i="5"/>
  <c r="D845" i="5"/>
  <c r="C845" i="5"/>
  <c r="B845" i="5"/>
  <c r="D844" i="5"/>
  <c r="F843" i="5"/>
  <c r="E843" i="5"/>
  <c r="D843" i="5"/>
  <c r="C843" i="5"/>
  <c r="B843" i="5"/>
  <c r="F842" i="5"/>
  <c r="E842" i="5"/>
  <c r="D842" i="5"/>
  <c r="C842" i="5"/>
  <c r="B842" i="5"/>
  <c r="F841" i="5"/>
  <c r="E841" i="5"/>
  <c r="D841" i="5"/>
  <c r="C841" i="5"/>
  <c r="B841" i="5"/>
  <c r="F840" i="5"/>
  <c r="E840" i="5"/>
  <c r="D840" i="5"/>
  <c r="C840" i="5"/>
  <c r="B840" i="5"/>
  <c r="F839" i="5"/>
  <c r="E839" i="5"/>
  <c r="D839" i="5"/>
  <c r="C839" i="5"/>
  <c r="B839" i="5"/>
  <c r="F838" i="5"/>
  <c r="E838" i="5"/>
  <c r="D838" i="5"/>
  <c r="C838" i="5"/>
  <c r="B838" i="5"/>
  <c r="F837" i="5"/>
  <c r="E837" i="5"/>
  <c r="D837" i="5"/>
  <c r="C837" i="5"/>
  <c r="B837" i="5"/>
  <c r="F836" i="5"/>
  <c r="E836" i="5"/>
  <c r="D836" i="5"/>
  <c r="C836" i="5"/>
  <c r="B836" i="5"/>
  <c r="F835" i="5"/>
  <c r="E835" i="5"/>
  <c r="D835" i="5"/>
  <c r="C835" i="5"/>
  <c r="B835" i="5"/>
  <c r="F834" i="5"/>
  <c r="E834" i="5"/>
  <c r="D834" i="5"/>
  <c r="C834" i="5"/>
  <c r="B834" i="5"/>
  <c r="F833" i="5"/>
  <c r="E833" i="5"/>
  <c r="D833" i="5"/>
  <c r="C833" i="5"/>
  <c r="B833" i="5"/>
  <c r="F832" i="5"/>
  <c r="E832" i="5"/>
  <c r="D832" i="5"/>
  <c r="C832" i="5"/>
  <c r="B832" i="5"/>
  <c r="F831" i="5"/>
  <c r="E831" i="5"/>
  <c r="D831" i="5"/>
  <c r="C831" i="5"/>
  <c r="B831" i="5"/>
  <c r="F830" i="5"/>
  <c r="E830" i="5"/>
  <c r="D830" i="5"/>
  <c r="C830" i="5"/>
  <c r="B830" i="5"/>
  <c r="F829" i="5"/>
  <c r="E829" i="5"/>
  <c r="D829" i="5"/>
  <c r="C829" i="5"/>
  <c r="B829" i="5"/>
  <c r="F828" i="5"/>
  <c r="E828" i="5"/>
  <c r="D828" i="5"/>
  <c r="C828" i="5"/>
  <c r="B828" i="5"/>
  <c r="F827" i="5"/>
  <c r="E827" i="5"/>
  <c r="D827" i="5"/>
  <c r="C827" i="5"/>
  <c r="B827" i="5"/>
  <c r="F826" i="5"/>
  <c r="E826" i="5"/>
  <c r="D826" i="5"/>
  <c r="C826" i="5"/>
  <c r="B826" i="5"/>
  <c r="F825" i="5"/>
  <c r="E825" i="5"/>
  <c r="D825" i="5"/>
  <c r="C825" i="5"/>
  <c r="B825" i="5"/>
  <c r="F824" i="5"/>
  <c r="E824" i="5"/>
  <c r="D824" i="5"/>
  <c r="C824" i="5"/>
  <c r="B824" i="5"/>
  <c r="F823" i="5"/>
  <c r="E823" i="5"/>
  <c r="D823" i="5"/>
  <c r="C823" i="5"/>
  <c r="B823" i="5"/>
  <c r="F822" i="5"/>
  <c r="E822" i="5"/>
  <c r="D822" i="5"/>
  <c r="C822" i="5"/>
  <c r="B822" i="5"/>
  <c r="F821" i="5"/>
  <c r="E821" i="5"/>
  <c r="D821" i="5"/>
  <c r="C821" i="5"/>
  <c r="B821" i="5"/>
  <c r="F820" i="5"/>
  <c r="E820" i="5"/>
  <c r="D820" i="5"/>
  <c r="C820" i="5"/>
  <c r="B820" i="5"/>
  <c r="F819" i="5"/>
  <c r="E819" i="5"/>
  <c r="D819" i="5"/>
  <c r="C819" i="5"/>
  <c r="B819" i="5"/>
  <c r="F818" i="5"/>
  <c r="E818" i="5"/>
  <c r="D818" i="5"/>
  <c r="C818" i="5"/>
  <c r="B818" i="5"/>
  <c r="F817" i="5"/>
  <c r="E817" i="5"/>
  <c r="D817" i="5"/>
  <c r="C817" i="5"/>
  <c r="B817" i="5"/>
  <c r="F816" i="5"/>
  <c r="E816" i="5"/>
  <c r="D816" i="5"/>
  <c r="C816" i="5"/>
  <c r="B816" i="5"/>
  <c r="F815" i="5"/>
  <c r="E815" i="5"/>
  <c r="D815" i="5"/>
  <c r="C815" i="5"/>
  <c r="B815" i="5"/>
  <c r="F814" i="5"/>
  <c r="E814" i="5"/>
  <c r="D814" i="5"/>
  <c r="C814" i="5"/>
  <c r="B814" i="5"/>
  <c r="D813" i="5"/>
  <c r="F812" i="5"/>
  <c r="E812" i="5"/>
  <c r="D812" i="5"/>
  <c r="C812" i="5"/>
  <c r="B812" i="5"/>
  <c r="F811" i="5"/>
  <c r="E811" i="5"/>
  <c r="D811" i="5"/>
  <c r="C811" i="5"/>
  <c r="B811" i="5"/>
  <c r="F810" i="5"/>
  <c r="E810" i="5"/>
  <c r="D810" i="5"/>
  <c r="C810" i="5"/>
  <c r="B810" i="5"/>
  <c r="F809" i="5"/>
  <c r="E809" i="5"/>
  <c r="D809" i="5"/>
  <c r="C809" i="5"/>
  <c r="B809" i="5"/>
  <c r="F808" i="5"/>
  <c r="E808" i="5"/>
  <c r="D808" i="5"/>
  <c r="C808" i="5"/>
  <c r="B808" i="5"/>
  <c r="F807" i="5"/>
  <c r="E807" i="5"/>
  <c r="D807" i="5"/>
  <c r="C807" i="5"/>
  <c r="B807" i="5"/>
  <c r="F806" i="5"/>
  <c r="E806" i="5"/>
  <c r="D806" i="5"/>
  <c r="C806" i="5"/>
  <c r="B806" i="5"/>
  <c r="F805" i="5"/>
  <c r="E805" i="5"/>
  <c r="D805" i="5"/>
  <c r="C805" i="5"/>
  <c r="B805" i="5"/>
  <c r="F804" i="5"/>
  <c r="E804" i="5"/>
  <c r="D804" i="5"/>
  <c r="C804" i="5"/>
  <c r="B804" i="5"/>
  <c r="F803" i="5"/>
  <c r="E803" i="5"/>
  <c r="D803" i="5"/>
  <c r="C803" i="5"/>
  <c r="B803" i="5"/>
  <c r="F802" i="5"/>
  <c r="E802" i="5"/>
  <c r="D802" i="5"/>
  <c r="C802" i="5"/>
  <c r="B802" i="5"/>
  <c r="F801" i="5"/>
  <c r="E801" i="5"/>
  <c r="D801" i="5"/>
  <c r="C801" i="5"/>
  <c r="B801" i="5"/>
  <c r="F800" i="5"/>
  <c r="E800" i="5"/>
  <c r="D800" i="5"/>
  <c r="C800" i="5"/>
  <c r="B800" i="5"/>
  <c r="F799" i="5"/>
  <c r="E799" i="5"/>
  <c r="D799" i="5"/>
  <c r="C799" i="5"/>
  <c r="B799" i="5"/>
  <c r="F798" i="5"/>
  <c r="E798" i="5"/>
  <c r="D798" i="5"/>
  <c r="C798" i="5"/>
  <c r="B798" i="5"/>
  <c r="F797" i="5"/>
  <c r="E797" i="5"/>
  <c r="D797" i="5"/>
  <c r="C797" i="5"/>
  <c r="B797" i="5"/>
  <c r="F796" i="5"/>
  <c r="E796" i="5"/>
  <c r="D796" i="5"/>
  <c r="C796" i="5"/>
  <c r="B796" i="5"/>
  <c r="F795" i="5"/>
  <c r="E795" i="5"/>
  <c r="D795" i="5"/>
  <c r="C795" i="5"/>
  <c r="B795" i="5"/>
  <c r="F794" i="5"/>
  <c r="E794" i="5"/>
  <c r="D794" i="5"/>
  <c r="C794" i="5"/>
  <c r="B794" i="5"/>
  <c r="F793" i="5"/>
  <c r="E793" i="5"/>
  <c r="D793" i="5"/>
  <c r="C793" i="5"/>
  <c r="B793" i="5"/>
  <c r="F792" i="5"/>
  <c r="E792" i="5"/>
  <c r="D792" i="5"/>
  <c r="C792" i="5"/>
  <c r="B792" i="5"/>
  <c r="F791" i="5"/>
  <c r="E791" i="5"/>
  <c r="D791" i="5"/>
  <c r="C791" i="5"/>
  <c r="B791" i="5"/>
  <c r="F790" i="5"/>
  <c r="E790" i="5"/>
  <c r="D790" i="5"/>
  <c r="C790" i="5"/>
  <c r="B790" i="5"/>
  <c r="F789" i="5"/>
  <c r="E789" i="5"/>
  <c r="D789" i="5"/>
  <c r="C789" i="5"/>
  <c r="B789" i="5"/>
  <c r="F788" i="5"/>
  <c r="E788" i="5"/>
  <c r="D788" i="5"/>
  <c r="C788" i="5"/>
  <c r="B788" i="5"/>
  <c r="F787" i="5"/>
  <c r="E787" i="5"/>
  <c r="D787" i="5"/>
  <c r="C787" i="5"/>
  <c r="B787" i="5"/>
  <c r="F786" i="5"/>
  <c r="E786" i="5"/>
  <c r="D786" i="5"/>
  <c r="C786" i="5"/>
  <c r="B786" i="5"/>
  <c r="F785" i="5"/>
  <c r="E785" i="5"/>
  <c r="D785" i="5"/>
  <c r="C785" i="5"/>
  <c r="B785" i="5"/>
  <c r="F784" i="5"/>
  <c r="E784" i="5"/>
  <c r="D784" i="5"/>
  <c r="C784" i="5"/>
  <c r="B784" i="5"/>
  <c r="F783" i="5"/>
  <c r="E783" i="5"/>
  <c r="D783" i="5"/>
  <c r="C783" i="5"/>
  <c r="B783" i="5"/>
  <c r="D782" i="5"/>
  <c r="F781" i="5"/>
  <c r="E781" i="5"/>
  <c r="D781" i="5"/>
  <c r="C781" i="5"/>
  <c r="B781" i="5"/>
  <c r="F780" i="5"/>
  <c r="E780" i="5"/>
  <c r="D780" i="5"/>
  <c r="C780" i="5"/>
  <c r="B780" i="5"/>
  <c r="F779" i="5"/>
  <c r="E779" i="5"/>
  <c r="D779" i="5"/>
  <c r="C779" i="5"/>
  <c r="B779" i="5"/>
  <c r="F778" i="5"/>
  <c r="E778" i="5"/>
  <c r="D778" i="5"/>
  <c r="C778" i="5"/>
  <c r="B778" i="5"/>
  <c r="F777" i="5"/>
  <c r="E777" i="5"/>
  <c r="D777" i="5"/>
  <c r="C777" i="5"/>
  <c r="B777" i="5"/>
  <c r="F776" i="5"/>
  <c r="E776" i="5"/>
  <c r="D776" i="5"/>
  <c r="C776" i="5"/>
  <c r="B776" i="5"/>
  <c r="F775" i="5"/>
  <c r="E775" i="5"/>
  <c r="D775" i="5"/>
  <c r="C775" i="5"/>
  <c r="B775" i="5"/>
  <c r="F774" i="5"/>
  <c r="E774" i="5"/>
  <c r="D774" i="5"/>
  <c r="C774" i="5"/>
  <c r="B774" i="5"/>
  <c r="F773" i="5"/>
  <c r="E773" i="5"/>
  <c r="D773" i="5"/>
  <c r="C773" i="5"/>
  <c r="B773" i="5"/>
  <c r="F772" i="5"/>
  <c r="E772" i="5"/>
  <c r="D772" i="5"/>
  <c r="C772" i="5"/>
  <c r="B772" i="5"/>
  <c r="F771" i="5"/>
  <c r="E771" i="5"/>
  <c r="D771" i="5"/>
  <c r="C771" i="5"/>
  <c r="B771" i="5"/>
  <c r="F770" i="5"/>
  <c r="E770" i="5"/>
  <c r="D770" i="5"/>
  <c r="C770" i="5"/>
  <c r="B770" i="5"/>
  <c r="F769" i="5"/>
  <c r="E769" i="5"/>
  <c r="D769" i="5"/>
  <c r="C769" i="5"/>
  <c r="B769" i="5"/>
  <c r="F768" i="5"/>
  <c r="E768" i="5"/>
  <c r="D768" i="5"/>
  <c r="C768" i="5"/>
  <c r="B768" i="5"/>
  <c r="F767" i="5"/>
  <c r="E767" i="5"/>
  <c r="D767" i="5"/>
  <c r="C767" i="5"/>
  <c r="B767" i="5"/>
  <c r="F766" i="5"/>
  <c r="E766" i="5"/>
  <c r="D766" i="5"/>
  <c r="C766" i="5"/>
  <c r="B766" i="5"/>
  <c r="F765" i="5"/>
  <c r="E765" i="5"/>
  <c r="D765" i="5"/>
  <c r="C765" i="5"/>
  <c r="B765" i="5"/>
  <c r="F764" i="5"/>
  <c r="E764" i="5"/>
  <c r="D764" i="5"/>
  <c r="C764" i="5"/>
  <c r="B764" i="5"/>
  <c r="F763" i="5"/>
  <c r="E763" i="5"/>
  <c r="D763" i="5"/>
  <c r="C763" i="5"/>
  <c r="B763" i="5"/>
  <c r="F762" i="5"/>
  <c r="E762" i="5"/>
  <c r="D762" i="5"/>
  <c r="C762" i="5"/>
  <c r="B762" i="5"/>
  <c r="F761" i="5"/>
  <c r="E761" i="5"/>
  <c r="D761" i="5"/>
  <c r="C761" i="5"/>
  <c r="B761" i="5"/>
  <c r="F760" i="5"/>
  <c r="E760" i="5"/>
  <c r="D760" i="5"/>
  <c r="C760" i="5"/>
  <c r="B760" i="5"/>
  <c r="F759" i="5"/>
  <c r="E759" i="5"/>
  <c r="D759" i="5"/>
  <c r="C759" i="5"/>
  <c r="B759" i="5"/>
  <c r="F758" i="5"/>
  <c r="E758" i="5"/>
  <c r="D758" i="5"/>
  <c r="C758" i="5"/>
  <c r="B758" i="5"/>
  <c r="F757" i="5"/>
  <c r="E757" i="5"/>
  <c r="D757" i="5"/>
  <c r="C757" i="5"/>
  <c r="B757" i="5"/>
  <c r="F756" i="5"/>
  <c r="E756" i="5"/>
  <c r="D756" i="5"/>
  <c r="C756" i="5"/>
  <c r="B756" i="5"/>
  <c r="F755" i="5"/>
  <c r="E755" i="5"/>
  <c r="D755" i="5"/>
  <c r="C755" i="5"/>
  <c r="B755" i="5"/>
  <c r="F754" i="5"/>
  <c r="E754" i="5"/>
  <c r="D754" i="5"/>
  <c r="C754" i="5"/>
  <c r="B754" i="5"/>
  <c r="F753" i="5"/>
  <c r="E753" i="5"/>
  <c r="D753" i="5"/>
  <c r="C753" i="5"/>
  <c r="B753" i="5"/>
  <c r="F752" i="5"/>
  <c r="E752" i="5"/>
  <c r="D752" i="5"/>
  <c r="C752" i="5"/>
  <c r="B752" i="5"/>
  <c r="D751" i="5"/>
  <c r="F750" i="5"/>
  <c r="E750" i="5"/>
  <c r="D750" i="5"/>
  <c r="C750" i="5"/>
  <c r="B750" i="5"/>
  <c r="F749" i="5"/>
  <c r="E749" i="5"/>
  <c r="D749" i="5"/>
  <c r="C749" i="5"/>
  <c r="B749" i="5"/>
  <c r="F748" i="5"/>
  <c r="E748" i="5"/>
  <c r="D748" i="5"/>
  <c r="C748" i="5"/>
  <c r="B748" i="5"/>
  <c r="F747" i="5"/>
  <c r="E747" i="5"/>
  <c r="D747" i="5"/>
  <c r="C747" i="5"/>
  <c r="B747" i="5"/>
  <c r="F746" i="5"/>
  <c r="E746" i="5"/>
  <c r="D746" i="5"/>
  <c r="C746" i="5"/>
  <c r="B746" i="5"/>
  <c r="F745" i="5"/>
  <c r="E745" i="5"/>
  <c r="D745" i="5"/>
  <c r="C745" i="5"/>
  <c r="B745" i="5"/>
  <c r="F744" i="5"/>
  <c r="E744" i="5"/>
  <c r="D744" i="5"/>
  <c r="C744" i="5"/>
  <c r="B744" i="5"/>
  <c r="F743" i="5"/>
  <c r="E743" i="5"/>
  <c r="D743" i="5"/>
  <c r="C743" i="5"/>
  <c r="B743" i="5"/>
  <c r="F742" i="5"/>
  <c r="E742" i="5"/>
  <c r="D742" i="5"/>
  <c r="C742" i="5"/>
  <c r="B742" i="5"/>
  <c r="F741" i="5"/>
  <c r="E741" i="5"/>
  <c r="D741" i="5"/>
  <c r="C741" i="5"/>
  <c r="B741" i="5"/>
  <c r="F740" i="5"/>
  <c r="E740" i="5"/>
  <c r="D740" i="5"/>
  <c r="C740" i="5"/>
  <c r="B740" i="5"/>
  <c r="F739" i="5"/>
  <c r="E739" i="5"/>
  <c r="D739" i="5"/>
  <c r="C739" i="5"/>
  <c r="B739" i="5"/>
  <c r="F738" i="5"/>
  <c r="E738" i="5"/>
  <c r="D738" i="5"/>
  <c r="C738" i="5"/>
  <c r="B738" i="5"/>
  <c r="F737" i="5"/>
  <c r="E737" i="5"/>
  <c r="D737" i="5"/>
  <c r="C737" i="5"/>
  <c r="B737" i="5"/>
  <c r="F736" i="5"/>
  <c r="E736" i="5"/>
  <c r="D736" i="5"/>
  <c r="C736" i="5"/>
  <c r="B736" i="5"/>
  <c r="F735" i="5"/>
  <c r="E735" i="5"/>
  <c r="D735" i="5"/>
  <c r="C735" i="5"/>
  <c r="B735" i="5"/>
  <c r="F734" i="5"/>
  <c r="E734" i="5"/>
  <c r="D734" i="5"/>
  <c r="C734" i="5"/>
  <c r="B734" i="5"/>
  <c r="F733" i="5"/>
  <c r="E733" i="5"/>
  <c r="D733" i="5"/>
  <c r="C733" i="5"/>
  <c r="B733" i="5"/>
  <c r="F732" i="5"/>
  <c r="E732" i="5"/>
  <c r="D732" i="5"/>
  <c r="C732" i="5"/>
  <c r="B732" i="5"/>
  <c r="F731" i="5"/>
  <c r="E731" i="5"/>
  <c r="D731" i="5"/>
  <c r="C731" i="5"/>
  <c r="B731" i="5"/>
  <c r="F730" i="5"/>
  <c r="E730" i="5"/>
  <c r="D730" i="5"/>
  <c r="C730" i="5"/>
  <c r="B730" i="5"/>
  <c r="F729" i="5"/>
  <c r="E729" i="5"/>
  <c r="D729" i="5"/>
  <c r="C729" i="5"/>
  <c r="B729" i="5"/>
  <c r="F728" i="5"/>
  <c r="E728" i="5"/>
  <c r="D728" i="5"/>
  <c r="C728" i="5"/>
  <c r="B728" i="5"/>
  <c r="F727" i="5"/>
  <c r="E727" i="5"/>
  <c r="D727" i="5"/>
  <c r="C727" i="5"/>
  <c r="B727" i="5"/>
  <c r="F726" i="5"/>
  <c r="E726" i="5"/>
  <c r="D726" i="5"/>
  <c r="C726" i="5"/>
  <c r="B726" i="5"/>
  <c r="F725" i="5"/>
  <c r="E725" i="5"/>
  <c r="D725" i="5"/>
  <c r="C725" i="5"/>
  <c r="B725" i="5"/>
  <c r="F724" i="5"/>
  <c r="E724" i="5"/>
  <c r="D724" i="5"/>
  <c r="C724" i="5"/>
  <c r="B724" i="5"/>
  <c r="F723" i="5"/>
  <c r="E723" i="5"/>
  <c r="D723" i="5"/>
  <c r="C723" i="5"/>
  <c r="B723" i="5"/>
  <c r="F722" i="5"/>
  <c r="E722" i="5"/>
  <c r="D722" i="5"/>
  <c r="C722" i="5"/>
  <c r="B722" i="5"/>
  <c r="F721" i="5"/>
  <c r="E721" i="5"/>
  <c r="D721" i="5"/>
  <c r="C721" i="5"/>
  <c r="B721" i="5"/>
  <c r="D720" i="5"/>
  <c r="F719" i="5"/>
  <c r="E719" i="5"/>
  <c r="D719" i="5"/>
  <c r="C719" i="5"/>
  <c r="B719" i="5"/>
  <c r="F718" i="5"/>
  <c r="E718" i="5"/>
  <c r="D718" i="5"/>
  <c r="C718" i="5"/>
  <c r="B718" i="5"/>
  <c r="F717" i="5"/>
  <c r="E717" i="5"/>
  <c r="D717" i="5"/>
  <c r="C717" i="5"/>
  <c r="B717" i="5"/>
  <c r="F716" i="5"/>
  <c r="E716" i="5"/>
  <c r="D716" i="5"/>
  <c r="C716" i="5"/>
  <c r="B716" i="5"/>
  <c r="F715" i="5"/>
  <c r="E715" i="5"/>
  <c r="D715" i="5"/>
  <c r="C715" i="5"/>
  <c r="B715" i="5"/>
  <c r="F714" i="5"/>
  <c r="E714" i="5"/>
  <c r="D714" i="5"/>
  <c r="C714" i="5"/>
  <c r="B714" i="5"/>
  <c r="F713" i="5"/>
  <c r="E713" i="5"/>
  <c r="D713" i="5"/>
  <c r="C713" i="5"/>
  <c r="B713" i="5"/>
  <c r="F712" i="5"/>
  <c r="E712" i="5"/>
  <c r="D712" i="5"/>
  <c r="C712" i="5"/>
  <c r="B712" i="5"/>
  <c r="F711" i="5"/>
  <c r="E711" i="5"/>
  <c r="D711" i="5"/>
  <c r="C711" i="5"/>
  <c r="B711" i="5"/>
  <c r="F710" i="5"/>
  <c r="E710" i="5"/>
  <c r="D710" i="5"/>
  <c r="C710" i="5"/>
  <c r="B710" i="5"/>
  <c r="F709" i="5"/>
  <c r="E709" i="5"/>
  <c r="D709" i="5"/>
  <c r="C709" i="5"/>
  <c r="B709" i="5"/>
  <c r="F708" i="5"/>
  <c r="E708" i="5"/>
  <c r="D708" i="5"/>
  <c r="C708" i="5"/>
  <c r="B708" i="5"/>
  <c r="F707" i="5"/>
  <c r="E707" i="5"/>
  <c r="D707" i="5"/>
  <c r="C707" i="5"/>
  <c r="B707" i="5"/>
  <c r="F706" i="5"/>
  <c r="E706" i="5"/>
  <c r="D706" i="5"/>
  <c r="C706" i="5"/>
  <c r="B706" i="5"/>
  <c r="F705" i="5"/>
  <c r="E705" i="5"/>
  <c r="D705" i="5"/>
  <c r="C705" i="5"/>
  <c r="B705" i="5"/>
  <c r="F704" i="5"/>
  <c r="E704" i="5"/>
  <c r="D704" i="5"/>
  <c r="C704" i="5"/>
  <c r="B704" i="5"/>
  <c r="F703" i="5"/>
  <c r="E703" i="5"/>
  <c r="D703" i="5"/>
  <c r="C703" i="5"/>
  <c r="B703" i="5"/>
  <c r="F702" i="5"/>
  <c r="E702" i="5"/>
  <c r="D702" i="5"/>
  <c r="C702" i="5"/>
  <c r="B702" i="5"/>
  <c r="F701" i="5"/>
  <c r="E701" i="5"/>
  <c r="D701" i="5"/>
  <c r="C701" i="5"/>
  <c r="B701" i="5"/>
  <c r="F700" i="5"/>
  <c r="E700" i="5"/>
  <c r="D700" i="5"/>
  <c r="C700" i="5"/>
  <c r="B700" i="5"/>
  <c r="F699" i="5"/>
  <c r="E699" i="5"/>
  <c r="D699" i="5"/>
  <c r="C699" i="5"/>
  <c r="B699" i="5"/>
  <c r="F698" i="5"/>
  <c r="E698" i="5"/>
  <c r="D698" i="5"/>
  <c r="C698" i="5"/>
  <c r="B698" i="5"/>
  <c r="F697" i="5"/>
  <c r="E697" i="5"/>
  <c r="D697" i="5"/>
  <c r="C697" i="5"/>
  <c r="B697" i="5"/>
  <c r="F696" i="5"/>
  <c r="E696" i="5"/>
  <c r="D696" i="5"/>
  <c r="C696" i="5"/>
  <c r="B696" i="5"/>
  <c r="F695" i="5"/>
  <c r="E695" i="5"/>
  <c r="D695" i="5"/>
  <c r="C695" i="5"/>
  <c r="B695" i="5"/>
  <c r="F694" i="5"/>
  <c r="E694" i="5"/>
  <c r="D694" i="5"/>
  <c r="C694" i="5"/>
  <c r="B694" i="5"/>
  <c r="F693" i="5"/>
  <c r="E693" i="5"/>
  <c r="D693" i="5"/>
  <c r="C693" i="5"/>
  <c r="B693" i="5"/>
  <c r="F692" i="5"/>
  <c r="E692" i="5"/>
  <c r="D692" i="5"/>
  <c r="C692" i="5"/>
  <c r="B692" i="5"/>
  <c r="F691" i="5"/>
  <c r="E691" i="5"/>
  <c r="D691" i="5"/>
  <c r="C691" i="5"/>
  <c r="B691" i="5"/>
  <c r="F690" i="5"/>
  <c r="E690" i="5"/>
  <c r="D690" i="5"/>
  <c r="C690" i="5"/>
  <c r="B690" i="5"/>
  <c r="D689" i="5"/>
  <c r="F688" i="5"/>
  <c r="E688" i="5"/>
  <c r="D688" i="5"/>
  <c r="C688" i="5"/>
  <c r="B688" i="5"/>
  <c r="F687" i="5"/>
  <c r="E687" i="5"/>
  <c r="D687" i="5"/>
  <c r="C687" i="5"/>
  <c r="B687" i="5"/>
  <c r="F686" i="5"/>
  <c r="E686" i="5"/>
  <c r="D686" i="5"/>
  <c r="C686" i="5"/>
  <c r="B686" i="5"/>
  <c r="F685" i="5"/>
  <c r="E685" i="5"/>
  <c r="D685" i="5"/>
  <c r="C685" i="5"/>
  <c r="B685" i="5"/>
  <c r="F684" i="5"/>
  <c r="E684" i="5"/>
  <c r="D684" i="5"/>
  <c r="C684" i="5"/>
  <c r="B684" i="5"/>
  <c r="F683" i="5"/>
  <c r="E683" i="5"/>
  <c r="D683" i="5"/>
  <c r="C683" i="5"/>
  <c r="B683" i="5"/>
  <c r="F682" i="5"/>
  <c r="E682" i="5"/>
  <c r="D682" i="5"/>
  <c r="C682" i="5"/>
  <c r="B682" i="5"/>
  <c r="F681" i="5"/>
  <c r="E681" i="5"/>
  <c r="D681" i="5"/>
  <c r="C681" i="5"/>
  <c r="B681" i="5"/>
  <c r="F680" i="5"/>
  <c r="E680" i="5"/>
  <c r="D680" i="5"/>
  <c r="C680" i="5"/>
  <c r="B680" i="5"/>
  <c r="F679" i="5"/>
  <c r="E679" i="5"/>
  <c r="D679" i="5"/>
  <c r="C679" i="5"/>
  <c r="B679" i="5"/>
  <c r="F678" i="5"/>
  <c r="E678" i="5"/>
  <c r="D678" i="5"/>
  <c r="C678" i="5"/>
  <c r="B678" i="5"/>
  <c r="F677" i="5"/>
  <c r="E677" i="5"/>
  <c r="D677" i="5"/>
  <c r="C677" i="5"/>
  <c r="B677" i="5"/>
  <c r="F676" i="5"/>
  <c r="E676" i="5"/>
  <c r="D676" i="5"/>
  <c r="C676" i="5"/>
  <c r="B676" i="5"/>
  <c r="F675" i="5"/>
  <c r="E675" i="5"/>
  <c r="D675" i="5"/>
  <c r="C675" i="5"/>
  <c r="B675" i="5"/>
  <c r="F674" i="5"/>
  <c r="E674" i="5"/>
  <c r="D674" i="5"/>
  <c r="C674" i="5"/>
  <c r="B674" i="5"/>
  <c r="F673" i="5"/>
  <c r="E673" i="5"/>
  <c r="D673" i="5"/>
  <c r="C673" i="5"/>
  <c r="B673" i="5"/>
  <c r="F672" i="5"/>
  <c r="E672" i="5"/>
  <c r="D672" i="5"/>
  <c r="C672" i="5"/>
  <c r="B672" i="5"/>
  <c r="F671" i="5"/>
  <c r="E671" i="5"/>
  <c r="D671" i="5"/>
  <c r="C671" i="5"/>
  <c r="B671" i="5"/>
  <c r="F670" i="5"/>
  <c r="E670" i="5"/>
  <c r="D670" i="5"/>
  <c r="C670" i="5"/>
  <c r="B670" i="5"/>
  <c r="F669" i="5"/>
  <c r="E669" i="5"/>
  <c r="D669" i="5"/>
  <c r="C669" i="5"/>
  <c r="B669" i="5"/>
  <c r="F668" i="5"/>
  <c r="E668" i="5"/>
  <c r="D668" i="5"/>
  <c r="C668" i="5"/>
  <c r="B668" i="5"/>
  <c r="F667" i="5"/>
  <c r="E667" i="5"/>
  <c r="D667" i="5"/>
  <c r="C667" i="5"/>
  <c r="B667" i="5"/>
  <c r="F666" i="5"/>
  <c r="E666" i="5"/>
  <c r="D666" i="5"/>
  <c r="C666" i="5"/>
  <c r="B666" i="5"/>
  <c r="F665" i="5"/>
  <c r="E665" i="5"/>
  <c r="D665" i="5"/>
  <c r="C665" i="5"/>
  <c r="B665" i="5"/>
  <c r="F664" i="5"/>
  <c r="E664" i="5"/>
  <c r="D664" i="5"/>
  <c r="C664" i="5"/>
  <c r="B664" i="5"/>
  <c r="F663" i="5"/>
  <c r="E663" i="5"/>
  <c r="D663" i="5"/>
  <c r="C663" i="5"/>
  <c r="B663" i="5"/>
  <c r="F662" i="5"/>
  <c r="E662" i="5"/>
  <c r="D662" i="5"/>
  <c r="C662" i="5"/>
  <c r="B662" i="5"/>
  <c r="F661" i="5"/>
  <c r="E661" i="5"/>
  <c r="D661" i="5"/>
  <c r="C661" i="5"/>
  <c r="B661" i="5"/>
  <c r="F660" i="5"/>
  <c r="E660" i="5"/>
  <c r="D660" i="5"/>
  <c r="C660" i="5"/>
  <c r="B660" i="5"/>
  <c r="F659" i="5"/>
  <c r="E659" i="5"/>
  <c r="D659" i="5"/>
  <c r="C659" i="5"/>
  <c r="B659" i="5"/>
  <c r="D658" i="5"/>
  <c r="F657" i="5"/>
  <c r="E657" i="5"/>
  <c r="D657" i="5"/>
  <c r="C657" i="5"/>
  <c r="B657" i="5"/>
  <c r="F656" i="5"/>
  <c r="E656" i="5"/>
  <c r="D656" i="5"/>
  <c r="C656" i="5"/>
  <c r="B656" i="5"/>
  <c r="F655" i="5"/>
  <c r="E655" i="5"/>
  <c r="D655" i="5"/>
  <c r="C655" i="5"/>
  <c r="B655" i="5"/>
  <c r="F654" i="5"/>
  <c r="E654" i="5"/>
  <c r="D654" i="5"/>
  <c r="C654" i="5"/>
  <c r="B654" i="5"/>
  <c r="F653" i="5"/>
  <c r="E653" i="5"/>
  <c r="D653" i="5"/>
  <c r="C653" i="5"/>
  <c r="B653" i="5"/>
  <c r="F652" i="5"/>
  <c r="E652" i="5"/>
  <c r="D652" i="5"/>
  <c r="C652" i="5"/>
  <c r="B652" i="5"/>
  <c r="F651" i="5"/>
  <c r="E651" i="5"/>
  <c r="D651" i="5"/>
  <c r="C651" i="5"/>
  <c r="B651" i="5"/>
  <c r="F650" i="5"/>
  <c r="E650" i="5"/>
  <c r="D650" i="5"/>
  <c r="C650" i="5"/>
  <c r="B650" i="5"/>
  <c r="F649" i="5"/>
  <c r="E649" i="5"/>
  <c r="D649" i="5"/>
  <c r="C649" i="5"/>
  <c r="B649" i="5"/>
  <c r="F648" i="5"/>
  <c r="E648" i="5"/>
  <c r="D648" i="5"/>
  <c r="C648" i="5"/>
  <c r="B648" i="5"/>
  <c r="F647" i="5"/>
  <c r="E647" i="5"/>
  <c r="D647" i="5"/>
  <c r="C647" i="5"/>
  <c r="B647" i="5"/>
  <c r="F646" i="5"/>
  <c r="E646" i="5"/>
  <c r="D646" i="5"/>
  <c r="C646" i="5"/>
  <c r="B646" i="5"/>
  <c r="F645" i="5"/>
  <c r="E645" i="5"/>
  <c r="D645" i="5"/>
  <c r="C645" i="5"/>
  <c r="B645" i="5"/>
  <c r="F644" i="5"/>
  <c r="E644" i="5"/>
  <c r="D644" i="5"/>
  <c r="C644" i="5"/>
  <c r="B644" i="5"/>
  <c r="F643" i="5"/>
  <c r="E643" i="5"/>
  <c r="D643" i="5"/>
  <c r="C643" i="5"/>
  <c r="B643" i="5"/>
  <c r="F642" i="5"/>
  <c r="E642" i="5"/>
  <c r="D642" i="5"/>
  <c r="C642" i="5"/>
  <c r="B642" i="5"/>
  <c r="F641" i="5"/>
  <c r="E641" i="5"/>
  <c r="D641" i="5"/>
  <c r="C641" i="5"/>
  <c r="B641" i="5"/>
  <c r="F640" i="5"/>
  <c r="E640" i="5"/>
  <c r="D640" i="5"/>
  <c r="C640" i="5"/>
  <c r="B640" i="5"/>
  <c r="F639" i="5"/>
  <c r="E639" i="5"/>
  <c r="D639" i="5"/>
  <c r="C639" i="5"/>
  <c r="B639" i="5"/>
  <c r="F638" i="5"/>
  <c r="E638" i="5"/>
  <c r="D638" i="5"/>
  <c r="C638" i="5"/>
  <c r="B638" i="5"/>
  <c r="F637" i="5"/>
  <c r="E637" i="5"/>
  <c r="D637" i="5"/>
  <c r="C637" i="5"/>
  <c r="B637" i="5"/>
  <c r="F636" i="5"/>
  <c r="E636" i="5"/>
  <c r="D636" i="5"/>
  <c r="C636" i="5"/>
  <c r="B636" i="5"/>
  <c r="F635" i="5"/>
  <c r="E635" i="5"/>
  <c r="D635" i="5"/>
  <c r="C635" i="5"/>
  <c r="B635" i="5"/>
  <c r="F634" i="5"/>
  <c r="E634" i="5"/>
  <c r="D634" i="5"/>
  <c r="C634" i="5"/>
  <c r="B634" i="5"/>
  <c r="F633" i="5"/>
  <c r="E633" i="5"/>
  <c r="D633" i="5"/>
  <c r="C633" i="5"/>
  <c r="B633" i="5"/>
  <c r="F632" i="5"/>
  <c r="E632" i="5"/>
  <c r="D632" i="5"/>
  <c r="C632" i="5"/>
  <c r="B632" i="5"/>
  <c r="F631" i="5"/>
  <c r="E631" i="5"/>
  <c r="D631" i="5"/>
  <c r="C631" i="5"/>
  <c r="B631" i="5"/>
  <c r="F630" i="5"/>
  <c r="E630" i="5"/>
  <c r="D630" i="5"/>
  <c r="C630" i="5"/>
  <c r="B630" i="5"/>
  <c r="F629" i="5"/>
  <c r="E629" i="5"/>
  <c r="D629" i="5"/>
  <c r="C629" i="5"/>
  <c r="B629" i="5"/>
  <c r="F628" i="5"/>
  <c r="E628" i="5"/>
  <c r="D628" i="5"/>
  <c r="C628" i="5"/>
  <c r="B628" i="5"/>
  <c r="D627" i="5"/>
  <c r="F626" i="5"/>
  <c r="E626" i="5"/>
  <c r="D626" i="5"/>
  <c r="C626" i="5"/>
  <c r="B626" i="5"/>
  <c r="F625" i="5"/>
  <c r="E625" i="5"/>
  <c r="D625" i="5"/>
  <c r="C625" i="5"/>
  <c r="B625" i="5"/>
  <c r="F624" i="5"/>
  <c r="E624" i="5"/>
  <c r="D624" i="5"/>
  <c r="C624" i="5"/>
  <c r="B624" i="5"/>
  <c r="F623" i="5"/>
  <c r="E623" i="5"/>
  <c r="D623" i="5"/>
  <c r="C623" i="5"/>
  <c r="B623" i="5"/>
  <c r="F622" i="5"/>
  <c r="E622" i="5"/>
  <c r="D622" i="5"/>
  <c r="C622" i="5"/>
  <c r="B622" i="5"/>
  <c r="F621" i="5"/>
  <c r="E621" i="5"/>
  <c r="D621" i="5"/>
  <c r="C621" i="5"/>
  <c r="B621" i="5"/>
  <c r="F620" i="5"/>
  <c r="E620" i="5"/>
  <c r="D620" i="5"/>
  <c r="C620" i="5"/>
  <c r="B620" i="5"/>
  <c r="F619" i="5"/>
  <c r="E619" i="5"/>
  <c r="D619" i="5"/>
  <c r="C619" i="5"/>
  <c r="B619" i="5"/>
  <c r="F618" i="5"/>
  <c r="E618" i="5"/>
  <c r="D618" i="5"/>
  <c r="C618" i="5"/>
  <c r="B618" i="5"/>
  <c r="F617" i="5"/>
  <c r="E617" i="5"/>
  <c r="D617" i="5"/>
  <c r="C617" i="5"/>
  <c r="B617" i="5"/>
  <c r="F616" i="5"/>
  <c r="E616" i="5"/>
  <c r="D616" i="5"/>
  <c r="C616" i="5"/>
  <c r="B616" i="5"/>
  <c r="F615" i="5"/>
  <c r="E615" i="5"/>
  <c r="D615" i="5"/>
  <c r="C615" i="5"/>
  <c r="B615" i="5"/>
  <c r="F614" i="5"/>
  <c r="E614" i="5"/>
  <c r="D614" i="5"/>
  <c r="C614" i="5"/>
  <c r="B614" i="5"/>
  <c r="F613" i="5"/>
  <c r="E613" i="5"/>
  <c r="D613" i="5"/>
  <c r="C613" i="5"/>
  <c r="B613" i="5"/>
  <c r="F612" i="5"/>
  <c r="E612" i="5"/>
  <c r="D612" i="5"/>
  <c r="C612" i="5"/>
  <c r="B612" i="5"/>
  <c r="F611" i="5"/>
  <c r="E611" i="5"/>
  <c r="D611" i="5"/>
  <c r="C611" i="5"/>
  <c r="B611" i="5"/>
  <c r="F610" i="5"/>
  <c r="E610" i="5"/>
  <c r="D610" i="5"/>
  <c r="C610" i="5"/>
  <c r="B610" i="5"/>
  <c r="F609" i="5"/>
  <c r="E609" i="5"/>
  <c r="D609" i="5"/>
  <c r="C609" i="5"/>
  <c r="B609" i="5"/>
  <c r="F608" i="5"/>
  <c r="E608" i="5"/>
  <c r="D608" i="5"/>
  <c r="C608" i="5"/>
  <c r="B608" i="5"/>
  <c r="F607" i="5"/>
  <c r="E607" i="5"/>
  <c r="D607" i="5"/>
  <c r="C607" i="5"/>
  <c r="B607" i="5"/>
  <c r="F606" i="5"/>
  <c r="E606" i="5"/>
  <c r="D606" i="5"/>
  <c r="C606" i="5"/>
  <c r="B606" i="5"/>
  <c r="F605" i="5"/>
  <c r="E605" i="5"/>
  <c r="D605" i="5"/>
  <c r="C605" i="5"/>
  <c r="B605" i="5"/>
  <c r="F604" i="5"/>
  <c r="E604" i="5"/>
  <c r="D604" i="5"/>
  <c r="C604" i="5"/>
  <c r="B604" i="5"/>
  <c r="F603" i="5"/>
  <c r="E603" i="5"/>
  <c r="D603" i="5"/>
  <c r="C603" i="5"/>
  <c r="B603" i="5"/>
  <c r="F602" i="5"/>
  <c r="E602" i="5"/>
  <c r="D602" i="5"/>
  <c r="C602" i="5"/>
  <c r="B602" i="5"/>
  <c r="F601" i="5"/>
  <c r="E601" i="5"/>
  <c r="D601" i="5"/>
  <c r="C601" i="5"/>
  <c r="B601" i="5"/>
  <c r="F600" i="5"/>
  <c r="E600" i="5"/>
  <c r="D600" i="5"/>
  <c r="C600" i="5"/>
  <c r="B600" i="5"/>
  <c r="F599" i="5"/>
  <c r="E599" i="5"/>
  <c r="D599" i="5"/>
  <c r="C599" i="5"/>
  <c r="B599" i="5"/>
  <c r="F598" i="5"/>
  <c r="E598" i="5"/>
  <c r="D598" i="5"/>
  <c r="C598" i="5"/>
  <c r="B598" i="5"/>
  <c r="F597" i="5"/>
  <c r="E597" i="5"/>
  <c r="D597" i="5"/>
  <c r="C597" i="5"/>
  <c r="B597" i="5"/>
  <c r="D596" i="5"/>
  <c r="F595" i="5"/>
  <c r="E595" i="5"/>
  <c r="D595" i="5"/>
  <c r="C595" i="5"/>
  <c r="B595" i="5"/>
  <c r="F594" i="5"/>
  <c r="E594" i="5"/>
  <c r="D594" i="5"/>
  <c r="C594" i="5"/>
  <c r="B594" i="5"/>
  <c r="F593" i="5"/>
  <c r="E593" i="5"/>
  <c r="D593" i="5"/>
  <c r="C593" i="5"/>
  <c r="B593" i="5"/>
  <c r="F592" i="5"/>
  <c r="E592" i="5"/>
  <c r="D592" i="5"/>
  <c r="C592" i="5"/>
  <c r="B592" i="5"/>
  <c r="F591" i="5"/>
  <c r="E591" i="5"/>
  <c r="D591" i="5"/>
  <c r="C591" i="5"/>
  <c r="B591" i="5"/>
  <c r="F590" i="5"/>
  <c r="E590" i="5"/>
  <c r="D590" i="5"/>
  <c r="C590" i="5"/>
  <c r="B590" i="5"/>
  <c r="F589" i="5"/>
  <c r="E589" i="5"/>
  <c r="D589" i="5"/>
  <c r="C589" i="5"/>
  <c r="B589" i="5"/>
  <c r="F588" i="5"/>
  <c r="E588" i="5"/>
  <c r="D588" i="5"/>
  <c r="C588" i="5"/>
  <c r="B588" i="5"/>
  <c r="F587" i="5"/>
  <c r="E587" i="5"/>
  <c r="D587" i="5"/>
  <c r="C587" i="5"/>
  <c r="B587" i="5"/>
  <c r="F586" i="5"/>
  <c r="E586" i="5"/>
  <c r="D586" i="5"/>
  <c r="C586" i="5"/>
  <c r="B586" i="5"/>
  <c r="F585" i="5"/>
  <c r="E585" i="5"/>
  <c r="D585" i="5"/>
  <c r="C585" i="5"/>
  <c r="B585" i="5"/>
  <c r="F584" i="5"/>
  <c r="E584" i="5"/>
  <c r="D584" i="5"/>
  <c r="C584" i="5"/>
  <c r="B584" i="5"/>
  <c r="F583" i="5"/>
  <c r="E583" i="5"/>
  <c r="D583" i="5"/>
  <c r="C583" i="5"/>
  <c r="B583" i="5"/>
  <c r="F582" i="5"/>
  <c r="E582" i="5"/>
  <c r="D582" i="5"/>
  <c r="C582" i="5"/>
  <c r="B582" i="5"/>
  <c r="F581" i="5"/>
  <c r="E581" i="5"/>
  <c r="D581" i="5"/>
  <c r="C581" i="5"/>
  <c r="B581" i="5"/>
  <c r="F580" i="5"/>
  <c r="E580" i="5"/>
  <c r="D580" i="5"/>
  <c r="C580" i="5"/>
  <c r="B580" i="5"/>
  <c r="F579" i="5"/>
  <c r="E579" i="5"/>
  <c r="D579" i="5"/>
  <c r="C579" i="5"/>
  <c r="B579" i="5"/>
  <c r="F578" i="5"/>
  <c r="E578" i="5"/>
  <c r="D578" i="5"/>
  <c r="C578" i="5"/>
  <c r="B578" i="5"/>
  <c r="F577" i="5"/>
  <c r="E577" i="5"/>
  <c r="D577" i="5"/>
  <c r="C577" i="5"/>
  <c r="B577" i="5"/>
  <c r="F576" i="5"/>
  <c r="E576" i="5"/>
  <c r="D576" i="5"/>
  <c r="C576" i="5"/>
  <c r="B576" i="5"/>
  <c r="F575" i="5"/>
  <c r="E575" i="5"/>
  <c r="D575" i="5"/>
  <c r="C575" i="5"/>
  <c r="B575" i="5"/>
  <c r="F574" i="5"/>
  <c r="E574" i="5"/>
  <c r="D574" i="5"/>
  <c r="C574" i="5"/>
  <c r="B574" i="5"/>
  <c r="F573" i="5"/>
  <c r="E573" i="5"/>
  <c r="D573" i="5"/>
  <c r="C573" i="5"/>
  <c r="B573" i="5"/>
  <c r="F572" i="5"/>
  <c r="E572" i="5"/>
  <c r="D572" i="5"/>
  <c r="C572" i="5"/>
  <c r="B572" i="5"/>
  <c r="F571" i="5"/>
  <c r="E571" i="5"/>
  <c r="D571" i="5"/>
  <c r="C571" i="5"/>
  <c r="B571" i="5"/>
  <c r="F570" i="5"/>
  <c r="E570" i="5"/>
  <c r="D570" i="5"/>
  <c r="C570" i="5"/>
  <c r="B570" i="5"/>
  <c r="F569" i="5"/>
  <c r="E569" i="5"/>
  <c r="D569" i="5"/>
  <c r="C569" i="5"/>
  <c r="B569" i="5"/>
  <c r="F568" i="5"/>
  <c r="E568" i="5"/>
  <c r="D568" i="5"/>
  <c r="C568" i="5"/>
  <c r="B568" i="5"/>
  <c r="F567" i="5"/>
  <c r="E567" i="5"/>
  <c r="D567" i="5"/>
  <c r="C567" i="5"/>
  <c r="B567" i="5"/>
  <c r="F566" i="5"/>
  <c r="E566" i="5"/>
  <c r="D566" i="5"/>
  <c r="C566" i="5"/>
  <c r="B566" i="5"/>
  <c r="D565" i="5"/>
  <c r="F564" i="5"/>
  <c r="E564" i="5"/>
  <c r="D564" i="5"/>
  <c r="C564" i="5"/>
  <c r="B564" i="5"/>
  <c r="F563" i="5"/>
  <c r="E563" i="5"/>
  <c r="D563" i="5"/>
  <c r="C563" i="5"/>
  <c r="B563" i="5"/>
  <c r="F562" i="5"/>
  <c r="E562" i="5"/>
  <c r="D562" i="5"/>
  <c r="C562" i="5"/>
  <c r="B562" i="5"/>
  <c r="F561" i="5"/>
  <c r="E561" i="5"/>
  <c r="D561" i="5"/>
  <c r="C561" i="5"/>
  <c r="B561" i="5"/>
  <c r="F560" i="5"/>
  <c r="E560" i="5"/>
  <c r="D560" i="5"/>
  <c r="C560" i="5"/>
  <c r="B560" i="5"/>
  <c r="F559" i="5"/>
  <c r="E559" i="5"/>
  <c r="D559" i="5"/>
  <c r="C559" i="5"/>
  <c r="B559" i="5"/>
  <c r="F558" i="5"/>
  <c r="E558" i="5"/>
  <c r="D558" i="5"/>
  <c r="C558" i="5"/>
  <c r="B558" i="5"/>
  <c r="F557" i="5"/>
  <c r="E557" i="5"/>
  <c r="D557" i="5"/>
  <c r="C557" i="5"/>
  <c r="B557" i="5"/>
  <c r="F556" i="5"/>
  <c r="E556" i="5"/>
  <c r="D556" i="5"/>
  <c r="C556" i="5"/>
  <c r="B556" i="5"/>
  <c r="F555" i="5"/>
  <c r="E555" i="5"/>
  <c r="D555" i="5"/>
  <c r="C555" i="5"/>
  <c r="B555" i="5"/>
  <c r="F554" i="5"/>
  <c r="E554" i="5"/>
  <c r="D554" i="5"/>
  <c r="C554" i="5"/>
  <c r="B554" i="5"/>
  <c r="F553" i="5"/>
  <c r="E553" i="5"/>
  <c r="D553" i="5"/>
  <c r="C553" i="5"/>
  <c r="B553" i="5"/>
  <c r="F552" i="5"/>
  <c r="E552" i="5"/>
  <c r="D552" i="5"/>
  <c r="C552" i="5"/>
  <c r="B552" i="5"/>
  <c r="F551" i="5"/>
  <c r="E551" i="5"/>
  <c r="D551" i="5"/>
  <c r="C551" i="5"/>
  <c r="B551" i="5"/>
  <c r="F550" i="5"/>
  <c r="E550" i="5"/>
  <c r="D550" i="5"/>
  <c r="C550" i="5"/>
  <c r="B550" i="5"/>
  <c r="F549" i="5"/>
  <c r="E549" i="5"/>
  <c r="D549" i="5"/>
  <c r="C549" i="5"/>
  <c r="B549" i="5"/>
  <c r="F548" i="5"/>
  <c r="E548" i="5"/>
  <c r="D548" i="5"/>
  <c r="C548" i="5"/>
  <c r="B548" i="5"/>
  <c r="F547" i="5"/>
  <c r="E547" i="5"/>
  <c r="D547" i="5"/>
  <c r="C547" i="5"/>
  <c r="B547" i="5"/>
  <c r="F546" i="5"/>
  <c r="E546" i="5"/>
  <c r="D546" i="5"/>
  <c r="C546" i="5"/>
  <c r="B546" i="5"/>
  <c r="F545" i="5"/>
  <c r="E545" i="5"/>
  <c r="D545" i="5"/>
  <c r="C545" i="5"/>
  <c r="B545" i="5"/>
  <c r="F544" i="5"/>
  <c r="E544" i="5"/>
  <c r="D544" i="5"/>
  <c r="C544" i="5"/>
  <c r="B544" i="5"/>
  <c r="F543" i="5"/>
  <c r="E543" i="5"/>
  <c r="D543" i="5"/>
  <c r="C543" i="5"/>
  <c r="B543" i="5"/>
  <c r="F542" i="5"/>
  <c r="E542" i="5"/>
  <c r="D542" i="5"/>
  <c r="C542" i="5"/>
  <c r="B542" i="5"/>
  <c r="F541" i="5"/>
  <c r="E541" i="5"/>
  <c r="D541" i="5"/>
  <c r="C541" i="5"/>
  <c r="B541" i="5"/>
  <c r="F540" i="5"/>
  <c r="E540" i="5"/>
  <c r="D540" i="5"/>
  <c r="C540" i="5"/>
  <c r="B540" i="5"/>
  <c r="F539" i="5"/>
  <c r="E539" i="5"/>
  <c r="D539" i="5"/>
  <c r="C539" i="5"/>
  <c r="B539" i="5"/>
  <c r="F538" i="5"/>
  <c r="E538" i="5"/>
  <c r="D538" i="5"/>
  <c r="C538" i="5"/>
  <c r="B538" i="5"/>
  <c r="F537" i="5"/>
  <c r="E537" i="5"/>
  <c r="D537" i="5"/>
  <c r="C537" i="5"/>
  <c r="B537" i="5"/>
  <c r="F536" i="5"/>
  <c r="E536" i="5"/>
  <c r="D536" i="5"/>
  <c r="C536" i="5"/>
  <c r="B536" i="5"/>
  <c r="F535" i="5"/>
  <c r="E535" i="5"/>
  <c r="D535" i="5"/>
  <c r="C535" i="5"/>
  <c r="B535" i="5"/>
  <c r="D534" i="5"/>
  <c r="F533" i="5"/>
  <c r="E533" i="5"/>
  <c r="D533" i="5"/>
  <c r="C533" i="5"/>
  <c r="B533" i="5"/>
  <c r="F532" i="5"/>
  <c r="E532" i="5"/>
  <c r="D532" i="5"/>
  <c r="C532" i="5"/>
  <c r="B532" i="5"/>
  <c r="F531" i="5"/>
  <c r="E531" i="5"/>
  <c r="D531" i="5"/>
  <c r="C531" i="5"/>
  <c r="B531" i="5"/>
  <c r="F530" i="5"/>
  <c r="E530" i="5"/>
  <c r="D530" i="5"/>
  <c r="C530" i="5"/>
  <c r="B530" i="5"/>
  <c r="F529" i="5"/>
  <c r="E529" i="5"/>
  <c r="D529" i="5"/>
  <c r="C529" i="5"/>
  <c r="B529" i="5"/>
  <c r="F528" i="5"/>
  <c r="E528" i="5"/>
  <c r="D528" i="5"/>
  <c r="C528" i="5"/>
  <c r="B528" i="5"/>
  <c r="F527" i="5"/>
  <c r="E527" i="5"/>
  <c r="D527" i="5"/>
  <c r="C527" i="5"/>
  <c r="B527" i="5"/>
  <c r="F526" i="5"/>
  <c r="E526" i="5"/>
  <c r="D526" i="5"/>
  <c r="C526" i="5"/>
  <c r="B526" i="5"/>
  <c r="F525" i="5"/>
  <c r="E525" i="5"/>
  <c r="D525" i="5"/>
  <c r="C525" i="5"/>
  <c r="B525" i="5"/>
  <c r="F524" i="5"/>
  <c r="E524" i="5"/>
  <c r="D524" i="5"/>
  <c r="C524" i="5"/>
  <c r="B524" i="5"/>
  <c r="F523" i="5"/>
  <c r="E523" i="5"/>
  <c r="D523" i="5"/>
  <c r="C523" i="5"/>
  <c r="B523" i="5"/>
  <c r="F522" i="5"/>
  <c r="E522" i="5"/>
  <c r="D522" i="5"/>
  <c r="C522" i="5"/>
  <c r="B522" i="5"/>
  <c r="F521" i="5"/>
  <c r="E521" i="5"/>
  <c r="D521" i="5"/>
  <c r="C521" i="5"/>
  <c r="B521" i="5"/>
  <c r="F520" i="5"/>
  <c r="E520" i="5"/>
  <c r="D520" i="5"/>
  <c r="C520" i="5"/>
  <c r="B520" i="5"/>
  <c r="F519" i="5"/>
  <c r="E519" i="5"/>
  <c r="D519" i="5"/>
  <c r="C519" i="5"/>
  <c r="B519" i="5"/>
  <c r="F518" i="5"/>
  <c r="E518" i="5"/>
  <c r="D518" i="5"/>
  <c r="C518" i="5"/>
  <c r="B518" i="5"/>
  <c r="F517" i="5"/>
  <c r="E517" i="5"/>
  <c r="D517" i="5"/>
  <c r="C517" i="5"/>
  <c r="B517" i="5"/>
  <c r="F516" i="5"/>
  <c r="E516" i="5"/>
  <c r="D516" i="5"/>
  <c r="C516" i="5"/>
  <c r="B516" i="5"/>
  <c r="F515" i="5"/>
  <c r="E515" i="5"/>
  <c r="D515" i="5"/>
  <c r="C515" i="5"/>
  <c r="B515" i="5"/>
  <c r="F514" i="5"/>
  <c r="E514" i="5"/>
  <c r="D514" i="5"/>
  <c r="C514" i="5"/>
  <c r="B514" i="5"/>
  <c r="F513" i="5"/>
  <c r="E513" i="5"/>
  <c r="D513" i="5"/>
  <c r="C513" i="5"/>
  <c r="B513" i="5"/>
  <c r="F512" i="5"/>
  <c r="E512" i="5"/>
  <c r="D512" i="5"/>
  <c r="C512" i="5"/>
  <c r="B512" i="5"/>
  <c r="F511" i="5"/>
  <c r="E511" i="5"/>
  <c r="D511" i="5"/>
  <c r="C511" i="5"/>
  <c r="B511" i="5"/>
  <c r="F510" i="5"/>
  <c r="E510" i="5"/>
  <c r="D510" i="5"/>
  <c r="C510" i="5"/>
  <c r="B510" i="5"/>
  <c r="F509" i="5"/>
  <c r="E509" i="5"/>
  <c r="D509" i="5"/>
  <c r="C509" i="5"/>
  <c r="B509" i="5"/>
  <c r="F508" i="5"/>
  <c r="E508" i="5"/>
  <c r="D508" i="5"/>
  <c r="C508" i="5"/>
  <c r="B508" i="5"/>
  <c r="F507" i="5"/>
  <c r="E507" i="5"/>
  <c r="D507" i="5"/>
  <c r="C507" i="5"/>
  <c r="B507" i="5"/>
  <c r="F506" i="5"/>
  <c r="E506" i="5"/>
  <c r="D506" i="5"/>
  <c r="C506" i="5"/>
  <c r="B506" i="5"/>
  <c r="F505" i="5"/>
  <c r="E505" i="5"/>
  <c r="D505" i="5"/>
  <c r="C505" i="5"/>
  <c r="B505" i="5"/>
  <c r="F504" i="5"/>
  <c r="E504" i="5"/>
  <c r="D504" i="5"/>
  <c r="C504" i="5"/>
  <c r="B504" i="5"/>
  <c r="D503" i="5"/>
  <c r="F502" i="5"/>
  <c r="E502" i="5"/>
  <c r="D502" i="5"/>
  <c r="C502" i="5"/>
  <c r="B502" i="5"/>
  <c r="F501" i="5"/>
  <c r="E501" i="5"/>
  <c r="D501" i="5"/>
  <c r="C501" i="5"/>
  <c r="B501" i="5"/>
  <c r="F500" i="5"/>
  <c r="E500" i="5"/>
  <c r="D500" i="5"/>
  <c r="C500" i="5"/>
  <c r="B500" i="5"/>
  <c r="F499" i="5"/>
  <c r="E499" i="5"/>
  <c r="D499" i="5"/>
  <c r="C499" i="5"/>
  <c r="B499" i="5"/>
  <c r="F498" i="5"/>
  <c r="E498" i="5"/>
  <c r="D498" i="5"/>
  <c r="C498" i="5"/>
  <c r="B498" i="5"/>
  <c r="F497" i="5"/>
  <c r="E497" i="5"/>
  <c r="D497" i="5"/>
  <c r="C497" i="5"/>
  <c r="B497" i="5"/>
  <c r="F496" i="5"/>
  <c r="E496" i="5"/>
  <c r="D496" i="5"/>
  <c r="C496" i="5"/>
  <c r="B496" i="5"/>
  <c r="F495" i="5"/>
  <c r="E495" i="5"/>
  <c r="D495" i="5"/>
  <c r="C495" i="5"/>
  <c r="B495" i="5"/>
  <c r="F494" i="5"/>
  <c r="E494" i="5"/>
  <c r="D494" i="5"/>
  <c r="C494" i="5"/>
  <c r="B494" i="5"/>
  <c r="F493" i="5"/>
  <c r="E493" i="5"/>
  <c r="D493" i="5"/>
  <c r="C493" i="5"/>
  <c r="B493" i="5"/>
  <c r="F492" i="5"/>
  <c r="E492" i="5"/>
  <c r="D492" i="5"/>
  <c r="C492" i="5"/>
  <c r="B492" i="5"/>
  <c r="F491" i="5"/>
  <c r="E491" i="5"/>
  <c r="D491" i="5"/>
  <c r="C491" i="5"/>
  <c r="B491" i="5"/>
  <c r="F490" i="5"/>
  <c r="E490" i="5"/>
  <c r="D490" i="5"/>
  <c r="C490" i="5"/>
  <c r="B490" i="5"/>
  <c r="F489" i="5"/>
  <c r="E489" i="5"/>
  <c r="D489" i="5"/>
  <c r="C489" i="5"/>
  <c r="B489" i="5"/>
  <c r="F488" i="5"/>
  <c r="E488" i="5"/>
  <c r="D488" i="5"/>
  <c r="C488" i="5"/>
  <c r="B488" i="5"/>
  <c r="F487" i="5"/>
  <c r="E487" i="5"/>
  <c r="D487" i="5"/>
  <c r="C487" i="5"/>
  <c r="B487" i="5"/>
  <c r="F486" i="5"/>
  <c r="E486" i="5"/>
  <c r="D486" i="5"/>
  <c r="C486" i="5"/>
  <c r="B486" i="5"/>
  <c r="F485" i="5"/>
  <c r="E485" i="5"/>
  <c r="D485" i="5"/>
  <c r="C485" i="5"/>
  <c r="B485" i="5"/>
  <c r="F484" i="5"/>
  <c r="E484" i="5"/>
  <c r="D484" i="5"/>
  <c r="C484" i="5"/>
  <c r="B484" i="5"/>
  <c r="F483" i="5"/>
  <c r="E483" i="5"/>
  <c r="D483" i="5"/>
  <c r="C483" i="5"/>
  <c r="B483" i="5"/>
  <c r="F482" i="5"/>
  <c r="E482" i="5"/>
  <c r="D482" i="5"/>
  <c r="C482" i="5"/>
  <c r="B482" i="5"/>
  <c r="F481" i="5"/>
  <c r="E481" i="5"/>
  <c r="D481" i="5"/>
  <c r="C481" i="5"/>
  <c r="B481" i="5"/>
  <c r="F480" i="5"/>
  <c r="E480" i="5"/>
  <c r="D480" i="5"/>
  <c r="C480" i="5"/>
  <c r="B480" i="5"/>
  <c r="F479" i="5"/>
  <c r="E479" i="5"/>
  <c r="D479" i="5"/>
  <c r="C479" i="5"/>
  <c r="B479" i="5"/>
  <c r="F478" i="5"/>
  <c r="E478" i="5"/>
  <c r="D478" i="5"/>
  <c r="C478" i="5"/>
  <c r="B478" i="5"/>
  <c r="F477" i="5"/>
  <c r="E477" i="5"/>
  <c r="D477" i="5"/>
  <c r="C477" i="5"/>
  <c r="B477" i="5"/>
  <c r="F476" i="5"/>
  <c r="E476" i="5"/>
  <c r="D476" i="5"/>
  <c r="C476" i="5"/>
  <c r="B476" i="5"/>
  <c r="F475" i="5"/>
  <c r="E475" i="5"/>
  <c r="D475" i="5"/>
  <c r="C475" i="5"/>
  <c r="B475" i="5"/>
  <c r="F474" i="5"/>
  <c r="E474" i="5"/>
  <c r="D474" i="5"/>
  <c r="C474" i="5"/>
  <c r="B474" i="5"/>
  <c r="F473" i="5"/>
  <c r="E473" i="5"/>
  <c r="D473" i="5"/>
  <c r="C473" i="5"/>
  <c r="B473" i="5"/>
  <c r="D472" i="5"/>
  <c r="F471" i="5"/>
  <c r="E471" i="5"/>
  <c r="D471" i="5"/>
  <c r="C471" i="5"/>
  <c r="B471" i="5"/>
  <c r="F470" i="5"/>
  <c r="E470" i="5"/>
  <c r="D470" i="5"/>
  <c r="C470" i="5"/>
  <c r="B470" i="5"/>
  <c r="F469" i="5"/>
  <c r="E469" i="5"/>
  <c r="D469" i="5"/>
  <c r="C469" i="5"/>
  <c r="B469" i="5"/>
  <c r="F468" i="5"/>
  <c r="E468" i="5"/>
  <c r="D468" i="5"/>
  <c r="C468" i="5"/>
  <c r="B468" i="5"/>
  <c r="F467" i="5"/>
  <c r="E467" i="5"/>
  <c r="D467" i="5"/>
  <c r="C467" i="5"/>
  <c r="B467" i="5"/>
  <c r="F466" i="5"/>
  <c r="E466" i="5"/>
  <c r="D466" i="5"/>
  <c r="C466" i="5"/>
  <c r="B466" i="5"/>
  <c r="F465" i="5"/>
  <c r="E465" i="5"/>
  <c r="D465" i="5"/>
  <c r="C465" i="5"/>
  <c r="B465" i="5"/>
  <c r="F464" i="5"/>
  <c r="E464" i="5"/>
  <c r="D464" i="5"/>
  <c r="C464" i="5"/>
  <c r="B464" i="5"/>
  <c r="F463" i="5"/>
  <c r="E463" i="5"/>
  <c r="D463" i="5"/>
  <c r="C463" i="5"/>
  <c r="B463" i="5"/>
  <c r="F462" i="5"/>
  <c r="E462" i="5"/>
  <c r="D462" i="5"/>
  <c r="C462" i="5"/>
  <c r="B462" i="5"/>
  <c r="F461" i="5"/>
  <c r="E461" i="5"/>
  <c r="D461" i="5"/>
  <c r="C461" i="5"/>
  <c r="B461" i="5"/>
  <c r="F460" i="5"/>
  <c r="E460" i="5"/>
  <c r="D460" i="5"/>
  <c r="C460" i="5"/>
  <c r="B460" i="5"/>
  <c r="F459" i="5"/>
  <c r="E459" i="5"/>
  <c r="D459" i="5"/>
  <c r="C459" i="5"/>
  <c r="B459" i="5"/>
  <c r="F458" i="5"/>
  <c r="E458" i="5"/>
  <c r="D458" i="5"/>
  <c r="C458" i="5"/>
  <c r="B458" i="5"/>
  <c r="F457" i="5"/>
  <c r="E457" i="5"/>
  <c r="D457" i="5"/>
  <c r="C457" i="5"/>
  <c r="B457" i="5"/>
  <c r="F456" i="5"/>
  <c r="E456" i="5"/>
  <c r="D456" i="5"/>
  <c r="C456" i="5"/>
  <c r="B456" i="5"/>
  <c r="F455" i="5"/>
  <c r="E455" i="5"/>
  <c r="D455" i="5"/>
  <c r="C455" i="5"/>
  <c r="B455" i="5"/>
  <c r="F454" i="5"/>
  <c r="E454" i="5"/>
  <c r="D454" i="5"/>
  <c r="C454" i="5"/>
  <c r="B454" i="5"/>
  <c r="F453" i="5"/>
  <c r="E453" i="5"/>
  <c r="D453" i="5"/>
  <c r="C453" i="5"/>
  <c r="B453" i="5"/>
  <c r="F452" i="5"/>
  <c r="E452" i="5"/>
  <c r="D452" i="5"/>
  <c r="C452" i="5"/>
  <c r="B452" i="5"/>
  <c r="F451" i="5"/>
  <c r="E451" i="5"/>
  <c r="D451" i="5"/>
  <c r="C451" i="5"/>
  <c r="B451" i="5"/>
  <c r="F450" i="5"/>
  <c r="E450" i="5"/>
  <c r="D450" i="5"/>
  <c r="C450" i="5"/>
  <c r="B450" i="5"/>
  <c r="F449" i="5"/>
  <c r="E449" i="5"/>
  <c r="D449" i="5"/>
  <c r="C449" i="5"/>
  <c r="B449" i="5"/>
  <c r="F448" i="5"/>
  <c r="E448" i="5"/>
  <c r="D448" i="5"/>
  <c r="C448" i="5"/>
  <c r="B448" i="5"/>
  <c r="F447" i="5"/>
  <c r="E447" i="5"/>
  <c r="D447" i="5"/>
  <c r="C447" i="5"/>
  <c r="B447" i="5"/>
  <c r="F446" i="5"/>
  <c r="E446" i="5"/>
  <c r="D446" i="5"/>
  <c r="C446" i="5"/>
  <c r="B446" i="5"/>
  <c r="F445" i="5"/>
  <c r="E445" i="5"/>
  <c r="D445" i="5"/>
  <c r="C445" i="5"/>
  <c r="B445" i="5"/>
  <c r="F444" i="5"/>
  <c r="E444" i="5"/>
  <c r="D444" i="5"/>
  <c r="C444" i="5"/>
  <c r="B444" i="5"/>
  <c r="F443" i="5"/>
  <c r="E443" i="5"/>
  <c r="D443" i="5"/>
  <c r="C443" i="5"/>
  <c r="B443" i="5"/>
  <c r="F442" i="5"/>
  <c r="E442" i="5"/>
  <c r="D442" i="5"/>
  <c r="C442" i="5"/>
  <c r="B442" i="5"/>
  <c r="D441" i="5"/>
  <c r="F440" i="5"/>
  <c r="E440" i="5"/>
  <c r="D440" i="5"/>
  <c r="C440" i="5"/>
  <c r="B440" i="5"/>
  <c r="F439" i="5"/>
  <c r="E439" i="5"/>
  <c r="D439" i="5"/>
  <c r="C439" i="5"/>
  <c r="B439" i="5"/>
  <c r="F438" i="5"/>
  <c r="E438" i="5"/>
  <c r="D438" i="5"/>
  <c r="C438" i="5"/>
  <c r="B438" i="5"/>
  <c r="F437" i="5"/>
  <c r="E437" i="5"/>
  <c r="D437" i="5"/>
  <c r="C437" i="5"/>
  <c r="B437" i="5"/>
  <c r="F436" i="5"/>
  <c r="E436" i="5"/>
  <c r="D436" i="5"/>
  <c r="C436" i="5"/>
  <c r="B436" i="5"/>
  <c r="F435" i="5"/>
  <c r="E435" i="5"/>
  <c r="D435" i="5"/>
  <c r="C435" i="5"/>
  <c r="B435" i="5"/>
  <c r="F434" i="5"/>
  <c r="E434" i="5"/>
  <c r="D434" i="5"/>
  <c r="C434" i="5"/>
  <c r="B434" i="5"/>
  <c r="F433" i="5"/>
  <c r="E433" i="5"/>
  <c r="D433" i="5"/>
  <c r="C433" i="5"/>
  <c r="B433" i="5"/>
  <c r="F432" i="5"/>
  <c r="E432" i="5"/>
  <c r="D432" i="5"/>
  <c r="C432" i="5"/>
  <c r="B432" i="5"/>
  <c r="F431" i="5"/>
  <c r="E431" i="5"/>
  <c r="D431" i="5"/>
  <c r="C431" i="5"/>
  <c r="B431" i="5"/>
  <c r="F430" i="5"/>
  <c r="E430" i="5"/>
  <c r="D430" i="5"/>
  <c r="C430" i="5"/>
  <c r="B430" i="5"/>
  <c r="F429" i="5"/>
  <c r="E429" i="5"/>
  <c r="D429" i="5"/>
  <c r="C429" i="5"/>
  <c r="B429" i="5"/>
  <c r="F428" i="5"/>
  <c r="E428" i="5"/>
  <c r="D428" i="5"/>
  <c r="C428" i="5"/>
  <c r="B428" i="5"/>
  <c r="F427" i="5"/>
  <c r="E427" i="5"/>
  <c r="D427" i="5"/>
  <c r="C427" i="5"/>
  <c r="B427" i="5"/>
  <c r="F426" i="5"/>
  <c r="E426" i="5"/>
  <c r="D426" i="5"/>
  <c r="C426" i="5"/>
  <c r="B426" i="5"/>
  <c r="F425" i="5"/>
  <c r="E425" i="5"/>
  <c r="D425" i="5"/>
  <c r="C425" i="5"/>
  <c r="B425" i="5"/>
  <c r="F424" i="5"/>
  <c r="E424" i="5"/>
  <c r="D424" i="5"/>
  <c r="C424" i="5"/>
  <c r="B424" i="5"/>
  <c r="F423" i="5"/>
  <c r="E423" i="5"/>
  <c r="D423" i="5"/>
  <c r="C423" i="5"/>
  <c r="B423" i="5"/>
  <c r="F422" i="5"/>
  <c r="E422" i="5"/>
  <c r="D422" i="5"/>
  <c r="C422" i="5"/>
  <c r="B422" i="5"/>
  <c r="F421" i="5"/>
  <c r="E421" i="5"/>
  <c r="D421" i="5"/>
  <c r="C421" i="5"/>
  <c r="B421" i="5"/>
  <c r="F420" i="5"/>
  <c r="E420" i="5"/>
  <c r="D420" i="5"/>
  <c r="C420" i="5"/>
  <c r="B420" i="5"/>
  <c r="F419" i="5"/>
  <c r="E419" i="5"/>
  <c r="D419" i="5"/>
  <c r="C419" i="5"/>
  <c r="B419" i="5"/>
  <c r="F418" i="5"/>
  <c r="E418" i="5"/>
  <c r="D418" i="5"/>
  <c r="C418" i="5"/>
  <c r="B418" i="5"/>
  <c r="F417" i="5"/>
  <c r="E417" i="5"/>
  <c r="D417" i="5"/>
  <c r="C417" i="5"/>
  <c r="B417" i="5"/>
  <c r="F416" i="5"/>
  <c r="E416" i="5"/>
  <c r="D416" i="5"/>
  <c r="C416" i="5"/>
  <c r="B416" i="5"/>
  <c r="F415" i="5"/>
  <c r="E415" i="5"/>
  <c r="D415" i="5"/>
  <c r="C415" i="5"/>
  <c r="B415" i="5"/>
  <c r="F414" i="5"/>
  <c r="E414" i="5"/>
  <c r="D414" i="5"/>
  <c r="C414" i="5"/>
  <c r="B414" i="5"/>
  <c r="F413" i="5"/>
  <c r="E413" i="5"/>
  <c r="D413" i="5"/>
  <c r="C413" i="5"/>
  <c r="B413" i="5"/>
  <c r="F412" i="5"/>
  <c r="E412" i="5"/>
  <c r="D412" i="5"/>
  <c r="C412" i="5"/>
  <c r="B412" i="5"/>
  <c r="F411" i="5"/>
  <c r="E411" i="5"/>
  <c r="D411" i="5"/>
  <c r="C411" i="5"/>
  <c r="B411" i="5"/>
  <c r="D410" i="5"/>
  <c r="F409" i="5"/>
  <c r="E409" i="5"/>
  <c r="D409" i="5"/>
  <c r="C409" i="5"/>
  <c r="B409" i="5"/>
  <c r="F408" i="5"/>
  <c r="E408" i="5"/>
  <c r="D408" i="5"/>
  <c r="C408" i="5"/>
  <c r="B408" i="5"/>
  <c r="F407" i="5"/>
  <c r="E407" i="5"/>
  <c r="D407" i="5"/>
  <c r="C407" i="5"/>
  <c r="B407" i="5"/>
  <c r="F406" i="5"/>
  <c r="E406" i="5"/>
  <c r="D406" i="5"/>
  <c r="C406" i="5"/>
  <c r="B406" i="5"/>
  <c r="F405" i="5"/>
  <c r="E405" i="5"/>
  <c r="D405" i="5"/>
  <c r="C405" i="5"/>
  <c r="B405" i="5"/>
  <c r="F404" i="5"/>
  <c r="E404" i="5"/>
  <c r="D404" i="5"/>
  <c r="C404" i="5"/>
  <c r="B404" i="5"/>
  <c r="F403" i="5"/>
  <c r="E403" i="5"/>
  <c r="D403" i="5"/>
  <c r="C403" i="5"/>
  <c r="B403" i="5"/>
  <c r="F402" i="5"/>
  <c r="E402" i="5"/>
  <c r="D402" i="5"/>
  <c r="C402" i="5"/>
  <c r="B402" i="5"/>
  <c r="F401" i="5"/>
  <c r="E401" i="5"/>
  <c r="D401" i="5"/>
  <c r="C401" i="5"/>
  <c r="B401" i="5"/>
  <c r="F400" i="5"/>
  <c r="E400" i="5"/>
  <c r="D400" i="5"/>
  <c r="C400" i="5"/>
  <c r="B400" i="5"/>
  <c r="F399" i="5"/>
  <c r="E399" i="5"/>
  <c r="D399" i="5"/>
  <c r="C399" i="5"/>
  <c r="B399" i="5"/>
  <c r="F398" i="5"/>
  <c r="E398" i="5"/>
  <c r="D398" i="5"/>
  <c r="C398" i="5"/>
  <c r="B398" i="5"/>
  <c r="F397" i="5"/>
  <c r="E397" i="5"/>
  <c r="D397" i="5"/>
  <c r="C397" i="5"/>
  <c r="B397" i="5"/>
  <c r="F396" i="5"/>
  <c r="E396" i="5"/>
  <c r="D396" i="5"/>
  <c r="C396" i="5"/>
  <c r="B396" i="5"/>
  <c r="F395" i="5"/>
  <c r="E395" i="5"/>
  <c r="D395" i="5"/>
  <c r="C395" i="5"/>
  <c r="B395" i="5"/>
  <c r="F394" i="5"/>
  <c r="E394" i="5"/>
  <c r="D394" i="5"/>
  <c r="C394" i="5"/>
  <c r="B394" i="5"/>
  <c r="F393" i="5"/>
  <c r="E393" i="5"/>
  <c r="D393" i="5"/>
  <c r="C393" i="5"/>
  <c r="B393" i="5"/>
  <c r="F392" i="5"/>
  <c r="E392" i="5"/>
  <c r="D392" i="5"/>
  <c r="C392" i="5"/>
  <c r="B392" i="5"/>
  <c r="F391" i="5"/>
  <c r="E391" i="5"/>
  <c r="D391" i="5"/>
  <c r="C391" i="5"/>
  <c r="B391" i="5"/>
  <c r="F390" i="5"/>
  <c r="E390" i="5"/>
  <c r="D390" i="5"/>
  <c r="C390" i="5"/>
  <c r="B390" i="5"/>
  <c r="F389" i="5"/>
  <c r="E389" i="5"/>
  <c r="D389" i="5"/>
  <c r="C389" i="5"/>
  <c r="B389" i="5"/>
  <c r="F388" i="5"/>
  <c r="E388" i="5"/>
  <c r="D388" i="5"/>
  <c r="C388" i="5"/>
  <c r="B388" i="5"/>
  <c r="F387" i="5"/>
  <c r="E387" i="5"/>
  <c r="D387" i="5"/>
  <c r="C387" i="5"/>
  <c r="B387" i="5"/>
  <c r="F386" i="5"/>
  <c r="E386" i="5"/>
  <c r="D386" i="5"/>
  <c r="C386" i="5"/>
  <c r="B386" i="5"/>
  <c r="F385" i="5"/>
  <c r="E385" i="5"/>
  <c r="D385" i="5"/>
  <c r="C385" i="5"/>
  <c r="B385" i="5"/>
  <c r="F384" i="5"/>
  <c r="E384" i="5"/>
  <c r="D384" i="5"/>
  <c r="C384" i="5"/>
  <c r="B384" i="5"/>
  <c r="F383" i="5"/>
  <c r="E383" i="5"/>
  <c r="D383" i="5"/>
  <c r="C383" i="5"/>
  <c r="B383" i="5"/>
  <c r="F382" i="5"/>
  <c r="E382" i="5"/>
  <c r="D382" i="5"/>
  <c r="C382" i="5"/>
  <c r="B382" i="5"/>
  <c r="F381" i="5"/>
  <c r="E381" i="5"/>
  <c r="D381" i="5"/>
  <c r="C381" i="5"/>
  <c r="B381" i="5"/>
  <c r="F380" i="5"/>
  <c r="E380" i="5"/>
  <c r="D380" i="5"/>
  <c r="C380" i="5"/>
  <c r="B380" i="5"/>
  <c r="D379" i="5"/>
  <c r="F378" i="5"/>
  <c r="E378" i="5"/>
  <c r="D378" i="5"/>
  <c r="C378" i="5"/>
  <c r="B378" i="5"/>
  <c r="F377" i="5"/>
  <c r="E377" i="5"/>
  <c r="D377" i="5"/>
  <c r="C377" i="5"/>
  <c r="B377" i="5"/>
  <c r="F376" i="5"/>
  <c r="E376" i="5"/>
  <c r="D376" i="5"/>
  <c r="C376" i="5"/>
  <c r="B376" i="5"/>
  <c r="F375" i="5"/>
  <c r="E375" i="5"/>
  <c r="D375" i="5"/>
  <c r="C375" i="5"/>
  <c r="B375" i="5"/>
  <c r="F374" i="5"/>
  <c r="E374" i="5"/>
  <c r="D374" i="5"/>
  <c r="C374" i="5"/>
  <c r="B374" i="5"/>
  <c r="F373" i="5"/>
  <c r="E373" i="5"/>
  <c r="D373" i="5"/>
  <c r="C373" i="5"/>
  <c r="B373" i="5"/>
  <c r="F372" i="5"/>
  <c r="E372" i="5"/>
  <c r="D372" i="5"/>
  <c r="C372" i="5"/>
  <c r="B372" i="5"/>
  <c r="F371" i="5"/>
  <c r="E371" i="5"/>
  <c r="D371" i="5"/>
  <c r="C371" i="5"/>
  <c r="B371" i="5"/>
  <c r="F370" i="5"/>
  <c r="E370" i="5"/>
  <c r="D370" i="5"/>
  <c r="C370" i="5"/>
  <c r="B370" i="5"/>
  <c r="F369" i="5"/>
  <c r="E369" i="5"/>
  <c r="D369" i="5"/>
  <c r="C369" i="5"/>
  <c r="B369" i="5"/>
  <c r="F368" i="5"/>
  <c r="E368" i="5"/>
  <c r="D368" i="5"/>
  <c r="C368" i="5"/>
  <c r="B368" i="5"/>
  <c r="F367" i="5"/>
  <c r="E367" i="5"/>
  <c r="D367" i="5"/>
  <c r="C367" i="5"/>
  <c r="B367" i="5"/>
  <c r="F366" i="5"/>
  <c r="E366" i="5"/>
  <c r="D366" i="5"/>
  <c r="C366" i="5"/>
  <c r="B366" i="5"/>
  <c r="F365" i="5"/>
  <c r="E365" i="5"/>
  <c r="D365" i="5"/>
  <c r="C365" i="5"/>
  <c r="B365" i="5"/>
  <c r="F364" i="5"/>
  <c r="E364" i="5"/>
  <c r="D364" i="5"/>
  <c r="C364" i="5"/>
  <c r="B364" i="5"/>
  <c r="F363" i="5"/>
  <c r="E363" i="5"/>
  <c r="D363" i="5"/>
  <c r="C363" i="5"/>
  <c r="B363" i="5"/>
  <c r="F362" i="5"/>
  <c r="E362" i="5"/>
  <c r="D362" i="5"/>
  <c r="C362" i="5"/>
  <c r="B362" i="5"/>
  <c r="F361" i="5"/>
  <c r="E361" i="5"/>
  <c r="D361" i="5"/>
  <c r="C361" i="5"/>
  <c r="B361" i="5"/>
  <c r="F360" i="5"/>
  <c r="E360" i="5"/>
  <c r="D360" i="5"/>
  <c r="C360" i="5"/>
  <c r="B360" i="5"/>
  <c r="F359" i="5"/>
  <c r="E359" i="5"/>
  <c r="D359" i="5"/>
  <c r="C359" i="5"/>
  <c r="B359" i="5"/>
  <c r="F358" i="5"/>
  <c r="E358" i="5"/>
  <c r="D358" i="5"/>
  <c r="C358" i="5"/>
  <c r="B358" i="5"/>
  <c r="F357" i="5"/>
  <c r="E357" i="5"/>
  <c r="D357" i="5"/>
  <c r="C357" i="5"/>
  <c r="B357" i="5"/>
  <c r="F356" i="5"/>
  <c r="E356" i="5"/>
  <c r="D356" i="5"/>
  <c r="C356" i="5"/>
  <c r="B356" i="5"/>
  <c r="F355" i="5"/>
  <c r="E355" i="5"/>
  <c r="D355" i="5"/>
  <c r="C355" i="5"/>
  <c r="B355" i="5"/>
  <c r="F354" i="5"/>
  <c r="E354" i="5"/>
  <c r="D354" i="5"/>
  <c r="C354" i="5"/>
  <c r="B354" i="5"/>
  <c r="F353" i="5"/>
  <c r="E353" i="5"/>
  <c r="D353" i="5"/>
  <c r="C353" i="5"/>
  <c r="B353" i="5"/>
  <c r="F352" i="5"/>
  <c r="E352" i="5"/>
  <c r="D352" i="5"/>
  <c r="C352" i="5"/>
  <c r="B352" i="5"/>
  <c r="F351" i="5"/>
  <c r="E351" i="5"/>
  <c r="D351" i="5"/>
  <c r="C351" i="5"/>
  <c r="B351" i="5"/>
  <c r="F350" i="5"/>
  <c r="E350" i="5"/>
  <c r="D350" i="5"/>
  <c r="C350" i="5"/>
  <c r="B350" i="5"/>
  <c r="F349" i="5"/>
  <c r="E349" i="5"/>
  <c r="D349" i="5"/>
  <c r="C349" i="5"/>
  <c r="B349" i="5"/>
  <c r="D348" i="5"/>
  <c r="F347" i="5"/>
  <c r="E347" i="5"/>
  <c r="D347" i="5"/>
  <c r="C347" i="5"/>
  <c r="B347" i="5"/>
  <c r="F346" i="5"/>
  <c r="E346" i="5"/>
  <c r="D346" i="5"/>
  <c r="C346" i="5"/>
  <c r="B346" i="5"/>
  <c r="F345" i="5"/>
  <c r="E345" i="5"/>
  <c r="D345" i="5"/>
  <c r="C345" i="5"/>
  <c r="B345" i="5"/>
  <c r="F344" i="5"/>
  <c r="E344" i="5"/>
  <c r="D344" i="5"/>
  <c r="C344" i="5"/>
  <c r="B344" i="5"/>
  <c r="F343" i="5"/>
  <c r="E343" i="5"/>
  <c r="D343" i="5"/>
  <c r="C343" i="5"/>
  <c r="B343" i="5"/>
  <c r="F342" i="5"/>
  <c r="E342" i="5"/>
  <c r="D342" i="5"/>
  <c r="C342" i="5"/>
  <c r="B342" i="5"/>
  <c r="F341" i="5"/>
  <c r="E341" i="5"/>
  <c r="D341" i="5"/>
  <c r="C341" i="5"/>
  <c r="B341" i="5"/>
  <c r="F340" i="5"/>
  <c r="E340" i="5"/>
  <c r="D340" i="5"/>
  <c r="C340" i="5"/>
  <c r="B340" i="5"/>
  <c r="F339" i="5"/>
  <c r="E339" i="5"/>
  <c r="D339" i="5"/>
  <c r="C339" i="5"/>
  <c r="B339" i="5"/>
  <c r="F338" i="5"/>
  <c r="E338" i="5"/>
  <c r="D338" i="5"/>
  <c r="C338" i="5"/>
  <c r="B338" i="5"/>
  <c r="F337" i="5"/>
  <c r="E337" i="5"/>
  <c r="D337" i="5"/>
  <c r="C337" i="5"/>
  <c r="B337" i="5"/>
  <c r="F336" i="5"/>
  <c r="E336" i="5"/>
  <c r="D336" i="5"/>
  <c r="C336" i="5"/>
  <c r="B336" i="5"/>
  <c r="F335" i="5"/>
  <c r="E335" i="5"/>
  <c r="D335" i="5"/>
  <c r="C335" i="5"/>
  <c r="B335" i="5"/>
  <c r="F334" i="5"/>
  <c r="E334" i="5"/>
  <c r="D334" i="5"/>
  <c r="C334" i="5"/>
  <c r="B334" i="5"/>
  <c r="F333" i="5"/>
  <c r="E333" i="5"/>
  <c r="D333" i="5"/>
  <c r="C333" i="5"/>
  <c r="B333" i="5"/>
  <c r="F332" i="5"/>
  <c r="E332" i="5"/>
  <c r="D332" i="5"/>
  <c r="C332" i="5"/>
  <c r="B332" i="5"/>
  <c r="F331" i="5"/>
  <c r="E331" i="5"/>
  <c r="D331" i="5"/>
  <c r="C331" i="5"/>
  <c r="B331" i="5"/>
  <c r="F330" i="5"/>
  <c r="E330" i="5"/>
  <c r="D330" i="5"/>
  <c r="C330" i="5"/>
  <c r="B330" i="5"/>
  <c r="F329" i="5"/>
  <c r="E329" i="5"/>
  <c r="D329" i="5"/>
  <c r="C329" i="5"/>
  <c r="B329" i="5"/>
  <c r="F328" i="5"/>
  <c r="E328" i="5"/>
  <c r="D328" i="5"/>
  <c r="C328" i="5"/>
  <c r="B328" i="5"/>
  <c r="F327" i="5"/>
  <c r="E327" i="5"/>
  <c r="D327" i="5"/>
  <c r="C327" i="5"/>
  <c r="B327" i="5"/>
  <c r="F326" i="5"/>
  <c r="E326" i="5"/>
  <c r="D326" i="5"/>
  <c r="C326" i="5"/>
  <c r="B326" i="5"/>
  <c r="F325" i="5"/>
  <c r="E325" i="5"/>
  <c r="D325" i="5"/>
  <c r="C325" i="5"/>
  <c r="B325" i="5"/>
  <c r="F324" i="5"/>
  <c r="E324" i="5"/>
  <c r="D324" i="5"/>
  <c r="C324" i="5"/>
  <c r="B324" i="5"/>
  <c r="F323" i="5"/>
  <c r="E323" i="5"/>
  <c r="D323" i="5"/>
  <c r="C323" i="5"/>
  <c r="B323" i="5"/>
  <c r="F322" i="5"/>
  <c r="E322" i="5"/>
  <c r="D322" i="5"/>
  <c r="C322" i="5"/>
  <c r="B322" i="5"/>
  <c r="F321" i="5"/>
  <c r="E321" i="5"/>
  <c r="D321" i="5"/>
  <c r="C321" i="5"/>
  <c r="B321" i="5"/>
  <c r="F320" i="5"/>
  <c r="E320" i="5"/>
  <c r="D320" i="5"/>
  <c r="C320" i="5"/>
  <c r="B320" i="5"/>
  <c r="F319" i="5"/>
  <c r="E319" i="5"/>
  <c r="D319" i="5"/>
  <c r="C319" i="5"/>
  <c r="B319" i="5"/>
  <c r="F318" i="5"/>
  <c r="E318" i="5"/>
  <c r="D318" i="5"/>
  <c r="C318" i="5"/>
  <c r="B318" i="5"/>
  <c r="D317" i="5"/>
  <c r="F316" i="5"/>
  <c r="E316" i="5"/>
  <c r="D316" i="5"/>
  <c r="C316" i="5"/>
  <c r="B316" i="5"/>
  <c r="F315" i="5"/>
  <c r="E315" i="5"/>
  <c r="D315" i="5"/>
  <c r="C315" i="5"/>
  <c r="B315" i="5"/>
  <c r="F314" i="5"/>
  <c r="E314" i="5"/>
  <c r="D314" i="5"/>
  <c r="C314" i="5"/>
  <c r="B314" i="5"/>
  <c r="F313" i="5"/>
  <c r="E313" i="5"/>
  <c r="D313" i="5"/>
  <c r="C313" i="5"/>
  <c r="B313" i="5"/>
  <c r="F312" i="5"/>
  <c r="E312" i="5"/>
  <c r="D312" i="5"/>
  <c r="C312" i="5"/>
  <c r="B312" i="5"/>
  <c r="F311" i="5"/>
  <c r="E311" i="5"/>
  <c r="D311" i="5"/>
  <c r="C311" i="5"/>
  <c r="B311" i="5"/>
  <c r="F310" i="5"/>
  <c r="E310" i="5"/>
  <c r="D310" i="5"/>
  <c r="C310" i="5"/>
  <c r="B310" i="5"/>
  <c r="F309" i="5"/>
  <c r="E309" i="5"/>
  <c r="D309" i="5"/>
  <c r="C309" i="5"/>
  <c r="B309" i="5"/>
  <c r="F308" i="5"/>
  <c r="E308" i="5"/>
  <c r="D308" i="5"/>
  <c r="C308" i="5"/>
  <c r="B308" i="5"/>
  <c r="F307" i="5"/>
  <c r="E307" i="5"/>
  <c r="D307" i="5"/>
  <c r="C307" i="5"/>
  <c r="B307" i="5"/>
  <c r="F306" i="5"/>
  <c r="E306" i="5"/>
  <c r="D306" i="5"/>
  <c r="C306" i="5"/>
  <c r="B306" i="5"/>
  <c r="F305" i="5"/>
  <c r="E305" i="5"/>
  <c r="D305" i="5"/>
  <c r="C305" i="5"/>
  <c r="B305" i="5"/>
  <c r="F304" i="5"/>
  <c r="E304" i="5"/>
  <c r="D304" i="5"/>
  <c r="C304" i="5"/>
  <c r="B304" i="5"/>
  <c r="F303" i="5"/>
  <c r="E303" i="5"/>
  <c r="D303" i="5"/>
  <c r="C303" i="5"/>
  <c r="B303" i="5"/>
  <c r="F302" i="5"/>
  <c r="E302" i="5"/>
  <c r="D302" i="5"/>
  <c r="C302" i="5"/>
  <c r="B302" i="5"/>
  <c r="F301" i="5"/>
  <c r="E301" i="5"/>
  <c r="D301" i="5"/>
  <c r="C301" i="5"/>
  <c r="B301" i="5"/>
  <c r="F300" i="5"/>
  <c r="E300" i="5"/>
  <c r="D300" i="5"/>
  <c r="C300" i="5"/>
  <c r="B300" i="5"/>
  <c r="F299" i="5"/>
  <c r="E299" i="5"/>
  <c r="D299" i="5"/>
  <c r="C299" i="5"/>
  <c r="B299" i="5"/>
  <c r="F298" i="5"/>
  <c r="E298" i="5"/>
  <c r="D298" i="5"/>
  <c r="C298" i="5"/>
  <c r="B298" i="5"/>
  <c r="F297" i="5"/>
  <c r="E297" i="5"/>
  <c r="D297" i="5"/>
  <c r="C297" i="5"/>
  <c r="B297" i="5"/>
  <c r="F296" i="5"/>
  <c r="E296" i="5"/>
  <c r="D296" i="5"/>
  <c r="C296" i="5"/>
  <c r="B296" i="5"/>
  <c r="F295" i="5"/>
  <c r="E295" i="5"/>
  <c r="D295" i="5"/>
  <c r="C295" i="5"/>
  <c r="B295" i="5"/>
  <c r="F294" i="5"/>
  <c r="E294" i="5"/>
  <c r="D294" i="5"/>
  <c r="C294" i="5"/>
  <c r="B294" i="5"/>
  <c r="F293" i="5"/>
  <c r="E293" i="5"/>
  <c r="D293" i="5"/>
  <c r="C293" i="5"/>
  <c r="B293" i="5"/>
  <c r="F292" i="5"/>
  <c r="E292" i="5"/>
  <c r="D292" i="5"/>
  <c r="C292" i="5"/>
  <c r="B292" i="5"/>
  <c r="F291" i="5"/>
  <c r="E291" i="5"/>
  <c r="D291" i="5"/>
  <c r="C291" i="5"/>
  <c r="B291" i="5"/>
  <c r="F290" i="5"/>
  <c r="E290" i="5"/>
  <c r="D290" i="5"/>
  <c r="C290" i="5"/>
  <c r="B290" i="5"/>
  <c r="F289" i="5"/>
  <c r="E289" i="5"/>
  <c r="D289" i="5"/>
  <c r="C289" i="5"/>
  <c r="B289" i="5"/>
  <c r="F288" i="5"/>
  <c r="E288" i="5"/>
  <c r="D288" i="5"/>
  <c r="C288" i="5"/>
  <c r="B288" i="5"/>
  <c r="F287" i="5"/>
  <c r="E287" i="5"/>
  <c r="D287" i="5"/>
  <c r="C287" i="5"/>
  <c r="B287" i="5"/>
  <c r="D286" i="5"/>
  <c r="F285" i="5"/>
  <c r="E285" i="5"/>
  <c r="D285" i="5"/>
  <c r="C285" i="5"/>
  <c r="B285" i="5"/>
  <c r="F284" i="5"/>
  <c r="E284" i="5"/>
  <c r="D284" i="5"/>
  <c r="C284" i="5"/>
  <c r="B284" i="5"/>
  <c r="F283" i="5"/>
  <c r="E283" i="5"/>
  <c r="D283" i="5"/>
  <c r="C283" i="5"/>
  <c r="B283" i="5"/>
  <c r="F282" i="5"/>
  <c r="E282" i="5"/>
  <c r="D282" i="5"/>
  <c r="C282" i="5"/>
  <c r="B282" i="5"/>
  <c r="F281" i="5"/>
  <c r="E281" i="5"/>
  <c r="D281" i="5"/>
  <c r="C281" i="5"/>
  <c r="B281" i="5"/>
  <c r="F280" i="5"/>
  <c r="E280" i="5"/>
  <c r="D280" i="5"/>
  <c r="C280" i="5"/>
  <c r="B280" i="5"/>
  <c r="F279" i="5"/>
  <c r="E279" i="5"/>
  <c r="D279" i="5"/>
  <c r="C279" i="5"/>
  <c r="B279" i="5"/>
  <c r="F278" i="5"/>
  <c r="E278" i="5"/>
  <c r="D278" i="5"/>
  <c r="C278" i="5"/>
  <c r="B278" i="5"/>
  <c r="F277" i="5"/>
  <c r="E277" i="5"/>
  <c r="D277" i="5"/>
  <c r="C277" i="5"/>
  <c r="B277" i="5"/>
  <c r="F276" i="5"/>
  <c r="E276" i="5"/>
  <c r="D276" i="5"/>
  <c r="C276" i="5"/>
  <c r="B276" i="5"/>
  <c r="F275" i="5"/>
  <c r="E275" i="5"/>
  <c r="D275" i="5"/>
  <c r="C275" i="5"/>
  <c r="B275" i="5"/>
  <c r="F274" i="5"/>
  <c r="E274" i="5"/>
  <c r="D274" i="5"/>
  <c r="C274" i="5"/>
  <c r="B274" i="5"/>
  <c r="F273" i="5"/>
  <c r="E273" i="5"/>
  <c r="D273" i="5"/>
  <c r="C273" i="5"/>
  <c r="B273" i="5"/>
  <c r="F272" i="5"/>
  <c r="E272" i="5"/>
  <c r="D272" i="5"/>
  <c r="C272" i="5"/>
  <c r="B272" i="5"/>
  <c r="F271" i="5"/>
  <c r="E271" i="5"/>
  <c r="D271" i="5"/>
  <c r="C271" i="5"/>
  <c r="B271" i="5"/>
  <c r="F270" i="5"/>
  <c r="E270" i="5"/>
  <c r="D270" i="5"/>
  <c r="C270" i="5"/>
  <c r="B270" i="5"/>
  <c r="F269" i="5"/>
  <c r="E269" i="5"/>
  <c r="D269" i="5"/>
  <c r="C269" i="5"/>
  <c r="B269" i="5"/>
  <c r="F268" i="5"/>
  <c r="E268" i="5"/>
  <c r="D268" i="5"/>
  <c r="C268" i="5"/>
  <c r="B268" i="5"/>
  <c r="F267" i="5"/>
  <c r="E267" i="5"/>
  <c r="D267" i="5"/>
  <c r="C267" i="5"/>
  <c r="B267" i="5"/>
  <c r="F266" i="5"/>
  <c r="E266" i="5"/>
  <c r="D266" i="5"/>
  <c r="C266" i="5"/>
  <c r="B266" i="5"/>
  <c r="F265" i="5"/>
  <c r="E265" i="5"/>
  <c r="D265" i="5"/>
  <c r="C265" i="5"/>
  <c r="B265" i="5"/>
  <c r="F264" i="5"/>
  <c r="E264" i="5"/>
  <c r="D264" i="5"/>
  <c r="C264" i="5"/>
  <c r="B264" i="5"/>
  <c r="F263" i="5"/>
  <c r="E263" i="5"/>
  <c r="D263" i="5"/>
  <c r="C263" i="5"/>
  <c r="B263" i="5"/>
  <c r="F262" i="5"/>
  <c r="E262" i="5"/>
  <c r="D262" i="5"/>
  <c r="C262" i="5"/>
  <c r="B262" i="5"/>
  <c r="F261" i="5"/>
  <c r="E261" i="5"/>
  <c r="D261" i="5"/>
  <c r="C261" i="5"/>
  <c r="B261" i="5"/>
  <c r="F260" i="5"/>
  <c r="E260" i="5"/>
  <c r="D260" i="5"/>
  <c r="C260" i="5"/>
  <c r="B260" i="5"/>
  <c r="F259" i="5"/>
  <c r="E259" i="5"/>
  <c r="D259" i="5"/>
  <c r="C259" i="5"/>
  <c r="B259" i="5"/>
  <c r="F258" i="5"/>
  <c r="E258" i="5"/>
  <c r="D258" i="5"/>
  <c r="C258" i="5"/>
  <c r="B258" i="5"/>
  <c r="F257" i="5"/>
  <c r="E257" i="5"/>
  <c r="D257" i="5"/>
  <c r="C257" i="5"/>
  <c r="B257" i="5"/>
  <c r="F256" i="5"/>
  <c r="E256" i="5"/>
  <c r="D256" i="5"/>
  <c r="C256" i="5"/>
  <c r="B256" i="5"/>
  <c r="D255" i="5"/>
  <c r="F254" i="5"/>
  <c r="E254" i="5"/>
  <c r="D254" i="5"/>
  <c r="C254" i="5"/>
  <c r="B254" i="5"/>
  <c r="F253" i="5"/>
  <c r="E253" i="5"/>
  <c r="D253" i="5"/>
  <c r="C253" i="5"/>
  <c r="B253" i="5"/>
  <c r="F252" i="5"/>
  <c r="E252" i="5"/>
  <c r="D252" i="5"/>
  <c r="C252" i="5"/>
  <c r="B252" i="5"/>
  <c r="F251" i="5"/>
  <c r="E251" i="5"/>
  <c r="D251" i="5"/>
  <c r="C251" i="5"/>
  <c r="B251" i="5"/>
  <c r="F250" i="5"/>
  <c r="E250" i="5"/>
  <c r="D250" i="5"/>
  <c r="C250" i="5"/>
  <c r="B250" i="5"/>
  <c r="F249" i="5"/>
  <c r="E249" i="5"/>
  <c r="D249" i="5"/>
  <c r="C249" i="5"/>
  <c r="B249" i="5"/>
  <c r="F248" i="5"/>
  <c r="E248" i="5"/>
  <c r="D248" i="5"/>
  <c r="C248" i="5"/>
  <c r="B248" i="5"/>
  <c r="F247" i="5"/>
  <c r="E247" i="5"/>
  <c r="D247" i="5"/>
  <c r="C247" i="5"/>
  <c r="B247" i="5"/>
  <c r="F246" i="5"/>
  <c r="E246" i="5"/>
  <c r="D246" i="5"/>
  <c r="C246" i="5"/>
  <c r="B246" i="5"/>
  <c r="F245" i="5"/>
  <c r="E245" i="5"/>
  <c r="D245" i="5"/>
  <c r="C245" i="5"/>
  <c r="B245" i="5"/>
  <c r="F244" i="5"/>
  <c r="E244" i="5"/>
  <c r="D244" i="5"/>
  <c r="C244" i="5"/>
  <c r="B244" i="5"/>
  <c r="F243" i="5"/>
  <c r="E243" i="5"/>
  <c r="D243" i="5"/>
  <c r="C243" i="5"/>
  <c r="B243" i="5"/>
  <c r="F242" i="5"/>
  <c r="E242" i="5"/>
  <c r="D242" i="5"/>
  <c r="C242" i="5"/>
  <c r="B242" i="5"/>
  <c r="F241" i="5"/>
  <c r="E241" i="5"/>
  <c r="D241" i="5"/>
  <c r="C241" i="5"/>
  <c r="B241" i="5"/>
  <c r="F240" i="5"/>
  <c r="E240" i="5"/>
  <c r="D240" i="5"/>
  <c r="C240" i="5"/>
  <c r="B240" i="5"/>
  <c r="F239" i="5"/>
  <c r="E239" i="5"/>
  <c r="D239" i="5"/>
  <c r="C239" i="5"/>
  <c r="B239" i="5"/>
  <c r="F238" i="5"/>
  <c r="E238" i="5"/>
  <c r="D238" i="5"/>
  <c r="C238" i="5"/>
  <c r="B238" i="5"/>
  <c r="F237" i="5"/>
  <c r="E237" i="5"/>
  <c r="D237" i="5"/>
  <c r="C237" i="5"/>
  <c r="B237" i="5"/>
  <c r="F236" i="5"/>
  <c r="E236" i="5"/>
  <c r="D236" i="5"/>
  <c r="C236" i="5"/>
  <c r="B236" i="5"/>
  <c r="F235" i="5"/>
  <c r="E235" i="5"/>
  <c r="D235" i="5"/>
  <c r="C235" i="5"/>
  <c r="B235" i="5"/>
  <c r="F234" i="5"/>
  <c r="E234" i="5"/>
  <c r="D234" i="5"/>
  <c r="C234" i="5"/>
  <c r="B234" i="5"/>
  <c r="F233" i="5"/>
  <c r="E233" i="5"/>
  <c r="D233" i="5"/>
  <c r="C233" i="5"/>
  <c r="B233" i="5"/>
  <c r="F232" i="5"/>
  <c r="E232" i="5"/>
  <c r="D232" i="5"/>
  <c r="C232" i="5"/>
  <c r="B232" i="5"/>
  <c r="F231" i="5"/>
  <c r="E231" i="5"/>
  <c r="D231" i="5"/>
  <c r="C231" i="5"/>
  <c r="B231" i="5"/>
  <c r="F230" i="5"/>
  <c r="E230" i="5"/>
  <c r="D230" i="5"/>
  <c r="C230" i="5"/>
  <c r="B230" i="5"/>
  <c r="F229" i="5"/>
  <c r="E229" i="5"/>
  <c r="D229" i="5"/>
  <c r="C229" i="5"/>
  <c r="B229" i="5"/>
  <c r="F228" i="5"/>
  <c r="E228" i="5"/>
  <c r="D228" i="5"/>
  <c r="C228" i="5"/>
  <c r="B228" i="5"/>
  <c r="F227" i="5"/>
  <c r="E227" i="5"/>
  <c r="D227" i="5"/>
  <c r="C227" i="5"/>
  <c r="B227" i="5"/>
  <c r="F226" i="5"/>
  <c r="E226" i="5"/>
  <c r="D226" i="5"/>
  <c r="C226" i="5"/>
  <c r="B226" i="5"/>
  <c r="F225" i="5"/>
  <c r="E225" i="5"/>
  <c r="D225" i="5"/>
  <c r="C225" i="5"/>
  <c r="B225" i="5"/>
  <c r="D224" i="5"/>
  <c r="F223" i="5"/>
  <c r="E223" i="5"/>
  <c r="D223" i="5"/>
  <c r="C223" i="5"/>
  <c r="B223" i="5"/>
  <c r="F222" i="5"/>
  <c r="E222" i="5"/>
  <c r="D222" i="5"/>
  <c r="C222" i="5"/>
  <c r="B222" i="5"/>
  <c r="F221" i="5"/>
  <c r="E221" i="5"/>
  <c r="D221" i="5"/>
  <c r="C221" i="5"/>
  <c r="B221" i="5"/>
  <c r="F220" i="5"/>
  <c r="E220" i="5"/>
  <c r="D220" i="5"/>
  <c r="C220" i="5"/>
  <c r="B220" i="5"/>
  <c r="F219" i="5"/>
  <c r="E219" i="5"/>
  <c r="D219" i="5"/>
  <c r="C219" i="5"/>
  <c r="B219" i="5"/>
  <c r="F218" i="5"/>
  <c r="E218" i="5"/>
  <c r="D218" i="5"/>
  <c r="C218" i="5"/>
  <c r="B218" i="5"/>
  <c r="F217" i="5"/>
  <c r="E217" i="5"/>
  <c r="D217" i="5"/>
  <c r="C217" i="5"/>
  <c r="B217" i="5"/>
  <c r="F216" i="5"/>
  <c r="E216" i="5"/>
  <c r="D216" i="5"/>
  <c r="C216" i="5"/>
  <c r="B216" i="5"/>
  <c r="F215" i="5"/>
  <c r="E215" i="5"/>
  <c r="D215" i="5"/>
  <c r="C215" i="5"/>
  <c r="B215" i="5"/>
  <c r="F214" i="5"/>
  <c r="E214" i="5"/>
  <c r="D214" i="5"/>
  <c r="C214" i="5"/>
  <c r="B214" i="5"/>
  <c r="F213" i="5"/>
  <c r="E213" i="5"/>
  <c r="D213" i="5"/>
  <c r="C213" i="5"/>
  <c r="B213" i="5"/>
  <c r="F212" i="5"/>
  <c r="E212" i="5"/>
  <c r="D212" i="5"/>
  <c r="C212" i="5"/>
  <c r="B212" i="5"/>
  <c r="F211" i="5"/>
  <c r="E211" i="5"/>
  <c r="D211" i="5"/>
  <c r="C211" i="5"/>
  <c r="B211" i="5"/>
  <c r="F210" i="5"/>
  <c r="E210" i="5"/>
  <c r="D210" i="5"/>
  <c r="C210" i="5"/>
  <c r="B210" i="5"/>
  <c r="F209" i="5"/>
  <c r="E209" i="5"/>
  <c r="D209" i="5"/>
  <c r="C209" i="5"/>
  <c r="B209" i="5"/>
  <c r="F208" i="5"/>
  <c r="E208" i="5"/>
  <c r="D208" i="5"/>
  <c r="C208" i="5"/>
  <c r="B208" i="5"/>
  <c r="F207" i="5"/>
  <c r="E207" i="5"/>
  <c r="D207" i="5"/>
  <c r="C207" i="5"/>
  <c r="B207" i="5"/>
  <c r="F206" i="5"/>
  <c r="E206" i="5"/>
  <c r="D206" i="5"/>
  <c r="C206" i="5"/>
  <c r="B206" i="5"/>
  <c r="F205" i="5"/>
  <c r="E205" i="5"/>
  <c r="D205" i="5"/>
  <c r="C205" i="5"/>
  <c r="B205" i="5"/>
  <c r="F204" i="5"/>
  <c r="E204" i="5"/>
  <c r="D204" i="5"/>
  <c r="C204" i="5"/>
  <c r="B204" i="5"/>
  <c r="F203" i="5"/>
  <c r="E203" i="5"/>
  <c r="D203" i="5"/>
  <c r="C203" i="5"/>
  <c r="B203" i="5"/>
  <c r="F202" i="5"/>
  <c r="E202" i="5"/>
  <c r="D202" i="5"/>
  <c r="C202" i="5"/>
  <c r="B202" i="5"/>
  <c r="F201" i="5"/>
  <c r="E201" i="5"/>
  <c r="D201" i="5"/>
  <c r="C201" i="5"/>
  <c r="B201" i="5"/>
  <c r="F200" i="5"/>
  <c r="E200" i="5"/>
  <c r="D200" i="5"/>
  <c r="C200" i="5"/>
  <c r="B200" i="5"/>
  <c r="F199" i="5"/>
  <c r="E199" i="5"/>
  <c r="D199" i="5"/>
  <c r="C199" i="5"/>
  <c r="B199" i="5"/>
  <c r="F198" i="5"/>
  <c r="E198" i="5"/>
  <c r="D198" i="5"/>
  <c r="C198" i="5"/>
  <c r="B198" i="5"/>
  <c r="F197" i="5"/>
  <c r="E197" i="5"/>
  <c r="D197" i="5"/>
  <c r="C197" i="5"/>
  <c r="B197" i="5"/>
  <c r="F196" i="5"/>
  <c r="E196" i="5"/>
  <c r="D196" i="5"/>
  <c r="C196" i="5"/>
  <c r="B196" i="5"/>
  <c r="F195" i="5"/>
  <c r="E195" i="5"/>
  <c r="D195" i="5"/>
  <c r="C195" i="5"/>
  <c r="B195" i="5"/>
  <c r="F194" i="5"/>
  <c r="E194" i="5"/>
  <c r="D194" i="5"/>
  <c r="C194" i="5"/>
  <c r="B194" i="5"/>
  <c r="D193" i="5"/>
  <c r="F192" i="5"/>
  <c r="E192" i="5"/>
  <c r="D192" i="5"/>
  <c r="C192" i="5"/>
  <c r="B192" i="5"/>
  <c r="F191" i="5"/>
  <c r="E191" i="5"/>
  <c r="D191" i="5"/>
  <c r="C191" i="5"/>
  <c r="B191" i="5"/>
  <c r="F190" i="5"/>
  <c r="E190" i="5"/>
  <c r="D190" i="5"/>
  <c r="C190" i="5"/>
  <c r="B190" i="5"/>
  <c r="F189" i="5"/>
  <c r="E189" i="5"/>
  <c r="D189" i="5"/>
  <c r="C189" i="5"/>
  <c r="B189" i="5"/>
  <c r="F188" i="5"/>
  <c r="E188" i="5"/>
  <c r="D188" i="5"/>
  <c r="C188" i="5"/>
  <c r="B188" i="5"/>
  <c r="F187" i="5"/>
  <c r="E187" i="5"/>
  <c r="D187" i="5"/>
  <c r="C187" i="5"/>
  <c r="B187" i="5"/>
  <c r="F186" i="5"/>
  <c r="E186" i="5"/>
  <c r="D186" i="5"/>
  <c r="C186" i="5"/>
  <c r="B186" i="5"/>
  <c r="F185" i="5"/>
  <c r="E185" i="5"/>
  <c r="D185" i="5"/>
  <c r="C185" i="5"/>
  <c r="B185" i="5"/>
  <c r="F184" i="5"/>
  <c r="E184" i="5"/>
  <c r="D184" i="5"/>
  <c r="C184" i="5"/>
  <c r="B184" i="5"/>
  <c r="F183" i="5"/>
  <c r="E183" i="5"/>
  <c r="D183" i="5"/>
  <c r="C183" i="5"/>
  <c r="B183" i="5"/>
  <c r="F182" i="5"/>
  <c r="E182" i="5"/>
  <c r="D182" i="5"/>
  <c r="C182" i="5"/>
  <c r="B182" i="5"/>
  <c r="F181" i="5"/>
  <c r="E181" i="5"/>
  <c r="D181" i="5"/>
  <c r="C181" i="5"/>
  <c r="B181" i="5"/>
  <c r="F180" i="5"/>
  <c r="E180" i="5"/>
  <c r="D180" i="5"/>
  <c r="C180" i="5"/>
  <c r="B180" i="5"/>
  <c r="F179" i="5"/>
  <c r="E179" i="5"/>
  <c r="D179" i="5"/>
  <c r="C179" i="5"/>
  <c r="B179" i="5"/>
  <c r="F178" i="5"/>
  <c r="E178" i="5"/>
  <c r="D178" i="5"/>
  <c r="C178" i="5"/>
  <c r="B178" i="5"/>
  <c r="F177" i="5"/>
  <c r="E177" i="5"/>
  <c r="D177" i="5"/>
  <c r="C177" i="5"/>
  <c r="B177" i="5"/>
  <c r="F176" i="5"/>
  <c r="E176" i="5"/>
  <c r="D176" i="5"/>
  <c r="C176" i="5"/>
  <c r="B176" i="5"/>
  <c r="F175" i="5"/>
  <c r="E175" i="5"/>
  <c r="D175" i="5"/>
  <c r="C175" i="5"/>
  <c r="B175" i="5"/>
  <c r="F174" i="5"/>
  <c r="E174" i="5"/>
  <c r="D174" i="5"/>
  <c r="C174" i="5"/>
  <c r="B174" i="5"/>
  <c r="F173" i="5"/>
  <c r="E173" i="5"/>
  <c r="D173" i="5"/>
  <c r="C173" i="5"/>
  <c r="B173" i="5"/>
  <c r="F172" i="5"/>
  <c r="E172" i="5"/>
  <c r="D172" i="5"/>
  <c r="C172" i="5"/>
  <c r="B172" i="5"/>
  <c r="F171" i="5"/>
  <c r="E171" i="5"/>
  <c r="D171" i="5"/>
  <c r="C171" i="5"/>
  <c r="B171" i="5"/>
  <c r="F170" i="5"/>
  <c r="E170" i="5"/>
  <c r="D170" i="5"/>
  <c r="C170" i="5"/>
  <c r="B170" i="5"/>
  <c r="F169" i="5"/>
  <c r="E169" i="5"/>
  <c r="D169" i="5"/>
  <c r="C169" i="5"/>
  <c r="B169" i="5"/>
  <c r="F168" i="5"/>
  <c r="E168" i="5"/>
  <c r="D168" i="5"/>
  <c r="C168" i="5"/>
  <c r="B168" i="5"/>
  <c r="F167" i="5"/>
  <c r="E167" i="5"/>
  <c r="D167" i="5"/>
  <c r="C167" i="5"/>
  <c r="B167" i="5"/>
  <c r="F166" i="5"/>
  <c r="E166" i="5"/>
  <c r="D166" i="5"/>
  <c r="C166" i="5"/>
  <c r="B166" i="5"/>
  <c r="F165" i="5"/>
  <c r="E165" i="5"/>
  <c r="D165" i="5"/>
  <c r="C165" i="5"/>
  <c r="B165" i="5"/>
  <c r="F164" i="5"/>
  <c r="E164" i="5"/>
  <c r="D164" i="5"/>
  <c r="C164" i="5"/>
  <c r="B164" i="5"/>
  <c r="F163" i="5"/>
  <c r="E163" i="5"/>
  <c r="D163" i="5"/>
  <c r="C163" i="5"/>
  <c r="B163" i="5"/>
  <c r="D162" i="5"/>
  <c r="F161" i="5"/>
  <c r="E161" i="5"/>
  <c r="D161" i="5"/>
  <c r="C161" i="5"/>
  <c r="B161" i="5"/>
  <c r="F160" i="5"/>
  <c r="E160" i="5"/>
  <c r="D160" i="5"/>
  <c r="C160" i="5"/>
  <c r="B160" i="5"/>
  <c r="F159" i="5"/>
  <c r="E159" i="5"/>
  <c r="D159" i="5"/>
  <c r="C159" i="5"/>
  <c r="B159" i="5"/>
  <c r="F158" i="5"/>
  <c r="E158" i="5"/>
  <c r="D158" i="5"/>
  <c r="C158" i="5"/>
  <c r="B158" i="5"/>
  <c r="F157" i="5"/>
  <c r="E157" i="5"/>
  <c r="D157" i="5"/>
  <c r="C157" i="5"/>
  <c r="B157" i="5"/>
  <c r="F156" i="5"/>
  <c r="E156" i="5"/>
  <c r="D156" i="5"/>
  <c r="C156" i="5"/>
  <c r="B156" i="5"/>
  <c r="F155" i="5"/>
  <c r="E155" i="5"/>
  <c r="D155" i="5"/>
  <c r="C155" i="5"/>
  <c r="B155" i="5"/>
  <c r="F154" i="5"/>
  <c r="E154" i="5"/>
  <c r="D154" i="5"/>
  <c r="C154" i="5"/>
  <c r="B154" i="5"/>
  <c r="F153" i="5"/>
  <c r="E153" i="5"/>
  <c r="D153" i="5"/>
  <c r="C153" i="5"/>
  <c r="B153" i="5"/>
  <c r="F152" i="5"/>
  <c r="E152" i="5"/>
  <c r="D152" i="5"/>
  <c r="C152" i="5"/>
  <c r="B152" i="5"/>
  <c r="F151" i="5"/>
  <c r="E151" i="5"/>
  <c r="D151" i="5"/>
  <c r="C151" i="5"/>
  <c r="B151" i="5"/>
  <c r="F150" i="5"/>
  <c r="E150" i="5"/>
  <c r="D150" i="5"/>
  <c r="C150" i="5"/>
  <c r="B150" i="5"/>
  <c r="F149" i="5"/>
  <c r="E149" i="5"/>
  <c r="D149" i="5"/>
  <c r="C149" i="5"/>
  <c r="B149" i="5"/>
  <c r="F148" i="5"/>
  <c r="E148" i="5"/>
  <c r="D148" i="5"/>
  <c r="C148" i="5"/>
  <c r="B148" i="5"/>
  <c r="F147" i="5"/>
  <c r="E147" i="5"/>
  <c r="D147" i="5"/>
  <c r="C147" i="5"/>
  <c r="B147" i="5"/>
  <c r="F146" i="5"/>
  <c r="E146" i="5"/>
  <c r="D146" i="5"/>
  <c r="C146" i="5"/>
  <c r="B146" i="5"/>
  <c r="F145" i="5"/>
  <c r="E145" i="5"/>
  <c r="D145" i="5"/>
  <c r="C145" i="5"/>
  <c r="B145" i="5"/>
  <c r="F144" i="5"/>
  <c r="E144" i="5"/>
  <c r="D144" i="5"/>
  <c r="C144" i="5"/>
  <c r="B144" i="5"/>
  <c r="F143" i="5"/>
  <c r="E143" i="5"/>
  <c r="D143" i="5"/>
  <c r="C143" i="5"/>
  <c r="B143" i="5"/>
  <c r="F142" i="5"/>
  <c r="E142" i="5"/>
  <c r="D142" i="5"/>
  <c r="C142" i="5"/>
  <c r="B142" i="5"/>
  <c r="F141" i="5"/>
  <c r="E141" i="5"/>
  <c r="D141" i="5"/>
  <c r="C141" i="5"/>
  <c r="B141" i="5"/>
  <c r="F140" i="5"/>
  <c r="E140" i="5"/>
  <c r="D140" i="5"/>
  <c r="C140" i="5"/>
  <c r="B140" i="5"/>
  <c r="F139" i="5"/>
  <c r="E139" i="5"/>
  <c r="D139" i="5"/>
  <c r="C139" i="5"/>
  <c r="B139" i="5"/>
  <c r="F138" i="5"/>
  <c r="E138" i="5"/>
  <c r="D138" i="5"/>
  <c r="C138" i="5"/>
  <c r="B138" i="5"/>
  <c r="F137" i="5"/>
  <c r="E137" i="5"/>
  <c r="D137" i="5"/>
  <c r="C137" i="5"/>
  <c r="B137" i="5"/>
  <c r="F136" i="5"/>
  <c r="E136" i="5"/>
  <c r="D136" i="5"/>
  <c r="C136" i="5"/>
  <c r="B136" i="5"/>
  <c r="F135" i="5"/>
  <c r="E135" i="5"/>
  <c r="D135" i="5"/>
  <c r="C135" i="5"/>
  <c r="B135" i="5"/>
  <c r="F134" i="5"/>
  <c r="E134" i="5"/>
  <c r="D134" i="5"/>
  <c r="C134" i="5"/>
  <c r="B134" i="5"/>
  <c r="F133" i="5"/>
  <c r="E133" i="5"/>
  <c r="D133" i="5"/>
  <c r="C133" i="5"/>
  <c r="B133" i="5"/>
  <c r="F132" i="5"/>
  <c r="E132" i="5"/>
  <c r="D132" i="5"/>
  <c r="C132" i="5"/>
  <c r="B132" i="5"/>
  <c r="D131" i="5"/>
  <c r="F130" i="5"/>
  <c r="E130" i="5"/>
  <c r="D130" i="5"/>
  <c r="C130" i="5"/>
  <c r="B130" i="5"/>
  <c r="F129" i="5"/>
  <c r="E129" i="5"/>
  <c r="D129" i="5"/>
  <c r="C129" i="5"/>
  <c r="B129" i="5"/>
  <c r="F128" i="5"/>
  <c r="E128" i="5"/>
  <c r="D128" i="5"/>
  <c r="C128" i="5"/>
  <c r="B128" i="5"/>
  <c r="F127" i="5"/>
  <c r="E127" i="5"/>
  <c r="D127" i="5"/>
  <c r="C127" i="5"/>
  <c r="B127" i="5"/>
  <c r="F126" i="5"/>
  <c r="E126" i="5"/>
  <c r="D126" i="5"/>
  <c r="C126" i="5"/>
  <c r="B126" i="5"/>
  <c r="F125" i="5"/>
  <c r="E125" i="5"/>
  <c r="D125" i="5"/>
  <c r="C125" i="5"/>
  <c r="B125" i="5"/>
  <c r="F124" i="5"/>
  <c r="E124" i="5"/>
  <c r="D124" i="5"/>
  <c r="C124" i="5"/>
  <c r="B124" i="5"/>
  <c r="F123" i="5"/>
  <c r="E123" i="5"/>
  <c r="D123" i="5"/>
  <c r="C123" i="5"/>
  <c r="B123" i="5"/>
  <c r="F122" i="5"/>
  <c r="E122" i="5"/>
  <c r="D122" i="5"/>
  <c r="C122" i="5"/>
  <c r="B122" i="5"/>
  <c r="F121" i="5"/>
  <c r="E121" i="5"/>
  <c r="D121" i="5"/>
  <c r="C121" i="5"/>
  <c r="B121" i="5"/>
  <c r="F120" i="5"/>
  <c r="E120" i="5"/>
  <c r="D120" i="5"/>
  <c r="C120" i="5"/>
  <c r="B120" i="5"/>
  <c r="F119" i="5"/>
  <c r="E119" i="5"/>
  <c r="D119" i="5"/>
  <c r="C119" i="5"/>
  <c r="B119" i="5"/>
  <c r="F118" i="5"/>
  <c r="E118" i="5"/>
  <c r="D118" i="5"/>
  <c r="C118" i="5"/>
  <c r="B118" i="5"/>
  <c r="F117" i="5"/>
  <c r="E117" i="5"/>
  <c r="D117" i="5"/>
  <c r="C117" i="5"/>
  <c r="B117" i="5"/>
  <c r="F116" i="5"/>
  <c r="E116" i="5"/>
  <c r="D116" i="5"/>
  <c r="C116" i="5"/>
  <c r="B116" i="5"/>
  <c r="F115" i="5"/>
  <c r="E115" i="5"/>
  <c r="D115" i="5"/>
  <c r="C115" i="5"/>
  <c r="B115" i="5"/>
  <c r="F114" i="5"/>
  <c r="E114" i="5"/>
  <c r="D114" i="5"/>
  <c r="C114" i="5"/>
  <c r="B114" i="5"/>
  <c r="F113" i="5"/>
  <c r="E113" i="5"/>
  <c r="D113" i="5"/>
  <c r="C113" i="5"/>
  <c r="B113" i="5"/>
  <c r="F112" i="5"/>
  <c r="E112" i="5"/>
  <c r="D112" i="5"/>
  <c r="C112" i="5"/>
  <c r="B112" i="5"/>
  <c r="F111" i="5"/>
  <c r="E111" i="5"/>
  <c r="D111" i="5"/>
  <c r="C111" i="5"/>
  <c r="B111" i="5"/>
  <c r="F110" i="5"/>
  <c r="E110" i="5"/>
  <c r="D110" i="5"/>
  <c r="C110" i="5"/>
  <c r="B110" i="5"/>
  <c r="F109" i="5"/>
  <c r="E109" i="5"/>
  <c r="D109" i="5"/>
  <c r="C109" i="5"/>
  <c r="B109" i="5"/>
  <c r="F108" i="5"/>
  <c r="E108" i="5"/>
  <c r="D108" i="5"/>
  <c r="C108" i="5"/>
  <c r="B108" i="5"/>
  <c r="F107" i="5"/>
  <c r="E107" i="5"/>
  <c r="D107" i="5"/>
  <c r="C107" i="5"/>
  <c r="B107" i="5"/>
  <c r="F106" i="5"/>
  <c r="E106" i="5"/>
  <c r="D106" i="5"/>
  <c r="C106" i="5"/>
  <c r="B106" i="5"/>
  <c r="F105" i="5"/>
  <c r="E105" i="5"/>
  <c r="D105" i="5"/>
  <c r="C105" i="5"/>
  <c r="B105" i="5"/>
  <c r="F104" i="5"/>
  <c r="E104" i="5"/>
  <c r="D104" i="5"/>
  <c r="C104" i="5"/>
  <c r="B104" i="5"/>
  <c r="F103" i="5"/>
  <c r="E103" i="5"/>
  <c r="D103" i="5"/>
  <c r="C103" i="5"/>
  <c r="B103" i="5"/>
  <c r="D102" i="5"/>
  <c r="F101" i="5"/>
  <c r="E101" i="5"/>
  <c r="D101" i="5"/>
  <c r="C101" i="5"/>
  <c r="B101" i="5"/>
  <c r="F100" i="5"/>
  <c r="E100" i="5"/>
  <c r="D100" i="5"/>
  <c r="C100" i="5"/>
  <c r="B100" i="5"/>
  <c r="F99" i="5"/>
  <c r="E99" i="5"/>
  <c r="D99" i="5"/>
  <c r="C99" i="5"/>
  <c r="B99" i="5"/>
  <c r="F98" i="5"/>
  <c r="E98" i="5"/>
  <c r="D98" i="5"/>
  <c r="C98" i="5"/>
  <c r="B98" i="5"/>
  <c r="F97" i="5"/>
  <c r="E97" i="5"/>
  <c r="D97" i="5"/>
  <c r="C97" i="5"/>
  <c r="B97" i="5"/>
  <c r="F96" i="5"/>
  <c r="E96" i="5"/>
  <c r="D96" i="5"/>
  <c r="C96" i="5"/>
  <c r="B96" i="5"/>
  <c r="F95" i="5"/>
  <c r="E95" i="5"/>
  <c r="D95" i="5"/>
  <c r="C95" i="5"/>
  <c r="B95" i="5"/>
  <c r="F94" i="5"/>
  <c r="E94" i="5"/>
  <c r="D94" i="5"/>
  <c r="C94" i="5"/>
  <c r="B94" i="5"/>
  <c r="F93" i="5"/>
  <c r="E93" i="5"/>
  <c r="D93" i="5"/>
  <c r="C93" i="5"/>
  <c r="B93" i="5"/>
  <c r="F92" i="5"/>
  <c r="E92" i="5"/>
  <c r="D92" i="5"/>
  <c r="C92" i="5"/>
  <c r="B92" i="5"/>
  <c r="F91" i="5"/>
  <c r="E91" i="5"/>
  <c r="D91" i="5"/>
  <c r="C91" i="5"/>
  <c r="B91" i="5"/>
  <c r="F90" i="5"/>
  <c r="E90" i="5"/>
  <c r="D90" i="5"/>
  <c r="C90" i="5"/>
  <c r="B90" i="5"/>
  <c r="F89" i="5"/>
  <c r="E89" i="5"/>
  <c r="D89" i="5"/>
  <c r="C89" i="5"/>
  <c r="B89" i="5"/>
  <c r="F88" i="5"/>
  <c r="E88" i="5"/>
  <c r="D88" i="5"/>
  <c r="C88" i="5"/>
  <c r="B88" i="5"/>
  <c r="F87" i="5"/>
  <c r="E87" i="5"/>
  <c r="D87" i="5"/>
  <c r="C87" i="5"/>
  <c r="B87" i="5"/>
  <c r="F86" i="5"/>
  <c r="E86" i="5"/>
  <c r="D86" i="5"/>
  <c r="C86" i="5"/>
  <c r="B86" i="5"/>
  <c r="F85" i="5"/>
  <c r="E85" i="5"/>
  <c r="D85" i="5"/>
  <c r="C85" i="5"/>
  <c r="B85" i="5"/>
  <c r="F84" i="5"/>
  <c r="E84" i="5"/>
  <c r="D84" i="5"/>
  <c r="C84" i="5"/>
  <c r="B84" i="5"/>
  <c r="F83" i="5"/>
  <c r="E83" i="5"/>
  <c r="D83" i="5"/>
  <c r="C83" i="5"/>
  <c r="B83" i="5"/>
  <c r="F82" i="5"/>
  <c r="E82" i="5"/>
  <c r="D82" i="5"/>
  <c r="C82" i="5"/>
  <c r="B82" i="5"/>
  <c r="F81" i="5"/>
  <c r="E81" i="5"/>
  <c r="D81" i="5"/>
  <c r="C81" i="5"/>
  <c r="B81" i="5"/>
  <c r="F80" i="5"/>
  <c r="E80" i="5"/>
  <c r="D80" i="5"/>
  <c r="C80" i="5"/>
  <c r="B80" i="5"/>
  <c r="F79" i="5"/>
  <c r="E79" i="5"/>
  <c r="D79" i="5"/>
  <c r="C79" i="5"/>
  <c r="B79" i="5"/>
  <c r="F78" i="5"/>
  <c r="E78" i="5"/>
  <c r="D78" i="5"/>
  <c r="C78" i="5"/>
  <c r="B78" i="5"/>
  <c r="F77" i="5"/>
  <c r="E77" i="5"/>
  <c r="D77" i="5"/>
  <c r="C77" i="5"/>
  <c r="B77" i="5"/>
  <c r="F76" i="5"/>
  <c r="E76" i="5"/>
  <c r="D76" i="5"/>
  <c r="C76" i="5"/>
  <c r="B76" i="5"/>
  <c r="F75" i="5"/>
  <c r="E75" i="5"/>
  <c r="D75" i="5"/>
  <c r="C75" i="5"/>
  <c r="B75" i="5"/>
  <c r="F74" i="5"/>
  <c r="E74" i="5"/>
  <c r="D74" i="5"/>
  <c r="C74" i="5"/>
  <c r="B74" i="5"/>
  <c r="F73" i="5"/>
  <c r="E73" i="5"/>
  <c r="D73" i="5"/>
  <c r="C73" i="5"/>
  <c r="B73" i="5"/>
  <c r="F72" i="5"/>
  <c r="E72" i="5"/>
  <c r="D72" i="5"/>
  <c r="C72" i="5"/>
  <c r="B72" i="5"/>
  <c r="D71" i="5"/>
  <c r="F70" i="5"/>
  <c r="E70" i="5"/>
  <c r="D70" i="5"/>
  <c r="C70" i="5"/>
  <c r="B70" i="5"/>
  <c r="F69" i="5"/>
  <c r="E69" i="5"/>
  <c r="D69" i="5"/>
  <c r="C69" i="5"/>
  <c r="B69" i="5"/>
  <c r="F68" i="5"/>
  <c r="E68" i="5"/>
  <c r="D68" i="5"/>
  <c r="C68" i="5"/>
  <c r="B68" i="5"/>
  <c r="F67" i="5"/>
  <c r="E67" i="5"/>
  <c r="D67" i="5"/>
  <c r="C67" i="5"/>
  <c r="B67" i="5"/>
  <c r="F66" i="5"/>
  <c r="E66" i="5"/>
  <c r="D66" i="5"/>
  <c r="C66" i="5"/>
  <c r="B66" i="5"/>
  <c r="F65" i="5"/>
  <c r="E65" i="5"/>
  <c r="D65" i="5"/>
  <c r="C65" i="5"/>
  <c r="B65" i="5"/>
  <c r="F64" i="5"/>
  <c r="E64" i="5"/>
  <c r="D64" i="5"/>
  <c r="C64" i="5"/>
  <c r="B64" i="5"/>
  <c r="F63" i="5"/>
  <c r="E63" i="5"/>
  <c r="D63" i="5"/>
  <c r="C63" i="5"/>
  <c r="B63" i="5"/>
  <c r="F62" i="5"/>
  <c r="E62" i="5"/>
  <c r="D62" i="5"/>
  <c r="C62" i="5"/>
  <c r="B62" i="5"/>
  <c r="F61" i="5"/>
  <c r="E61" i="5"/>
  <c r="D61" i="5"/>
  <c r="C61" i="5"/>
  <c r="B61" i="5"/>
  <c r="F60" i="5"/>
  <c r="E60" i="5"/>
  <c r="D60" i="5"/>
  <c r="C60" i="5"/>
  <c r="B60" i="5"/>
  <c r="F59" i="5"/>
  <c r="E59" i="5"/>
  <c r="D59" i="5"/>
  <c r="C59" i="5"/>
  <c r="B59" i="5"/>
  <c r="F58" i="5"/>
  <c r="E58" i="5"/>
  <c r="D58" i="5"/>
  <c r="C58" i="5"/>
  <c r="B58" i="5"/>
  <c r="F57" i="5"/>
  <c r="E57" i="5"/>
  <c r="D57" i="5"/>
  <c r="C57" i="5"/>
  <c r="B57" i="5"/>
  <c r="F56" i="5"/>
  <c r="E56" i="5"/>
  <c r="D56" i="5"/>
  <c r="C56" i="5"/>
  <c r="B56" i="5"/>
  <c r="F55" i="5"/>
  <c r="E55" i="5"/>
  <c r="D55" i="5"/>
  <c r="C55" i="5"/>
  <c r="B55" i="5"/>
  <c r="F54" i="5"/>
  <c r="E54" i="5"/>
  <c r="D54" i="5"/>
  <c r="C54" i="5"/>
  <c r="B54" i="5"/>
  <c r="F53" i="5"/>
  <c r="E53" i="5"/>
  <c r="D53" i="5"/>
  <c r="C53" i="5"/>
  <c r="B53" i="5"/>
  <c r="F52" i="5"/>
  <c r="E52" i="5"/>
  <c r="D52" i="5"/>
  <c r="C52" i="5"/>
  <c r="B52" i="5"/>
  <c r="F51" i="5"/>
  <c r="E51" i="5"/>
  <c r="D51" i="5"/>
  <c r="C51" i="5"/>
  <c r="B51" i="5"/>
  <c r="F50" i="5"/>
  <c r="E50" i="5"/>
  <c r="D50" i="5"/>
  <c r="C50" i="5"/>
  <c r="B50" i="5"/>
  <c r="F49" i="5"/>
  <c r="E49" i="5"/>
  <c r="D49" i="5"/>
  <c r="C49" i="5"/>
  <c r="B49" i="5"/>
  <c r="F48" i="5"/>
  <c r="E48" i="5"/>
  <c r="D48" i="5"/>
  <c r="C48" i="5"/>
  <c r="B48" i="5"/>
  <c r="F47" i="5"/>
  <c r="E47" i="5"/>
  <c r="D47" i="5"/>
  <c r="C47" i="5"/>
  <c r="B47" i="5"/>
  <c r="D46" i="5"/>
  <c r="F45" i="5"/>
  <c r="E45" i="5"/>
  <c r="D45" i="5"/>
  <c r="C45" i="5"/>
  <c r="B45" i="5"/>
  <c r="F44" i="5"/>
  <c r="E44" i="5"/>
  <c r="D44" i="5"/>
  <c r="C44" i="5"/>
  <c r="B44" i="5"/>
  <c r="F43" i="5"/>
  <c r="E43" i="5"/>
  <c r="D43" i="5"/>
  <c r="C43" i="5"/>
  <c r="B43" i="5"/>
  <c r="F42" i="5"/>
  <c r="E42" i="5"/>
  <c r="D42" i="5"/>
  <c r="C42" i="5"/>
  <c r="B42" i="5"/>
  <c r="F41" i="5"/>
  <c r="E41" i="5"/>
  <c r="D41" i="5"/>
  <c r="C41" i="5"/>
  <c r="B41" i="5"/>
  <c r="F40" i="5"/>
  <c r="E40" i="5"/>
  <c r="D40" i="5"/>
  <c r="C40" i="5"/>
  <c r="B40" i="5"/>
  <c r="F39" i="5"/>
  <c r="E39" i="5"/>
  <c r="D39" i="5"/>
  <c r="C39" i="5"/>
  <c r="B39" i="5"/>
  <c r="F38" i="5"/>
  <c r="E38" i="5"/>
  <c r="D38" i="5"/>
  <c r="C38" i="5"/>
  <c r="B38" i="5"/>
  <c r="F37" i="5"/>
  <c r="E37" i="5"/>
  <c r="D37" i="5"/>
  <c r="C37" i="5"/>
  <c r="B37" i="5"/>
  <c r="F36" i="5"/>
  <c r="E36" i="5"/>
  <c r="D36" i="5"/>
  <c r="C36" i="5"/>
  <c r="B36" i="5"/>
  <c r="F35" i="5"/>
  <c r="E35" i="5"/>
  <c r="D35" i="5"/>
  <c r="C35" i="5"/>
  <c r="B35" i="5"/>
  <c r="F34" i="5"/>
  <c r="E34" i="5"/>
  <c r="D34" i="5"/>
  <c r="C34" i="5"/>
  <c r="B34" i="5"/>
  <c r="F33" i="5"/>
  <c r="E33" i="5"/>
  <c r="D33" i="5"/>
  <c r="C33" i="5"/>
  <c r="B33" i="5"/>
  <c r="F32" i="5"/>
  <c r="E32" i="5"/>
  <c r="D32" i="5"/>
  <c r="C32" i="5"/>
  <c r="B32" i="5"/>
  <c r="F31" i="5"/>
  <c r="E31" i="5"/>
  <c r="D31" i="5"/>
  <c r="C31" i="5"/>
  <c r="B31" i="5"/>
  <c r="F30" i="5"/>
  <c r="E30" i="5"/>
  <c r="D30" i="5"/>
  <c r="C30" i="5"/>
  <c r="B30" i="5"/>
  <c r="F29" i="5"/>
  <c r="E29" i="5"/>
  <c r="D29" i="5"/>
  <c r="C29" i="5"/>
  <c r="B29" i="5"/>
  <c r="F28" i="5"/>
  <c r="E28" i="5"/>
  <c r="D28" i="5"/>
  <c r="C28" i="5"/>
  <c r="B28" i="5"/>
  <c r="F27" i="5"/>
  <c r="E27" i="5"/>
  <c r="D27" i="5"/>
  <c r="C27" i="5"/>
  <c r="B27" i="5"/>
  <c r="F26" i="5"/>
  <c r="E26" i="5"/>
  <c r="D26" i="5"/>
  <c r="C26" i="5"/>
  <c r="B26" i="5"/>
  <c r="F25" i="5"/>
  <c r="E25" i="5"/>
  <c r="D25" i="5"/>
  <c r="C25" i="5"/>
  <c r="B25" i="5"/>
  <c r="F24" i="5"/>
  <c r="E24" i="5"/>
  <c r="D24" i="5"/>
  <c r="C24" i="5"/>
  <c r="B24" i="5"/>
  <c r="F23" i="5"/>
  <c r="E23" i="5"/>
  <c r="D23" i="5"/>
  <c r="C23" i="5"/>
  <c r="B23" i="5"/>
  <c r="F22" i="5"/>
  <c r="E22" i="5"/>
  <c r="D22" i="5"/>
  <c r="C22" i="5"/>
  <c r="B22" i="5"/>
  <c r="F21" i="5"/>
  <c r="E21" i="5"/>
  <c r="D21" i="5"/>
  <c r="C21" i="5"/>
  <c r="B21" i="5"/>
  <c r="F20" i="5"/>
  <c r="E20" i="5"/>
  <c r="D20" i="5"/>
  <c r="C20" i="5"/>
  <c r="B20" i="5"/>
  <c r="F19" i="5"/>
  <c r="E19" i="5"/>
  <c r="D19" i="5"/>
  <c r="C19" i="5"/>
  <c r="B19" i="5"/>
  <c r="F18" i="5"/>
  <c r="E18" i="5"/>
  <c r="D18" i="5"/>
  <c r="C18" i="5"/>
  <c r="B18" i="5"/>
  <c r="E17" i="5"/>
  <c r="D17" i="5"/>
  <c r="C17" i="5"/>
  <c r="B17" i="5"/>
  <c r="E16" i="5"/>
  <c r="D16" i="5"/>
  <c r="C16" i="5"/>
  <c r="B16" i="5"/>
  <c r="D15" i="5"/>
  <c r="I9" i="5"/>
  <c r="E7" i="5"/>
  <c r="E5" i="5"/>
  <c r="E3" i="5"/>
  <c r="D914" i="4"/>
  <c r="D883" i="4"/>
  <c r="D852" i="4"/>
  <c r="D821" i="4"/>
  <c r="D790" i="4"/>
  <c r="D759" i="4"/>
  <c r="D728" i="4"/>
  <c r="D697" i="4"/>
  <c r="D666" i="4"/>
  <c r="D635" i="4"/>
  <c r="D604" i="4"/>
  <c r="D573" i="4"/>
  <c r="D542" i="4"/>
  <c r="D511" i="4"/>
  <c r="D480" i="4"/>
  <c r="D449" i="4"/>
  <c r="D418" i="4"/>
  <c r="D387" i="4"/>
  <c r="D356" i="4"/>
  <c r="D325" i="4"/>
  <c r="D294" i="4"/>
  <c r="D263" i="4"/>
  <c r="D232" i="4"/>
  <c r="D201" i="4"/>
  <c r="D170" i="4"/>
  <c r="D139" i="4"/>
  <c r="D108" i="4"/>
  <c r="D77" i="4"/>
  <c r="D46" i="4"/>
  <c r="D15" i="4"/>
  <c r="F944" i="4"/>
  <c r="E944" i="4"/>
  <c r="D944" i="4"/>
  <c r="C944" i="4"/>
  <c r="B944" i="4"/>
  <c r="F943" i="4"/>
  <c r="E943" i="4"/>
  <c r="D943" i="4"/>
  <c r="C943" i="4"/>
  <c r="B943" i="4"/>
  <c r="F942" i="4"/>
  <c r="E942" i="4"/>
  <c r="D942" i="4"/>
  <c r="C942" i="4"/>
  <c r="B942" i="4"/>
  <c r="F941" i="4"/>
  <c r="E941" i="4"/>
  <c r="D941" i="4"/>
  <c r="C941" i="4"/>
  <c r="B941" i="4"/>
  <c r="F940" i="4"/>
  <c r="E940" i="4"/>
  <c r="D940" i="4"/>
  <c r="C940" i="4"/>
  <c r="B940" i="4"/>
  <c r="F939" i="4"/>
  <c r="E939" i="4"/>
  <c r="D939" i="4"/>
  <c r="C939" i="4"/>
  <c r="B939" i="4"/>
  <c r="F938" i="4"/>
  <c r="E938" i="4"/>
  <c r="D938" i="4"/>
  <c r="C938" i="4"/>
  <c r="B938" i="4"/>
  <c r="F937" i="4"/>
  <c r="E937" i="4"/>
  <c r="D937" i="4"/>
  <c r="C937" i="4"/>
  <c r="B937" i="4"/>
  <c r="F936" i="4"/>
  <c r="E936" i="4"/>
  <c r="D936" i="4"/>
  <c r="C936" i="4"/>
  <c r="B936" i="4"/>
  <c r="F935" i="4"/>
  <c r="E935" i="4"/>
  <c r="D935" i="4"/>
  <c r="C935" i="4"/>
  <c r="B935" i="4"/>
  <c r="F934" i="4"/>
  <c r="E934" i="4"/>
  <c r="D934" i="4"/>
  <c r="C934" i="4"/>
  <c r="B934" i="4"/>
  <c r="F933" i="4"/>
  <c r="E933" i="4"/>
  <c r="D933" i="4"/>
  <c r="C933" i="4"/>
  <c r="B933" i="4"/>
  <c r="F932" i="4"/>
  <c r="E932" i="4"/>
  <c r="D932" i="4"/>
  <c r="C932" i="4"/>
  <c r="B932" i="4"/>
  <c r="F931" i="4"/>
  <c r="E931" i="4"/>
  <c r="D931" i="4"/>
  <c r="C931" i="4"/>
  <c r="B931" i="4"/>
  <c r="F930" i="4"/>
  <c r="E930" i="4"/>
  <c r="D930" i="4"/>
  <c r="C930" i="4"/>
  <c r="B930" i="4"/>
  <c r="F929" i="4"/>
  <c r="E929" i="4"/>
  <c r="D929" i="4"/>
  <c r="C929" i="4"/>
  <c r="B929" i="4"/>
  <c r="F928" i="4"/>
  <c r="E928" i="4"/>
  <c r="D928" i="4"/>
  <c r="C928" i="4"/>
  <c r="B928" i="4"/>
  <c r="F927" i="4"/>
  <c r="E927" i="4"/>
  <c r="D927" i="4"/>
  <c r="C927" i="4"/>
  <c r="B927" i="4"/>
  <c r="F926" i="4"/>
  <c r="E926" i="4"/>
  <c r="D926" i="4"/>
  <c r="C926" i="4"/>
  <c r="B926" i="4"/>
  <c r="F925" i="4"/>
  <c r="E925" i="4"/>
  <c r="D925" i="4"/>
  <c r="C925" i="4"/>
  <c r="B925" i="4"/>
  <c r="F924" i="4"/>
  <c r="E924" i="4"/>
  <c r="D924" i="4"/>
  <c r="C924" i="4"/>
  <c r="B924" i="4"/>
  <c r="F923" i="4"/>
  <c r="E923" i="4"/>
  <c r="D923" i="4"/>
  <c r="C923" i="4"/>
  <c r="B923" i="4"/>
  <c r="F922" i="4"/>
  <c r="E922" i="4"/>
  <c r="D922" i="4"/>
  <c r="C922" i="4"/>
  <c r="B922" i="4"/>
  <c r="F921" i="4"/>
  <c r="E921" i="4"/>
  <c r="D921" i="4"/>
  <c r="C921" i="4"/>
  <c r="B921" i="4"/>
  <c r="F920" i="4"/>
  <c r="E920" i="4"/>
  <c r="D920" i="4"/>
  <c r="C920" i="4"/>
  <c r="B920" i="4"/>
  <c r="F919" i="4"/>
  <c r="E919" i="4"/>
  <c r="D919" i="4"/>
  <c r="C919" i="4"/>
  <c r="B919" i="4"/>
  <c r="F918" i="4"/>
  <c r="E918" i="4"/>
  <c r="D918" i="4"/>
  <c r="C918" i="4"/>
  <c r="B918" i="4"/>
  <c r="F917" i="4"/>
  <c r="E917" i="4"/>
  <c r="D917" i="4"/>
  <c r="C917" i="4"/>
  <c r="B917" i="4"/>
  <c r="F916" i="4"/>
  <c r="E916" i="4"/>
  <c r="D916" i="4"/>
  <c r="C916" i="4"/>
  <c r="B916" i="4"/>
  <c r="F915" i="4"/>
  <c r="E915" i="4"/>
  <c r="D915" i="4"/>
  <c r="C915" i="4"/>
  <c r="B915" i="4"/>
  <c r="F913" i="4"/>
  <c r="E913" i="4"/>
  <c r="D913" i="4"/>
  <c r="C913" i="4"/>
  <c r="B913" i="4"/>
  <c r="F912" i="4"/>
  <c r="E912" i="4"/>
  <c r="D912" i="4"/>
  <c r="C912" i="4"/>
  <c r="B912" i="4"/>
  <c r="F911" i="4"/>
  <c r="E911" i="4"/>
  <c r="D911" i="4"/>
  <c r="C911" i="4"/>
  <c r="B911" i="4"/>
  <c r="F910" i="4"/>
  <c r="E910" i="4"/>
  <c r="D910" i="4"/>
  <c r="C910" i="4"/>
  <c r="B910" i="4"/>
  <c r="F909" i="4"/>
  <c r="E909" i="4"/>
  <c r="D909" i="4"/>
  <c r="C909" i="4"/>
  <c r="B909" i="4"/>
  <c r="F908" i="4"/>
  <c r="E908" i="4"/>
  <c r="D908" i="4"/>
  <c r="C908" i="4"/>
  <c r="B908" i="4"/>
  <c r="F907" i="4"/>
  <c r="E907" i="4"/>
  <c r="D907" i="4"/>
  <c r="C907" i="4"/>
  <c r="B907" i="4"/>
  <c r="F906" i="4"/>
  <c r="E906" i="4"/>
  <c r="D906" i="4"/>
  <c r="C906" i="4"/>
  <c r="B906" i="4"/>
  <c r="F905" i="4"/>
  <c r="E905" i="4"/>
  <c r="D905" i="4"/>
  <c r="C905" i="4"/>
  <c r="B905" i="4"/>
  <c r="F904" i="4"/>
  <c r="E904" i="4"/>
  <c r="D904" i="4"/>
  <c r="C904" i="4"/>
  <c r="B904" i="4"/>
  <c r="F903" i="4"/>
  <c r="E903" i="4"/>
  <c r="D903" i="4"/>
  <c r="C903" i="4"/>
  <c r="B903" i="4"/>
  <c r="F902" i="4"/>
  <c r="E902" i="4"/>
  <c r="D902" i="4"/>
  <c r="C902" i="4"/>
  <c r="B902" i="4"/>
  <c r="F901" i="4"/>
  <c r="E901" i="4"/>
  <c r="D901" i="4"/>
  <c r="C901" i="4"/>
  <c r="B901" i="4"/>
  <c r="F900" i="4"/>
  <c r="E900" i="4"/>
  <c r="D900" i="4"/>
  <c r="C900" i="4"/>
  <c r="B900" i="4"/>
  <c r="F899" i="4"/>
  <c r="E899" i="4"/>
  <c r="D899" i="4"/>
  <c r="C899" i="4"/>
  <c r="B899" i="4"/>
  <c r="F898" i="4"/>
  <c r="E898" i="4"/>
  <c r="D898" i="4"/>
  <c r="C898" i="4"/>
  <c r="B898" i="4"/>
  <c r="F897" i="4"/>
  <c r="E897" i="4"/>
  <c r="D897" i="4"/>
  <c r="C897" i="4"/>
  <c r="B897" i="4"/>
  <c r="F896" i="4"/>
  <c r="E896" i="4"/>
  <c r="D896" i="4"/>
  <c r="C896" i="4"/>
  <c r="B896" i="4"/>
  <c r="F895" i="4"/>
  <c r="E895" i="4"/>
  <c r="D895" i="4"/>
  <c r="C895" i="4"/>
  <c r="B895" i="4"/>
  <c r="F894" i="4"/>
  <c r="E894" i="4"/>
  <c r="D894" i="4"/>
  <c r="C894" i="4"/>
  <c r="B894" i="4"/>
  <c r="F893" i="4"/>
  <c r="E893" i="4"/>
  <c r="D893" i="4"/>
  <c r="C893" i="4"/>
  <c r="B893" i="4"/>
  <c r="F892" i="4"/>
  <c r="E892" i="4"/>
  <c r="D892" i="4"/>
  <c r="C892" i="4"/>
  <c r="B892" i="4"/>
  <c r="F891" i="4"/>
  <c r="E891" i="4"/>
  <c r="D891" i="4"/>
  <c r="C891" i="4"/>
  <c r="B891" i="4"/>
  <c r="F890" i="4"/>
  <c r="E890" i="4"/>
  <c r="D890" i="4"/>
  <c r="C890" i="4"/>
  <c r="B890" i="4"/>
  <c r="F889" i="4"/>
  <c r="E889" i="4"/>
  <c r="D889" i="4"/>
  <c r="C889" i="4"/>
  <c r="B889" i="4"/>
  <c r="F888" i="4"/>
  <c r="E888" i="4"/>
  <c r="D888" i="4"/>
  <c r="C888" i="4"/>
  <c r="B888" i="4"/>
  <c r="F887" i="4"/>
  <c r="E887" i="4"/>
  <c r="D887" i="4"/>
  <c r="C887" i="4"/>
  <c r="B887" i="4"/>
  <c r="F886" i="4"/>
  <c r="E886" i="4"/>
  <c r="D886" i="4"/>
  <c r="C886" i="4"/>
  <c r="B886" i="4"/>
  <c r="F885" i="4"/>
  <c r="E885" i="4"/>
  <c r="D885" i="4"/>
  <c r="C885" i="4"/>
  <c r="B885" i="4"/>
  <c r="F884" i="4"/>
  <c r="E884" i="4"/>
  <c r="D884" i="4"/>
  <c r="C884" i="4"/>
  <c r="B884" i="4"/>
  <c r="F882" i="4"/>
  <c r="E882" i="4"/>
  <c r="D882" i="4"/>
  <c r="C882" i="4"/>
  <c r="B882" i="4"/>
  <c r="F881" i="4"/>
  <c r="E881" i="4"/>
  <c r="D881" i="4"/>
  <c r="C881" i="4"/>
  <c r="B881" i="4"/>
  <c r="F880" i="4"/>
  <c r="E880" i="4"/>
  <c r="D880" i="4"/>
  <c r="C880" i="4"/>
  <c r="B880" i="4"/>
  <c r="F879" i="4"/>
  <c r="E879" i="4"/>
  <c r="D879" i="4"/>
  <c r="C879" i="4"/>
  <c r="B879" i="4"/>
  <c r="F878" i="4"/>
  <c r="E878" i="4"/>
  <c r="D878" i="4"/>
  <c r="C878" i="4"/>
  <c r="B878" i="4"/>
  <c r="F877" i="4"/>
  <c r="E877" i="4"/>
  <c r="D877" i="4"/>
  <c r="C877" i="4"/>
  <c r="B877" i="4"/>
  <c r="F876" i="4"/>
  <c r="E876" i="4"/>
  <c r="D876" i="4"/>
  <c r="C876" i="4"/>
  <c r="B876" i="4"/>
  <c r="F875" i="4"/>
  <c r="E875" i="4"/>
  <c r="D875" i="4"/>
  <c r="C875" i="4"/>
  <c r="B875" i="4"/>
  <c r="F874" i="4"/>
  <c r="E874" i="4"/>
  <c r="D874" i="4"/>
  <c r="C874" i="4"/>
  <c r="B874" i="4"/>
  <c r="F873" i="4"/>
  <c r="E873" i="4"/>
  <c r="D873" i="4"/>
  <c r="C873" i="4"/>
  <c r="B873" i="4"/>
  <c r="F872" i="4"/>
  <c r="E872" i="4"/>
  <c r="D872" i="4"/>
  <c r="C872" i="4"/>
  <c r="B872" i="4"/>
  <c r="F871" i="4"/>
  <c r="E871" i="4"/>
  <c r="D871" i="4"/>
  <c r="C871" i="4"/>
  <c r="B871" i="4"/>
  <c r="F870" i="4"/>
  <c r="E870" i="4"/>
  <c r="D870" i="4"/>
  <c r="C870" i="4"/>
  <c r="B870" i="4"/>
  <c r="F869" i="4"/>
  <c r="E869" i="4"/>
  <c r="D869" i="4"/>
  <c r="C869" i="4"/>
  <c r="B869" i="4"/>
  <c r="F868" i="4"/>
  <c r="E868" i="4"/>
  <c r="D868" i="4"/>
  <c r="C868" i="4"/>
  <c r="B868" i="4"/>
  <c r="F867" i="4"/>
  <c r="E867" i="4"/>
  <c r="D867" i="4"/>
  <c r="C867" i="4"/>
  <c r="B867" i="4"/>
  <c r="F866" i="4"/>
  <c r="E866" i="4"/>
  <c r="D866" i="4"/>
  <c r="C866" i="4"/>
  <c r="B866" i="4"/>
  <c r="F865" i="4"/>
  <c r="E865" i="4"/>
  <c r="D865" i="4"/>
  <c r="C865" i="4"/>
  <c r="B865" i="4"/>
  <c r="F864" i="4"/>
  <c r="E864" i="4"/>
  <c r="D864" i="4"/>
  <c r="C864" i="4"/>
  <c r="B864" i="4"/>
  <c r="F863" i="4"/>
  <c r="E863" i="4"/>
  <c r="D863" i="4"/>
  <c r="C863" i="4"/>
  <c r="B863" i="4"/>
  <c r="F862" i="4"/>
  <c r="E862" i="4"/>
  <c r="D862" i="4"/>
  <c r="C862" i="4"/>
  <c r="B862" i="4"/>
  <c r="F861" i="4"/>
  <c r="E861" i="4"/>
  <c r="D861" i="4"/>
  <c r="C861" i="4"/>
  <c r="B861" i="4"/>
  <c r="F860" i="4"/>
  <c r="E860" i="4"/>
  <c r="D860" i="4"/>
  <c r="C860" i="4"/>
  <c r="B860" i="4"/>
  <c r="F859" i="4"/>
  <c r="E859" i="4"/>
  <c r="D859" i="4"/>
  <c r="C859" i="4"/>
  <c r="B859" i="4"/>
  <c r="F858" i="4"/>
  <c r="E858" i="4"/>
  <c r="D858" i="4"/>
  <c r="C858" i="4"/>
  <c r="B858" i="4"/>
  <c r="F857" i="4"/>
  <c r="E857" i="4"/>
  <c r="D857" i="4"/>
  <c r="C857" i="4"/>
  <c r="B857" i="4"/>
  <c r="F856" i="4"/>
  <c r="E856" i="4"/>
  <c r="D856" i="4"/>
  <c r="C856" i="4"/>
  <c r="B856" i="4"/>
  <c r="F855" i="4"/>
  <c r="E855" i="4"/>
  <c r="D855" i="4"/>
  <c r="C855" i="4"/>
  <c r="B855" i="4"/>
  <c r="F854" i="4"/>
  <c r="E854" i="4"/>
  <c r="D854" i="4"/>
  <c r="C854" i="4"/>
  <c r="B854" i="4"/>
  <c r="F853" i="4"/>
  <c r="E853" i="4"/>
  <c r="D853" i="4"/>
  <c r="C853" i="4"/>
  <c r="B853" i="4"/>
  <c r="F851" i="4"/>
  <c r="E851" i="4"/>
  <c r="D851" i="4"/>
  <c r="C851" i="4"/>
  <c r="B851" i="4"/>
  <c r="F850" i="4"/>
  <c r="E850" i="4"/>
  <c r="D850" i="4"/>
  <c r="C850" i="4"/>
  <c r="B850" i="4"/>
  <c r="F849" i="4"/>
  <c r="E849" i="4"/>
  <c r="D849" i="4"/>
  <c r="C849" i="4"/>
  <c r="B849" i="4"/>
  <c r="F848" i="4"/>
  <c r="E848" i="4"/>
  <c r="D848" i="4"/>
  <c r="C848" i="4"/>
  <c r="B848" i="4"/>
  <c r="F847" i="4"/>
  <c r="E847" i="4"/>
  <c r="D847" i="4"/>
  <c r="C847" i="4"/>
  <c r="B847" i="4"/>
  <c r="F846" i="4"/>
  <c r="E846" i="4"/>
  <c r="D846" i="4"/>
  <c r="C846" i="4"/>
  <c r="B846" i="4"/>
  <c r="F845" i="4"/>
  <c r="E845" i="4"/>
  <c r="D845" i="4"/>
  <c r="C845" i="4"/>
  <c r="B845" i="4"/>
  <c r="F844" i="4"/>
  <c r="E844" i="4"/>
  <c r="D844" i="4"/>
  <c r="C844" i="4"/>
  <c r="B844" i="4"/>
  <c r="F843" i="4"/>
  <c r="E843" i="4"/>
  <c r="D843" i="4"/>
  <c r="C843" i="4"/>
  <c r="B843" i="4"/>
  <c r="F842" i="4"/>
  <c r="E842" i="4"/>
  <c r="D842" i="4"/>
  <c r="C842" i="4"/>
  <c r="B842" i="4"/>
  <c r="F841" i="4"/>
  <c r="E841" i="4"/>
  <c r="D841" i="4"/>
  <c r="C841" i="4"/>
  <c r="B841" i="4"/>
  <c r="F840" i="4"/>
  <c r="E840" i="4"/>
  <c r="D840" i="4"/>
  <c r="C840" i="4"/>
  <c r="B840" i="4"/>
  <c r="F839" i="4"/>
  <c r="E839" i="4"/>
  <c r="D839" i="4"/>
  <c r="C839" i="4"/>
  <c r="B839" i="4"/>
  <c r="F838" i="4"/>
  <c r="E838" i="4"/>
  <c r="D838" i="4"/>
  <c r="C838" i="4"/>
  <c r="B838" i="4"/>
  <c r="F837" i="4"/>
  <c r="E837" i="4"/>
  <c r="D837" i="4"/>
  <c r="C837" i="4"/>
  <c r="B837" i="4"/>
  <c r="F836" i="4"/>
  <c r="E836" i="4"/>
  <c r="D836" i="4"/>
  <c r="C836" i="4"/>
  <c r="B836" i="4"/>
  <c r="F835" i="4"/>
  <c r="E835" i="4"/>
  <c r="D835" i="4"/>
  <c r="C835" i="4"/>
  <c r="B835" i="4"/>
  <c r="F834" i="4"/>
  <c r="E834" i="4"/>
  <c r="D834" i="4"/>
  <c r="C834" i="4"/>
  <c r="B834" i="4"/>
  <c r="F833" i="4"/>
  <c r="E833" i="4"/>
  <c r="D833" i="4"/>
  <c r="C833" i="4"/>
  <c r="B833" i="4"/>
  <c r="F832" i="4"/>
  <c r="E832" i="4"/>
  <c r="D832" i="4"/>
  <c r="C832" i="4"/>
  <c r="B832" i="4"/>
  <c r="F831" i="4"/>
  <c r="E831" i="4"/>
  <c r="D831" i="4"/>
  <c r="C831" i="4"/>
  <c r="B831" i="4"/>
  <c r="F830" i="4"/>
  <c r="E830" i="4"/>
  <c r="D830" i="4"/>
  <c r="C830" i="4"/>
  <c r="B830" i="4"/>
  <c r="F829" i="4"/>
  <c r="E829" i="4"/>
  <c r="D829" i="4"/>
  <c r="C829" i="4"/>
  <c r="B829" i="4"/>
  <c r="F828" i="4"/>
  <c r="E828" i="4"/>
  <c r="D828" i="4"/>
  <c r="C828" i="4"/>
  <c r="B828" i="4"/>
  <c r="F827" i="4"/>
  <c r="E827" i="4"/>
  <c r="D827" i="4"/>
  <c r="C827" i="4"/>
  <c r="B827" i="4"/>
  <c r="F826" i="4"/>
  <c r="E826" i="4"/>
  <c r="D826" i="4"/>
  <c r="C826" i="4"/>
  <c r="B826" i="4"/>
  <c r="F825" i="4"/>
  <c r="E825" i="4"/>
  <c r="D825" i="4"/>
  <c r="C825" i="4"/>
  <c r="B825" i="4"/>
  <c r="F824" i="4"/>
  <c r="E824" i="4"/>
  <c r="D824" i="4"/>
  <c r="C824" i="4"/>
  <c r="B824" i="4"/>
  <c r="F823" i="4"/>
  <c r="E823" i="4"/>
  <c r="D823" i="4"/>
  <c r="C823" i="4"/>
  <c r="B823" i="4"/>
  <c r="F822" i="4"/>
  <c r="E822" i="4"/>
  <c r="D822" i="4"/>
  <c r="C822" i="4"/>
  <c r="B822" i="4"/>
  <c r="F820" i="4"/>
  <c r="E820" i="4"/>
  <c r="D820" i="4"/>
  <c r="C820" i="4"/>
  <c r="B820" i="4"/>
  <c r="F819" i="4"/>
  <c r="E819" i="4"/>
  <c r="D819" i="4"/>
  <c r="C819" i="4"/>
  <c r="B819" i="4"/>
  <c r="F818" i="4"/>
  <c r="E818" i="4"/>
  <c r="D818" i="4"/>
  <c r="C818" i="4"/>
  <c r="B818" i="4"/>
  <c r="F817" i="4"/>
  <c r="E817" i="4"/>
  <c r="D817" i="4"/>
  <c r="C817" i="4"/>
  <c r="B817" i="4"/>
  <c r="F816" i="4"/>
  <c r="E816" i="4"/>
  <c r="D816" i="4"/>
  <c r="C816" i="4"/>
  <c r="B816" i="4"/>
  <c r="F815" i="4"/>
  <c r="E815" i="4"/>
  <c r="D815" i="4"/>
  <c r="C815" i="4"/>
  <c r="B815" i="4"/>
  <c r="F814" i="4"/>
  <c r="E814" i="4"/>
  <c r="D814" i="4"/>
  <c r="C814" i="4"/>
  <c r="B814" i="4"/>
  <c r="F813" i="4"/>
  <c r="E813" i="4"/>
  <c r="D813" i="4"/>
  <c r="C813" i="4"/>
  <c r="B813" i="4"/>
  <c r="F812" i="4"/>
  <c r="E812" i="4"/>
  <c r="D812" i="4"/>
  <c r="C812" i="4"/>
  <c r="B812" i="4"/>
  <c r="F811" i="4"/>
  <c r="E811" i="4"/>
  <c r="D811" i="4"/>
  <c r="C811" i="4"/>
  <c r="B811" i="4"/>
  <c r="F810" i="4"/>
  <c r="E810" i="4"/>
  <c r="D810" i="4"/>
  <c r="C810" i="4"/>
  <c r="B810" i="4"/>
  <c r="F809" i="4"/>
  <c r="E809" i="4"/>
  <c r="D809" i="4"/>
  <c r="C809" i="4"/>
  <c r="B809" i="4"/>
  <c r="F808" i="4"/>
  <c r="E808" i="4"/>
  <c r="D808" i="4"/>
  <c r="C808" i="4"/>
  <c r="B808" i="4"/>
  <c r="F807" i="4"/>
  <c r="E807" i="4"/>
  <c r="D807" i="4"/>
  <c r="C807" i="4"/>
  <c r="B807" i="4"/>
  <c r="F806" i="4"/>
  <c r="E806" i="4"/>
  <c r="D806" i="4"/>
  <c r="C806" i="4"/>
  <c r="B806" i="4"/>
  <c r="F805" i="4"/>
  <c r="E805" i="4"/>
  <c r="D805" i="4"/>
  <c r="C805" i="4"/>
  <c r="B805" i="4"/>
  <c r="F804" i="4"/>
  <c r="E804" i="4"/>
  <c r="D804" i="4"/>
  <c r="C804" i="4"/>
  <c r="B804" i="4"/>
  <c r="F803" i="4"/>
  <c r="E803" i="4"/>
  <c r="D803" i="4"/>
  <c r="C803" i="4"/>
  <c r="B803" i="4"/>
  <c r="F802" i="4"/>
  <c r="E802" i="4"/>
  <c r="D802" i="4"/>
  <c r="C802" i="4"/>
  <c r="B802" i="4"/>
  <c r="F801" i="4"/>
  <c r="E801" i="4"/>
  <c r="D801" i="4"/>
  <c r="C801" i="4"/>
  <c r="B801" i="4"/>
  <c r="F800" i="4"/>
  <c r="E800" i="4"/>
  <c r="D800" i="4"/>
  <c r="C800" i="4"/>
  <c r="B800" i="4"/>
  <c r="F799" i="4"/>
  <c r="E799" i="4"/>
  <c r="D799" i="4"/>
  <c r="C799" i="4"/>
  <c r="B799" i="4"/>
  <c r="F798" i="4"/>
  <c r="E798" i="4"/>
  <c r="D798" i="4"/>
  <c r="C798" i="4"/>
  <c r="B798" i="4"/>
  <c r="F797" i="4"/>
  <c r="E797" i="4"/>
  <c r="D797" i="4"/>
  <c r="C797" i="4"/>
  <c r="B797" i="4"/>
  <c r="F796" i="4"/>
  <c r="E796" i="4"/>
  <c r="D796" i="4"/>
  <c r="C796" i="4"/>
  <c r="B796" i="4"/>
  <c r="F795" i="4"/>
  <c r="E795" i="4"/>
  <c r="D795" i="4"/>
  <c r="C795" i="4"/>
  <c r="B795" i="4"/>
  <c r="F794" i="4"/>
  <c r="E794" i="4"/>
  <c r="D794" i="4"/>
  <c r="C794" i="4"/>
  <c r="B794" i="4"/>
  <c r="F793" i="4"/>
  <c r="E793" i="4"/>
  <c r="D793" i="4"/>
  <c r="C793" i="4"/>
  <c r="B793" i="4"/>
  <c r="F792" i="4"/>
  <c r="E792" i="4"/>
  <c r="D792" i="4"/>
  <c r="C792" i="4"/>
  <c r="B792" i="4"/>
  <c r="F791" i="4"/>
  <c r="E791" i="4"/>
  <c r="D791" i="4"/>
  <c r="C791" i="4"/>
  <c r="B791" i="4"/>
  <c r="F789" i="4"/>
  <c r="E789" i="4"/>
  <c r="D789" i="4"/>
  <c r="C789" i="4"/>
  <c r="B789" i="4"/>
  <c r="F788" i="4"/>
  <c r="E788" i="4"/>
  <c r="D788" i="4"/>
  <c r="C788" i="4"/>
  <c r="B788" i="4"/>
  <c r="F787" i="4"/>
  <c r="E787" i="4"/>
  <c r="D787" i="4"/>
  <c r="C787" i="4"/>
  <c r="B787" i="4"/>
  <c r="F786" i="4"/>
  <c r="E786" i="4"/>
  <c r="D786" i="4"/>
  <c r="C786" i="4"/>
  <c r="B786" i="4"/>
  <c r="F785" i="4"/>
  <c r="E785" i="4"/>
  <c r="D785" i="4"/>
  <c r="C785" i="4"/>
  <c r="B785" i="4"/>
  <c r="F784" i="4"/>
  <c r="E784" i="4"/>
  <c r="D784" i="4"/>
  <c r="C784" i="4"/>
  <c r="B784" i="4"/>
  <c r="F783" i="4"/>
  <c r="E783" i="4"/>
  <c r="D783" i="4"/>
  <c r="C783" i="4"/>
  <c r="B783" i="4"/>
  <c r="F782" i="4"/>
  <c r="E782" i="4"/>
  <c r="D782" i="4"/>
  <c r="C782" i="4"/>
  <c r="B782" i="4"/>
  <c r="F781" i="4"/>
  <c r="E781" i="4"/>
  <c r="D781" i="4"/>
  <c r="C781" i="4"/>
  <c r="B781" i="4"/>
  <c r="F780" i="4"/>
  <c r="E780" i="4"/>
  <c r="D780" i="4"/>
  <c r="C780" i="4"/>
  <c r="B780" i="4"/>
  <c r="F779" i="4"/>
  <c r="E779" i="4"/>
  <c r="D779" i="4"/>
  <c r="C779" i="4"/>
  <c r="B779" i="4"/>
  <c r="F778" i="4"/>
  <c r="E778" i="4"/>
  <c r="D778" i="4"/>
  <c r="C778" i="4"/>
  <c r="B778" i="4"/>
  <c r="F777" i="4"/>
  <c r="E777" i="4"/>
  <c r="D777" i="4"/>
  <c r="C777" i="4"/>
  <c r="B777" i="4"/>
  <c r="F776" i="4"/>
  <c r="E776" i="4"/>
  <c r="D776" i="4"/>
  <c r="C776" i="4"/>
  <c r="B776" i="4"/>
  <c r="F775" i="4"/>
  <c r="E775" i="4"/>
  <c r="D775" i="4"/>
  <c r="C775" i="4"/>
  <c r="B775" i="4"/>
  <c r="F774" i="4"/>
  <c r="E774" i="4"/>
  <c r="D774" i="4"/>
  <c r="C774" i="4"/>
  <c r="B774" i="4"/>
  <c r="F773" i="4"/>
  <c r="E773" i="4"/>
  <c r="D773" i="4"/>
  <c r="C773" i="4"/>
  <c r="B773" i="4"/>
  <c r="F772" i="4"/>
  <c r="E772" i="4"/>
  <c r="D772" i="4"/>
  <c r="C772" i="4"/>
  <c r="B772" i="4"/>
  <c r="F771" i="4"/>
  <c r="E771" i="4"/>
  <c r="D771" i="4"/>
  <c r="C771" i="4"/>
  <c r="B771" i="4"/>
  <c r="F770" i="4"/>
  <c r="E770" i="4"/>
  <c r="D770" i="4"/>
  <c r="C770" i="4"/>
  <c r="B770" i="4"/>
  <c r="F769" i="4"/>
  <c r="E769" i="4"/>
  <c r="D769" i="4"/>
  <c r="C769" i="4"/>
  <c r="B769" i="4"/>
  <c r="F768" i="4"/>
  <c r="E768" i="4"/>
  <c r="D768" i="4"/>
  <c r="C768" i="4"/>
  <c r="B768" i="4"/>
  <c r="F767" i="4"/>
  <c r="E767" i="4"/>
  <c r="D767" i="4"/>
  <c r="C767" i="4"/>
  <c r="B767" i="4"/>
  <c r="F766" i="4"/>
  <c r="E766" i="4"/>
  <c r="D766" i="4"/>
  <c r="C766" i="4"/>
  <c r="B766" i="4"/>
  <c r="F765" i="4"/>
  <c r="E765" i="4"/>
  <c r="D765" i="4"/>
  <c r="C765" i="4"/>
  <c r="B765" i="4"/>
  <c r="F764" i="4"/>
  <c r="E764" i="4"/>
  <c r="D764" i="4"/>
  <c r="C764" i="4"/>
  <c r="B764" i="4"/>
  <c r="F763" i="4"/>
  <c r="E763" i="4"/>
  <c r="D763" i="4"/>
  <c r="C763" i="4"/>
  <c r="B763" i="4"/>
  <c r="F762" i="4"/>
  <c r="E762" i="4"/>
  <c r="D762" i="4"/>
  <c r="C762" i="4"/>
  <c r="B762" i="4"/>
  <c r="F761" i="4"/>
  <c r="E761" i="4"/>
  <c r="D761" i="4"/>
  <c r="C761" i="4"/>
  <c r="B761" i="4"/>
  <c r="F760" i="4"/>
  <c r="E760" i="4"/>
  <c r="D760" i="4"/>
  <c r="C760" i="4"/>
  <c r="B760" i="4"/>
  <c r="F758" i="4"/>
  <c r="E758" i="4"/>
  <c r="D758" i="4"/>
  <c r="C758" i="4"/>
  <c r="B758" i="4"/>
  <c r="F757" i="4"/>
  <c r="E757" i="4"/>
  <c r="D757" i="4"/>
  <c r="C757" i="4"/>
  <c r="B757" i="4"/>
  <c r="F756" i="4"/>
  <c r="E756" i="4"/>
  <c r="D756" i="4"/>
  <c r="C756" i="4"/>
  <c r="B756" i="4"/>
  <c r="F755" i="4"/>
  <c r="E755" i="4"/>
  <c r="D755" i="4"/>
  <c r="C755" i="4"/>
  <c r="B755" i="4"/>
  <c r="F754" i="4"/>
  <c r="E754" i="4"/>
  <c r="D754" i="4"/>
  <c r="C754" i="4"/>
  <c r="B754" i="4"/>
  <c r="F753" i="4"/>
  <c r="E753" i="4"/>
  <c r="D753" i="4"/>
  <c r="C753" i="4"/>
  <c r="B753" i="4"/>
  <c r="F752" i="4"/>
  <c r="E752" i="4"/>
  <c r="D752" i="4"/>
  <c r="C752" i="4"/>
  <c r="B752" i="4"/>
  <c r="F751" i="4"/>
  <c r="E751" i="4"/>
  <c r="D751" i="4"/>
  <c r="C751" i="4"/>
  <c r="B751" i="4"/>
  <c r="F750" i="4"/>
  <c r="E750" i="4"/>
  <c r="D750" i="4"/>
  <c r="C750" i="4"/>
  <c r="B750" i="4"/>
  <c r="F749" i="4"/>
  <c r="E749" i="4"/>
  <c r="D749" i="4"/>
  <c r="C749" i="4"/>
  <c r="B749" i="4"/>
  <c r="F748" i="4"/>
  <c r="E748" i="4"/>
  <c r="D748" i="4"/>
  <c r="C748" i="4"/>
  <c r="B748" i="4"/>
  <c r="F747" i="4"/>
  <c r="E747" i="4"/>
  <c r="D747" i="4"/>
  <c r="C747" i="4"/>
  <c r="B747" i="4"/>
  <c r="F746" i="4"/>
  <c r="E746" i="4"/>
  <c r="D746" i="4"/>
  <c r="C746" i="4"/>
  <c r="B746" i="4"/>
  <c r="F745" i="4"/>
  <c r="E745" i="4"/>
  <c r="D745" i="4"/>
  <c r="C745" i="4"/>
  <c r="B745" i="4"/>
  <c r="F744" i="4"/>
  <c r="E744" i="4"/>
  <c r="D744" i="4"/>
  <c r="C744" i="4"/>
  <c r="B744" i="4"/>
  <c r="F743" i="4"/>
  <c r="E743" i="4"/>
  <c r="D743" i="4"/>
  <c r="C743" i="4"/>
  <c r="B743" i="4"/>
  <c r="F742" i="4"/>
  <c r="E742" i="4"/>
  <c r="D742" i="4"/>
  <c r="C742" i="4"/>
  <c r="B742" i="4"/>
  <c r="F741" i="4"/>
  <c r="E741" i="4"/>
  <c r="D741" i="4"/>
  <c r="C741" i="4"/>
  <c r="B741" i="4"/>
  <c r="F740" i="4"/>
  <c r="E740" i="4"/>
  <c r="D740" i="4"/>
  <c r="C740" i="4"/>
  <c r="B740" i="4"/>
  <c r="F739" i="4"/>
  <c r="E739" i="4"/>
  <c r="D739" i="4"/>
  <c r="C739" i="4"/>
  <c r="B739" i="4"/>
  <c r="F738" i="4"/>
  <c r="E738" i="4"/>
  <c r="D738" i="4"/>
  <c r="C738" i="4"/>
  <c r="B738" i="4"/>
  <c r="F737" i="4"/>
  <c r="E737" i="4"/>
  <c r="D737" i="4"/>
  <c r="C737" i="4"/>
  <c r="B737" i="4"/>
  <c r="F736" i="4"/>
  <c r="E736" i="4"/>
  <c r="D736" i="4"/>
  <c r="C736" i="4"/>
  <c r="B736" i="4"/>
  <c r="F735" i="4"/>
  <c r="E735" i="4"/>
  <c r="D735" i="4"/>
  <c r="C735" i="4"/>
  <c r="B735" i="4"/>
  <c r="F734" i="4"/>
  <c r="E734" i="4"/>
  <c r="D734" i="4"/>
  <c r="C734" i="4"/>
  <c r="B734" i="4"/>
  <c r="F733" i="4"/>
  <c r="E733" i="4"/>
  <c r="D733" i="4"/>
  <c r="C733" i="4"/>
  <c r="B733" i="4"/>
  <c r="F732" i="4"/>
  <c r="E732" i="4"/>
  <c r="D732" i="4"/>
  <c r="C732" i="4"/>
  <c r="B732" i="4"/>
  <c r="F731" i="4"/>
  <c r="E731" i="4"/>
  <c r="D731" i="4"/>
  <c r="C731" i="4"/>
  <c r="B731" i="4"/>
  <c r="F730" i="4"/>
  <c r="E730" i="4"/>
  <c r="D730" i="4"/>
  <c r="C730" i="4"/>
  <c r="B730" i="4"/>
  <c r="F729" i="4"/>
  <c r="E729" i="4"/>
  <c r="D729" i="4"/>
  <c r="C729" i="4"/>
  <c r="B729" i="4"/>
  <c r="F727" i="4"/>
  <c r="E727" i="4"/>
  <c r="D727" i="4"/>
  <c r="C727" i="4"/>
  <c r="B727" i="4"/>
  <c r="F726" i="4"/>
  <c r="E726" i="4"/>
  <c r="D726" i="4"/>
  <c r="C726" i="4"/>
  <c r="B726" i="4"/>
  <c r="F725" i="4"/>
  <c r="E725" i="4"/>
  <c r="D725" i="4"/>
  <c r="C725" i="4"/>
  <c r="B725" i="4"/>
  <c r="F724" i="4"/>
  <c r="E724" i="4"/>
  <c r="D724" i="4"/>
  <c r="C724" i="4"/>
  <c r="B724" i="4"/>
  <c r="F723" i="4"/>
  <c r="E723" i="4"/>
  <c r="D723" i="4"/>
  <c r="C723" i="4"/>
  <c r="B723" i="4"/>
  <c r="F722" i="4"/>
  <c r="E722" i="4"/>
  <c r="D722" i="4"/>
  <c r="C722" i="4"/>
  <c r="B722" i="4"/>
  <c r="F721" i="4"/>
  <c r="E721" i="4"/>
  <c r="D721" i="4"/>
  <c r="C721" i="4"/>
  <c r="B721" i="4"/>
  <c r="F720" i="4"/>
  <c r="E720" i="4"/>
  <c r="D720" i="4"/>
  <c r="C720" i="4"/>
  <c r="B720" i="4"/>
  <c r="F719" i="4"/>
  <c r="E719" i="4"/>
  <c r="D719" i="4"/>
  <c r="C719" i="4"/>
  <c r="B719" i="4"/>
  <c r="F718" i="4"/>
  <c r="E718" i="4"/>
  <c r="D718" i="4"/>
  <c r="C718" i="4"/>
  <c r="B718" i="4"/>
  <c r="F717" i="4"/>
  <c r="E717" i="4"/>
  <c r="D717" i="4"/>
  <c r="C717" i="4"/>
  <c r="B717" i="4"/>
  <c r="F716" i="4"/>
  <c r="E716" i="4"/>
  <c r="D716" i="4"/>
  <c r="C716" i="4"/>
  <c r="B716" i="4"/>
  <c r="F715" i="4"/>
  <c r="E715" i="4"/>
  <c r="D715" i="4"/>
  <c r="C715" i="4"/>
  <c r="B715" i="4"/>
  <c r="F714" i="4"/>
  <c r="E714" i="4"/>
  <c r="D714" i="4"/>
  <c r="C714" i="4"/>
  <c r="B714" i="4"/>
  <c r="F713" i="4"/>
  <c r="E713" i="4"/>
  <c r="D713" i="4"/>
  <c r="C713" i="4"/>
  <c r="B713" i="4"/>
  <c r="F712" i="4"/>
  <c r="E712" i="4"/>
  <c r="D712" i="4"/>
  <c r="C712" i="4"/>
  <c r="B712" i="4"/>
  <c r="F711" i="4"/>
  <c r="E711" i="4"/>
  <c r="D711" i="4"/>
  <c r="C711" i="4"/>
  <c r="B711" i="4"/>
  <c r="F710" i="4"/>
  <c r="E710" i="4"/>
  <c r="D710" i="4"/>
  <c r="C710" i="4"/>
  <c r="B710" i="4"/>
  <c r="F709" i="4"/>
  <c r="E709" i="4"/>
  <c r="D709" i="4"/>
  <c r="C709" i="4"/>
  <c r="B709" i="4"/>
  <c r="F708" i="4"/>
  <c r="E708" i="4"/>
  <c r="D708" i="4"/>
  <c r="C708" i="4"/>
  <c r="B708" i="4"/>
  <c r="F707" i="4"/>
  <c r="E707" i="4"/>
  <c r="D707" i="4"/>
  <c r="C707" i="4"/>
  <c r="B707" i="4"/>
  <c r="F706" i="4"/>
  <c r="E706" i="4"/>
  <c r="D706" i="4"/>
  <c r="C706" i="4"/>
  <c r="B706" i="4"/>
  <c r="F705" i="4"/>
  <c r="E705" i="4"/>
  <c r="D705" i="4"/>
  <c r="C705" i="4"/>
  <c r="B705" i="4"/>
  <c r="F704" i="4"/>
  <c r="E704" i="4"/>
  <c r="D704" i="4"/>
  <c r="C704" i="4"/>
  <c r="B704" i="4"/>
  <c r="F703" i="4"/>
  <c r="E703" i="4"/>
  <c r="D703" i="4"/>
  <c r="C703" i="4"/>
  <c r="B703" i="4"/>
  <c r="F702" i="4"/>
  <c r="E702" i="4"/>
  <c r="D702" i="4"/>
  <c r="C702" i="4"/>
  <c r="B702" i="4"/>
  <c r="F701" i="4"/>
  <c r="E701" i="4"/>
  <c r="D701" i="4"/>
  <c r="C701" i="4"/>
  <c r="B701" i="4"/>
  <c r="F700" i="4"/>
  <c r="E700" i="4"/>
  <c r="D700" i="4"/>
  <c r="C700" i="4"/>
  <c r="B700" i="4"/>
  <c r="F699" i="4"/>
  <c r="E699" i="4"/>
  <c r="D699" i="4"/>
  <c r="C699" i="4"/>
  <c r="B699" i="4"/>
  <c r="F698" i="4"/>
  <c r="E698" i="4"/>
  <c r="D698" i="4"/>
  <c r="C698" i="4"/>
  <c r="B698" i="4"/>
  <c r="F696" i="4"/>
  <c r="E696" i="4"/>
  <c r="D696" i="4"/>
  <c r="C696" i="4"/>
  <c r="B696" i="4"/>
  <c r="F695" i="4"/>
  <c r="E695" i="4"/>
  <c r="D695" i="4"/>
  <c r="C695" i="4"/>
  <c r="B695" i="4"/>
  <c r="F694" i="4"/>
  <c r="E694" i="4"/>
  <c r="D694" i="4"/>
  <c r="C694" i="4"/>
  <c r="B694" i="4"/>
  <c r="F693" i="4"/>
  <c r="E693" i="4"/>
  <c r="D693" i="4"/>
  <c r="C693" i="4"/>
  <c r="B693" i="4"/>
  <c r="F692" i="4"/>
  <c r="E692" i="4"/>
  <c r="D692" i="4"/>
  <c r="C692" i="4"/>
  <c r="B692" i="4"/>
  <c r="F691" i="4"/>
  <c r="E691" i="4"/>
  <c r="D691" i="4"/>
  <c r="C691" i="4"/>
  <c r="B691" i="4"/>
  <c r="F690" i="4"/>
  <c r="E690" i="4"/>
  <c r="D690" i="4"/>
  <c r="C690" i="4"/>
  <c r="B690" i="4"/>
  <c r="F689" i="4"/>
  <c r="E689" i="4"/>
  <c r="D689" i="4"/>
  <c r="C689" i="4"/>
  <c r="B689" i="4"/>
  <c r="F688" i="4"/>
  <c r="E688" i="4"/>
  <c r="D688" i="4"/>
  <c r="C688" i="4"/>
  <c r="B688" i="4"/>
  <c r="F687" i="4"/>
  <c r="E687" i="4"/>
  <c r="D687" i="4"/>
  <c r="C687" i="4"/>
  <c r="B687" i="4"/>
  <c r="F686" i="4"/>
  <c r="E686" i="4"/>
  <c r="D686" i="4"/>
  <c r="C686" i="4"/>
  <c r="B686" i="4"/>
  <c r="F685" i="4"/>
  <c r="E685" i="4"/>
  <c r="D685" i="4"/>
  <c r="C685" i="4"/>
  <c r="B685" i="4"/>
  <c r="F684" i="4"/>
  <c r="E684" i="4"/>
  <c r="D684" i="4"/>
  <c r="C684" i="4"/>
  <c r="B684" i="4"/>
  <c r="F683" i="4"/>
  <c r="E683" i="4"/>
  <c r="D683" i="4"/>
  <c r="C683" i="4"/>
  <c r="B683" i="4"/>
  <c r="F682" i="4"/>
  <c r="E682" i="4"/>
  <c r="D682" i="4"/>
  <c r="C682" i="4"/>
  <c r="B682" i="4"/>
  <c r="F681" i="4"/>
  <c r="E681" i="4"/>
  <c r="D681" i="4"/>
  <c r="C681" i="4"/>
  <c r="B681" i="4"/>
  <c r="F680" i="4"/>
  <c r="E680" i="4"/>
  <c r="D680" i="4"/>
  <c r="C680" i="4"/>
  <c r="B680" i="4"/>
  <c r="F679" i="4"/>
  <c r="E679" i="4"/>
  <c r="D679" i="4"/>
  <c r="C679" i="4"/>
  <c r="B679" i="4"/>
  <c r="F678" i="4"/>
  <c r="E678" i="4"/>
  <c r="D678" i="4"/>
  <c r="C678" i="4"/>
  <c r="B678" i="4"/>
  <c r="F677" i="4"/>
  <c r="E677" i="4"/>
  <c r="D677" i="4"/>
  <c r="C677" i="4"/>
  <c r="B677" i="4"/>
  <c r="F676" i="4"/>
  <c r="E676" i="4"/>
  <c r="D676" i="4"/>
  <c r="C676" i="4"/>
  <c r="B676" i="4"/>
  <c r="F675" i="4"/>
  <c r="E675" i="4"/>
  <c r="D675" i="4"/>
  <c r="C675" i="4"/>
  <c r="B675" i="4"/>
  <c r="F674" i="4"/>
  <c r="E674" i="4"/>
  <c r="D674" i="4"/>
  <c r="C674" i="4"/>
  <c r="B674" i="4"/>
  <c r="F673" i="4"/>
  <c r="E673" i="4"/>
  <c r="D673" i="4"/>
  <c r="C673" i="4"/>
  <c r="B673" i="4"/>
  <c r="F672" i="4"/>
  <c r="E672" i="4"/>
  <c r="D672" i="4"/>
  <c r="C672" i="4"/>
  <c r="B672" i="4"/>
  <c r="F671" i="4"/>
  <c r="E671" i="4"/>
  <c r="D671" i="4"/>
  <c r="C671" i="4"/>
  <c r="B671" i="4"/>
  <c r="F670" i="4"/>
  <c r="E670" i="4"/>
  <c r="D670" i="4"/>
  <c r="C670" i="4"/>
  <c r="B670" i="4"/>
  <c r="F669" i="4"/>
  <c r="E669" i="4"/>
  <c r="D669" i="4"/>
  <c r="C669" i="4"/>
  <c r="B669" i="4"/>
  <c r="F668" i="4"/>
  <c r="E668" i="4"/>
  <c r="D668" i="4"/>
  <c r="C668" i="4"/>
  <c r="B668" i="4"/>
  <c r="F667" i="4"/>
  <c r="E667" i="4"/>
  <c r="D667" i="4"/>
  <c r="C667" i="4"/>
  <c r="B667" i="4"/>
  <c r="F665" i="4"/>
  <c r="E665" i="4"/>
  <c r="D665" i="4"/>
  <c r="C665" i="4"/>
  <c r="B665" i="4"/>
  <c r="F664" i="4"/>
  <c r="E664" i="4"/>
  <c r="D664" i="4"/>
  <c r="C664" i="4"/>
  <c r="B664" i="4"/>
  <c r="F663" i="4"/>
  <c r="E663" i="4"/>
  <c r="D663" i="4"/>
  <c r="C663" i="4"/>
  <c r="B663" i="4"/>
  <c r="F662" i="4"/>
  <c r="E662" i="4"/>
  <c r="D662" i="4"/>
  <c r="C662" i="4"/>
  <c r="B662" i="4"/>
  <c r="F661" i="4"/>
  <c r="E661" i="4"/>
  <c r="D661" i="4"/>
  <c r="C661" i="4"/>
  <c r="B661" i="4"/>
  <c r="F660" i="4"/>
  <c r="E660" i="4"/>
  <c r="D660" i="4"/>
  <c r="C660" i="4"/>
  <c r="B660" i="4"/>
  <c r="F659" i="4"/>
  <c r="E659" i="4"/>
  <c r="D659" i="4"/>
  <c r="C659" i="4"/>
  <c r="B659" i="4"/>
  <c r="F658" i="4"/>
  <c r="E658" i="4"/>
  <c r="D658" i="4"/>
  <c r="C658" i="4"/>
  <c r="B658" i="4"/>
  <c r="F657" i="4"/>
  <c r="E657" i="4"/>
  <c r="D657" i="4"/>
  <c r="C657" i="4"/>
  <c r="B657" i="4"/>
  <c r="F656" i="4"/>
  <c r="E656" i="4"/>
  <c r="D656" i="4"/>
  <c r="C656" i="4"/>
  <c r="B656" i="4"/>
  <c r="F655" i="4"/>
  <c r="E655" i="4"/>
  <c r="D655" i="4"/>
  <c r="C655" i="4"/>
  <c r="B655" i="4"/>
  <c r="F654" i="4"/>
  <c r="E654" i="4"/>
  <c r="D654" i="4"/>
  <c r="C654" i="4"/>
  <c r="B654" i="4"/>
  <c r="F653" i="4"/>
  <c r="E653" i="4"/>
  <c r="D653" i="4"/>
  <c r="C653" i="4"/>
  <c r="B653" i="4"/>
  <c r="F652" i="4"/>
  <c r="E652" i="4"/>
  <c r="D652" i="4"/>
  <c r="C652" i="4"/>
  <c r="B652" i="4"/>
  <c r="F651" i="4"/>
  <c r="E651" i="4"/>
  <c r="D651" i="4"/>
  <c r="C651" i="4"/>
  <c r="B651" i="4"/>
  <c r="F650" i="4"/>
  <c r="E650" i="4"/>
  <c r="D650" i="4"/>
  <c r="C650" i="4"/>
  <c r="B650" i="4"/>
  <c r="F649" i="4"/>
  <c r="E649" i="4"/>
  <c r="D649" i="4"/>
  <c r="C649" i="4"/>
  <c r="B649" i="4"/>
  <c r="F648" i="4"/>
  <c r="E648" i="4"/>
  <c r="D648" i="4"/>
  <c r="C648" i="4"/>
  <c r="B648" i="4"/>
  <c r="F647" i="4"/>
  <c r="E647" i="4"/>
  <c r="D647" i="4"/>
  <c r="C647" i="4"/>
  <c r="B647" i="4"/>
  <c r="F646" i="4"/>
  <c r="E646" i="4"/>
  <c r="D646" i="4"/>
  <c r="C646" i="4"/>
  <c r="B646" i="4"/>
  <c r="F645" i="4"/>
  <c r="E645" i="4"/>
  <c r="D645" i="4"/>
  <c r="C645" i="4"/>
  <c r="B645" i="4"/>
  <c r="F644" i="4"/>
  <c r="E644" i="4"/>
  <c r="D644" i="4"/>
  <c r="C644" i="4"/>
  <c r="B644" i="4"/>
  <c r="F643" i="4"/>
  <c r="E643" i="4"/>
  <c r="D643" i="4"/>
  <c r="C643" i="4"/>
  <c r="B643" i="4"/>
  <c r="F642" i="4"/>
  <c r="E642" i="4"/>
  <c r="D642" i="4"/>
  <c r="C642" i="4"/>
  <c r="B642" i="4"/>
  <c r="F641" i="4"/>
  <c r="E641" i="4"/>
  <c r="D641" i="4"/>
  <c r="C641" i="4"/>
  <c r="B641" i="4"/>
  <c r="F640" i="4"/>
  <c r="E640" i="4"/>
  <c r="D640" i="4"/>
  <c r="C640" i="4"/>
  <c r="B640" i="4"/>
  <c r="F639" i="4"/>
  <c r="E639" i="4"/>
  <c r="D639" i="4"/>
  <c r="C639" i="4"/>
  <c r="B639" i="4"/>
  <c r="F638" i="4"/>
  <c r="E638" i="4"/>
  <c r="D638" i="4"/>
  <c r="C638" i="4"/>
  <c r="B638" i="4"/>
  <c r="F637" i="4"/>
  <c r="E637" i="4"/>
  <c r="D637" i="4"/>
  <c r="C637" i="4"/>
  <c r="B637" i="4"/>
  <c r="F636" i="4"/>
  <c r="E636" i="4"/>
  <c r="D636" i="4"/>
  <c r="C636" i="4"/>
  <c r="B636" i="4"/>
  <c r="F634" i="4"/>
  <c r="E634" i="4"/>
  <c r="D634" i="4"/>
  <c r="C634" i="4"/>
  <c r="B634" i="4"/>
  <c r="F633" i="4"/>
  <c r="E633" i="4"/>
  <c r="D633" i="4"/>
  <c r="C633" i="4"/>
  <c r="B633" i="4"/>
  <c r="F632" i="4"/>
  <c r="E632" i="4"/>
  <c r="D632" i="4"/>
  <c r="C632" i="4"/>
  <c r="B632" i="4"/>
  <c r="F631" i="4"/>
  <c r="E631" i="4"/>
  <c r="D631" i="4"/>
  <c r="C631" i="4"/>
  <c r="B631" i="4"/>
  <c r="F630" i="4"/>
  <c r="E630" i="4"/>
  <c r="D630" i="4"/>
  <c r="C630" i="4"/>
  <c r="B630" i="4"/>
  <c r="F629" i="4"/>
  <c r="E629" i="4"/>
  <c r="D629" i="4"/>
  <c r="C629" i="4"/>
  <c r="B629" i="4"/>
  <c r="F628" i="4"/>
  <c r="E628" i="4"/>
  <c r="D628" i="4"/>
  <c r="C628" i="4"/>
  <c r="B628" i="4"/>
  <c r="F627" i="4"/>
  <c r="E627" i="4"/>
  <c r="D627" i="4"/>
  <c r="C627" i="4"/>
  <c r="B627" i="4"/>
  <c r="F626" i="4"/>
  <c r="E626" i="4"/>
  <c r="D626" i="4"/>
  <c r="C626" i="4"/>
  <c r="B626" i="4"/>
  <c r="F625" i="4"/>
  <c r="E625" i="4"/>
  <c r="D625" i="4"/>
  <c r="C625" i="4"/>
  <c r="B625" i="4"/>
  <c r="F624" i="4"/>
  <c r="E624" i="4"/>
  <c r="D624" i="4"/>
  <c r="C624" i="4"/>
  <c r="B624" i="4"/>
  <c r="F623" i="4"/>
  <c r="E623" i="4"/>
  <c r="D623" i="4"/>
  <c r="C623" i="4"/>
  <c r="B623" i="4"/>
  <c r="F622" i="4"/>
  <c r="E622" i="4"/>
  <c r="D622" i="4"/>
  <c r="C622" i="4"/>
  <c r="B622" i="4"/>
  <c r="F621" i="4"/>
  <c r="E621" i="4"/>
  <c r="D621" i="4"/>
  <c r="C621" i="4"/>
  <c r="B621" i="4"/>
  <c r="F620" i="4"/>
  <c r="E620" i="4"/>
  <c r="D620" i="4"/>
  <c r="C620" i="4"/>
  <c r="B620" i="4"/>
  <c r="F619" i="4"/>
  <c r="E619" i="4"/>
  <c r="D619" i="4"/>
  <c r="C619" i="4"/>
  <c r="B619" i="4"/>
  <c r="F618" i="4"/>
  <c r="E618" i="4"/>
  <c r="D618" i="4"/>
  <c r="C618" i="4"/>
  <c r="B618" i="4"/>
  <c r="F617" i="4"/>
  <c r="E617" i="4"/>
  <c r="D617" i="4"/>
  <c r="C617" i="4"/>
  <c r="B617" i="4"/>
  <c r="F616" i="4"/>
  <c r="E616" i="4"/>
  <c r="D616" i="4"/>
  <c r="C616" i="4"/>
  <c r="B616" i="4"/>
  <c r="F615" i="4"/>
  <c r="E615" i="4"/>
  <c r="D615" i="4"/>
  <c r="C615" i="4"/>
  <c r="B615" i="4"/>
  <c r="F614" i="4"/>
  <c r="E614" i="4"/>
  <c r="D614" i="4"/>
  <c r="C614" i="4"/>
  <c r="B614" i="4"/>
  <c r="F613" i="4"/>
  <c r="E613" i="4"/>
  <c r="D613" i="4"/>
  <c r="C613" i="4"/>
  <c r="B613" i="4"/>
  <c r="F612" i="4"/>
  <c r="E612" i="4"/>
  <c r="D612" i="4"/>
  <c r="C612" i="4"/>
  <c r="B612" i="4"/>
  <c r="F611" i="4"/>
  <c r="E611" i="4"/>
  <c r="D611" i="4"/>
  <c r="C611" i="4"/>
  <c r="B611" i="4"/>
  <c r="F610" i="4"/>
  <c r="E610" i="4"/>
  <c r="D610" i="4"/>
  <c r="C610" i="4"/>
  <c r="B610" i="4"/>
  <c r="F609" i="4"/>
  <c r="E609" i="4"/>
  <c r="D609" i="4"/>
  <c r="C609" i="4"/>
  <c r="B609" i="4"/>
  <c r="F608" i="4"/>
  <c r="E608" i="4"/>
  <c r="D608" i="4"/>
  <c r="C608" i="4"/>
  <c r="B608" i="4"/>
  <c r="F607" i="4"/>
  <c r="E607" i="4"/>
  <c r="D607" i="4"/>
  <c r="C607" i="4"/>
  <c r="B607" i="4"/>
  <c r="F606" i="4"/>
  <c r="E606" i="4"/>
  <c r="D606" i="4"/>
  <c r="C606" i="4"/>
  <c r="B606" i="4"/>
  <c r="F605" i="4"/>
  <c r="E605" i="4"/>
  <c r="D605" i="4"/>
  <c r="C605" i="4"/>
  <c r="B605" i="4"/>
  <c r="F603" i="4"/>
  <c r="E603" i="4"/>
  <c r="D603" i="4"/>
  <c r="C603" i="4"/>
  <c r="B603" i="4"/>
  <c r="F602" i="4"/>
  <c r="E602" i="4"/>
  <c r="D602" i="4"/>
  <c r="C602" i="4"/>
  <c r="B602" i="4"/>
  <c r="F601" i="4"/>
  <c r="E601" i="4"/>
  <c r="D601" i="4"/>
  <c r="C601" i="4"/>
  <c r="B601" i="4"/>
  <c r="F600" i="4"/>
  <c r="E600" i="4"/>
  <c r="D600" i="4"/>
  <c r="C600" i="4"/>
  <c r="B600" i="4"/>
  <c r="F599" i="4"/>
  <c r="E599" i="4"/>
  <c r="D599" i="4"/>
  <c r="C599" i="4"/>
  <c r="B599" i="4"/>
  <c r="F598" i="4"/>
  <c r="E598" i="4"/>
  <c r="D598" i="4"/>
  <c r="C598" i="4"/>
  <c r="B598" i="4"/>
  <c r="F597" i="4"/>
  <c r="E597" i="4"/>
  <c r="D597" i="4"/>
  <c r="C597" i="4"/>
  <c r="B597" i="4"/>
  <c r="F596" i="4"/>
  <c r="E596" i="4"/>
  <c r="D596" i="4"/>
  <c r="C596" i="4"/>
  <c r="B596" i="4"/>
  <c r="F595" i="4"/>
  <c r="E595" i="4"/>
  <c r="D595" i="4"/>
  <c r="C595" i="4"/>
  <c r="B595" i="4"/>
  <c r="F594" i="4"/>
  <c r="E594" i="4"/>
  <c r="D594" i="4"/>
  <c r="C594" i="4"/>
  <c r="B594" i="4"/>
  <c r="F593" i="4"/>
  <c r="E593" i="4"/>
  <c r="D593" i="4"/>
  <c r="C593" i="4"/>
  <c r="B593" i="4"/>
  <c r="F592" i="4"/>
  <c r="E592" i="4"/>
  <c r="D592" i="4"/>
  <c r="C592" i="4"/>
  <c r="B592" i="4"/>
  <c r="F591" i="4"/>
  <c r="E591" i="4"/>
  <c r="D591" i="4"/>
  <c r="C591" i="4"/>
  <c r="B591" i="4"/>
  <c r="F590" i="4"/>
  <c r="E590" i="4"/>
  <c r="D590" i="4"/>
  <c r="C590" i="4"/>
  <c r="B590" i="4"/>
  <c r="F589" i="4"/>
  <c r="E589" i="4"/>
  <c r="D589" i="4"/>
  <c r="C589" i="4"/>
  <c r="B589" i="4"/>
  <c r="F588" i="4"/>
  <c r="E588" i="4"/>
  <c r="D588" i="4"/>
  <c r="C588" i="4"/>
  <c r="B588" i="4"/>
  <c r="F587" i="4"/>
  <c r="E587" i="4"/>
  <c r="D587" i="4"/>
  <c r="C587" i="4"/>
  <c r="B587" i="4"/>
  <c r="F586" i="4"/>
  <c r="E586" i="4"/>
  <c r="D586" i="4"/>
  <c r="C586" i="4"/>
  <c r="B586" i="4"/>
  <c r="F585" i="4"/>
  <c r="E585" i="4"/>
  <c r="D585" i="4"/>
  <c r="C585" i="4"/>
  <c r="B585" i="4"/>
  <c r="F584" i="4"/>
  <c r="E584" i="4"/>
  <c r="D584" i="4"/>
  <c r="C584" i="4"/>
  <c r="B584" i="4"/>
  <c r="F583" i="4"/>
  <c r="E583" i="4"/>
  <c r="D583" i="4"/>
  <c r="C583" i="4"/>
  <c r="B583" i="4"/>
  <c r="F582" i="4"/>
  <c r="E582" i="4"/>
  <c r="D582" i="4"/>
  <c r="C582" i="4"/>
  <c r="B582" i="4"/>
  <c r="F581" i="4"/>
  <c r="E581" i="4"/>
  <c r="D581" i="4"/>
  <c r="C581" i="4"/>
  <c r="B581" i="4"/>
  <c r="F580" i="4"/>
  <c r="E580" i="4"/>
  <c r="D580" i="4"/>
  <c r="C580" i="4"/>
  <c r="B580" i="4"/>
  <c r="F579" i="4"/>
  <c r="E579" i="4"/>
  <c r="D579" i="4"/>
  <c r="C579" i="4"/>
  <c r="B579" i="4"/>
  <c r="F578" i="4"/>
  <c r="E578" i="4"/>
  <c r="D578" i="4"/>
  <c r="C578" i="4"/>
  <c r="B578" i="4"/>
  <c r="F577" i="4"/>
  <c r="E577" i="4"/>
  <c r="D577" i="4"/>
  <c r="C577" i="4"/>
  <c r="B577" i="4"/>
  <c r="F576" i="4"/>
  <c r="E576" i="4"/>
  <c r="D576" i="4"/>
  <c r="C576" i="4"/>
  <c r="B576" i="4"/>
  <c r="F575" i="4"/>
  <c r="E575" i="4"/>
  <c r="D575" i="4"/>
  <c r="C575" i="4"/>
  <c r="B575" i="4"/>
  <c r="F574" i="4"/>
  <c r="E574" i="4"/>
  <c r="D574" i="4"/>
  <c r="C574" i="4"/>
  <c r="B574" i="4"/>
  <c r="F572" i="4"/>
  <c r="E572" i="4"/>
  <c r="D572" i="4"/>
  <c r="C572" i="4"/>
  <c r="B572" i="4"/>
  <c r="F571" i="4"/>
  <c r="E571" i="4"/>
  <c r="D571" i="4"/>
  <c r="C571" i="4"/>
  <c r="B571" i="4"/>
  <c r="F570" i="4"/>
  <c r="E570" i="4"/>
  <c r="D570" i="4"/>
  <c r="C570" i="4"/>
  <c r="B570" i="4"/>
  <c r="F569" i="4"/>
  <c r="E569" i="4"/>
  <c r="D569" i="4"/>
  <c r="C569" i="4"/>
  <c r="B569" i="4"/>
  <c r="F568" i="4"/>
  <c r="E568" i="4"/>
  <c r="D568" i="4"/>
  <c r="C568" i="4"/>
  <c r="B568" i="4"/>
  <c r="F567" i="4"/>
  <c r="E567" i="4"/>
  <c r="D567" i="4"/>
  <c r="C567" i="4"/>
  <c r="B567" i="4"/>
  <c r="F566" i="4"/>
  <c r="E566" i="4"/>
  <c r="D566" i="4"/>
  <c r="C566" i="4"/>
  <c r="B566" i="4"/>
  <c r="F565" i="4"/>
  <c r="E565" i="4"/>
  <c r="D565" i="4"/>
  <c r="C565" i="4"/>
  <c r="B565" i="4"/>
  <c r="F564" i="4"/>
  <c r="E564" i="4"/>
  <c r="D564" i="4"/>
  <c r="C564" i="4"/>
  <c r="B564" i="4"/>
  <c r="F563" i="4"/>
  <c r="E563" i="4"/>
  <c r="D563" i="4"/>
  <c r="C563" i="4"/>
  <c r="B563" i="4"/>
  <c r="F562" i="4"/>
  <c r="E562" i="4"/>
  <c r="D562" i="4"/>
  <c r="C562" i="4"/>
  <c r="B562" i="4"/>
  <c r="F561" i="4"/>
  <c r="E561" i="4"/>
  <c r="D561" i="4"/>
  <c r="C561" i="4"/>
  <c r="B561" i="4"/>
  <c r="F560" i="4"/>
  <c r="E560" i="4"/>
  <c r="D560" i="4"/>
  <c r="C560" i="4"/>
  <c r="B560" i="4"/>
  <c r="F559" i="4"/>
  <c r="E559" i="4"/>
  <c r="D559" i="4"/>
  <c r="C559" i="4"/>
  <c r="B559" i="4"/>
  <c r="F558" i="4"/>
  <c r="E558" i="4"/>
  <c r="D558" i="4"/>
  <c r="C558" i="4"/>
  <c r="B558" i="4"/>
  <c r="F557" i="4"/>
  <c r="E557" i="4"/>
  <c r="D557" i="4"/>
  <c r="C557" i="4"/>
  <c r="B557" i="4"/>
  <c r="F556" i="4"/>
  <c r="E556" i="4"/>
  <c r="D556" i="4"/>
  <c r="C556" i="4"/>
  <c r="B556" i="4"/>
  <c r="F555" i="4"/>
  <c r="E555" i="4"/>
  <c r="D555" i="4"/>
  <c r="C555" i="4"/>
  <c r="B555" i="4"/>
  <c r="F554" i="4"/>
  <c r="E554" i="4"/>
  <c r="D554" i="4"/>
  <c r="C554" i="4"/>
  <c r="B554" i="4"/>
  <c r="F553" i="4"/>
  <c r="E553" i="4"/>
  <c r="D553" i="4"/>
  <c r="C553" i="4"/>
  <c r="B553" i="4"/>
  <c r="F552" i="4"/>
  <c r="E552" i="4"/>
  <c r="D552" i="4"/>
  <c r="C552" i="4"/>
  <c r="B552" i="4"/>
  <c r="F551" i="4"/>
  <c r="E551" i="4"/>
  <c r="D551" i="4"/>
  <c r="C551" i="4"/>
  <c r="B551" i="4"/>
  <c r="F550" i="4"/>
  <c r="E550" i="4"/>
  <c r="D550" i="4"/>
  <c r="C550" i="4"/>
  <c r="B550" i="4"/>
  <c r="F549" i="4"/>
  <c r="E549" i="4"/>
  <c r="D549" i="4"/>
  <c r="C549" i="4"/>
  <c r="B549" i="4"/>
  <c r="F548" i="4"/>
  <c r="E548" i="4"/>
  <c r="D548" i="4"/>
  <c r="C548" i="4"/>
  <c r="B548" i="4"/>
  <c r="F547" i="4"/>
  <c r="E547" i="4"/>
  <c r="D547" i="4"/>
  <c r="C547" i="4"/>
  <c r="B547" i="4"/>
  <c r="F546" i="4"/>
  <c r="E546" i="4"/>
  <c r="D546" i="4"/>
  <c r="C546" i="4"/>
  <c r="B546" i="4"/>
  <c r="F545" i="4"/>
  <c r="E545" i="4"/>
  <c r="D545" i="4"/>
  <c r="C545" i="4"/>
  <c r="B545" i="4"/>
  <c r="F544" i="4"/>
  <c r="E544" i="4"/>
  <c r="D544" i="4"/>
  <c r="C544" i="4"/>
  <c r="B544" i="4"/>
  <c r="F543" i="4"/>
  <c r="E543" i="4"/>
  <c r="D543" i="4"/>
  <c r="C543" i="4"/>
  <c r="B543" i="4"/>
  <c r="F541" i="4"/>
  <c r="E541" i="4"/>
  <c r="D541" i="4"/>
  <c r="C541" i="4"/>
  <c r="B541" i="4"/>
  <c r="F540" i="4"/>
  <c r="E540" i="4"/>
  <c r="D540" i="4"/>
  <c r="C540" i="4"/>
  <c r="B540" i="4"/>
  <c r="F539" i="4"/>
  <c r="E539" i="4"/>
  <c r="D539" i="4"/>
  <c r="C539" i="4"/>
  <c r="B539" i="4"/>
  <c r="F538" i="4"/>
  <c r="E538" i="4"/>
  <c r="D538" i="4"/>
  <c r="C538" i="4"/>
  <c r="B538" i="4"/>
  <c r="F537" i="4"/>
  <c r="E537" i="4"/>
  <c r="D537" i="4"/>
  <c r="C537" i="4"/>
  <c r="B537" i="4"/>
  <c r="F536" i="4"/>
  <c r="E536" i="4"/>
  <c r="D536" i="4"/>
  <c r="C536" i="4"/>
  <c r="B536" i="4"/>
  <c r="F535" i="4"/>
  <c r="E535" i="4"/>
  <c r="D535" i="4"/>
  <c r="C535" i="4"/>
  <c r="B535" i="4"/>
  <c r="F534" i="4"/>
  <c r="E534" i="4"/>
  <c r="D534" i="4"/>
  <c r="C534" i="4"/>
  <c r="B534" i="4"/>
  <c r="F533" i="4"/>
  <c r="E533" i="4"/>
  <c r="D533" i="4"/>
  <c r="C533" i="4"/>
  <c r="B533" i="4"/>
  <c r="F532" i="4"/>
  <c r="E532" i="4"/>
  <c r="D532" i="4"/>
  <c r="C532" i="4"/>
  <c r="B532" i="4"/>
  <c r="F531" i="4"/>
  <c r="E531" i="4"/>
  <c r="D531" i="4"/>
  <c r="C531" i="4"/>
  <c r="B531" i="4"/>
  <c r="F530" i="4"/>
  <c r="E530" i="4"/>
  <c r="D530" i="4"/>
  <c r="C530" i="4"/>
  <c r="B530" i="4"/>
  <c r="F529" i="4"/>
  <c r="E529" i="4"/>
  <c r="D529" i="4"/>
  <c r="C529" i="4"/>
  <c r="B529" i="4"/>
  <c r="F528" i="4"/>
  <c r="E528" i="4"/>
  <c r="D528" i="4"/>
  <c r="C528" i="4"/>
  <c r="B528" i="4"/>
  <c r="F527" i="4"/>
  <c r="E527" i="4"/>
  <c r="D527" i="4"/>
  <c r="C527" i="4"/>
  <c r="B527" i="4"/>
  <c r="F526" i="4"/>
  <c r="E526" i="4"/>
  <c r="D526" i="4"/>
  <c r="C526" i="4"/>
  <c r="B526" i="4"/>
  <c r="F525" i="4"/>
  <c r="E525" i="4"/>
  <c r="D525" i="4"/>
  <c r="C525" i="4"/>
  <c r="B525" i="4"/>
  <c r="F524" i="4"/>
  <c r="E524" i="4"/>
  <c r="D524" i="4"/>
  <c r="C524" i="4"/>
  <c r="B524" i="4"/>
  <c r="F523" i="4"/>
  <c r="E523" i="4"/>
  <c r="D523" i="4"/>
  <c r="C523" i="4"/>
  <c r="B523" i="4"/>
  <c r="F522" i="4"/>
  <c r="E522" i="4"/>
  <c r="D522" i="4"/>
  <c r="C522" i="4"/>
  <c r="B522" i="4"/>
  <c r="F521" i="4"/>
  <c r="E521" i="4"/>
  <c r="D521" i="4"/>
  <c r="C521" i="4"/>
  <c r="B521" i="4"/>
  <c r="F520" i="4"/>
  <c r="E520" i="4"/>
  <c r="D520" i="4"/>
  <c r="C520" i="4"/>
  <c r="B520" i="4"/>
  <c r="F519" i="4"/>
  <c r="E519" i="4"/>
  <c r="D519" i="4"/>
  <c r="C519" i="4"/>
  <c r="B519" i="4"/>
  <c r="F518" i="4"/>
  <c r="E518" i="4"/>
  <c r="D518" i="4"/>
  <c r="C518" i="4"/>
  <c r="B518" i="4"/>
  <c r="F517" i="4"/>
  <c r="E517" i="4"/>
  <c r="D517" i="4"/>
  <c r="C517" i="4"/>
  <c r="B517" i="4"/>
  <c r="F516" i="4"/>
  <c r="E516" i="4"/>
  <c r="D516" i="4"/>
  <c r="C516" i="4"/>
  <c r="B516" i="4"/>
  <c r="F515" i="4"/>
  <c r="E515" i="4"/>
  <c r="D515" i="4"/>
  <c r="C515" i="4"/>
  <c r="B515" i="4"/>
  <c r="F514" i="4"/>
  <c r="E514" i="4"/>
  <c r="D514" i="4"/>
  <c r="C514" i="4"/>
  <c r="B514" i="4"/>
  <c r="F513" i="4"/>
  <c r="E513" i="4"/>
  <c r="D513" i="4"/>
  <c r="C513" i="4"/>
  <c r="B513" i="4"/>
  <c r="F512" i="4"/>
  <c r="E512" i="4"/>
  <c r="D512" i="4"/>
  <c r="C512" i="4"/>
  <c r="B512" i="4"/>
  <c r="F510" i="4"/>
  <c r="E510" i="4"/>
  <c r="D510" i="4"/>
  <c r="C510" i="4"/>
  <c r="B510" i="4"/>
  <c r="F509" i="4"/>
  <c r="E509" i="4"/>
  <c r="D509" i="4"/>
  <c r="C509" i="4"/>
  <c r="B509" i="4"/>
  <c r="F508" i="4"/>
  <c r="E508" i="4"/>
  <c r="D508" i="4"/>
  <c r="C508" i="4"/>
  <c r="B508" i="4"/>
  <c r="F507" i="4"/>
  <c r="E507" i="4"/>
  <c r="D507" i="4"/>
  <c r="C507" i="4"/>
  <c r="B507" i="4"/>
  <c r="F506" i="4"/>
  <c r="E506" i="4"/>
  <c r="D506" i="4"/>
  <c r="C506" i="4"/>
  <c r="B506" i="4"/>
  <c r="F505" i="4"/>
  <c r="E505" i="4"/>
  <c r="D505" i="4"/>
  <c r="C505" i="4"/>
  <c r="B505" i="4"/>
  <c r="F504" i="4"/>
  <c r="E504" i="4"/>
  <c r="D504" i="4"/>
  <c r="C504" i="4"/>
  <c r="B504" i="4"/>
  <c r="F503" i="4"/>
  <c r="E503" i="4"/>
  <c r="D503" i="4"/>
  <c r="C503" i="4"/>
  <c r="B503" i="4"/>
  <c r="F502" i="4"/>
  <c r="E502" i="4"/>
  <c r="D502" i="4"/>
  <c r="C502" i="4"/>
  <c r="B502" i="4"/>
  <c r="F501" i="4"/>
  <c r="E501" i="4"/>
  <c r="D501" i="4"/>
  <c r="C501" i="4"/>
  <c r="B501" i="4"/>
  <c r="F500" i="4"/>
  <c r="E500" i="4"/>
  <c r="D500" i="4"/>
  <c r="C500" i="4"/>
  <c r="B500" i="4"/>
  <c r="F499" i="4"/>
  <c r="E499" i="4"/>
  <c r="D499" i="4"/>
  <c r="C499" i="4"/>
  <c r="B499" i="4"/>
  <c r="F498" i="4"/>
  <c r="E498" i="4"/>
  <c r="D498" i="4"/>
  <c r="C498" i="4"/>
  <c r="B498" i="4"/>
  <c r="F497" i="4"/>
  <c r="E497" i="4"/>
  <c r="D497" i="4"/>
  <c r="C497" i="4"/>
  <c r="B497" i="4"/>
  <c r="F496" i="4"/>
  <c r="E496" i="4"/>
  <c r="D496" i="4"/>
  <c r="C496" i="4"/>
  <c r="B496" i="4"/>
  <c r="F495" i="4"/>
  <c r="E495" i="4"/>
  <c r="D495" i="4"/>
  <c r="C495" i="4"/>
  <c r="B495" i="4"/>
  <c r="F494" i="4"/>
  <c r="E494" i="4"/>
  <c r="D494" i="4"/>
  <c r="C494" i="4"/>
  <c r="B494" i="4"/>
  <c r="F493" i="4"/>
  <c r="E493" i="4"/>
  <c r="D493" i="4"/>
  <c r="C493" i="4"/>
  <c r="B493" i="4"/>
  <c r="F492" i="4"/>
  <c r="E492" i="4"/>
  <c r="D492" i="4"/>
  <c r="C492" i="4"/>
  <c r="B492" i="4"/>
  <c r="F491" i="4"/>
  <c r="E491" i="4"/>
  <c r="D491" i="4"/>
  <c r="C491" i="4"/>
  <c r="B491" i="4"/>
  <c r="F490" i="4"/>
  <c r="E490" i="4"/>
  <c r="D490" i="4"/>
  <c r="C490" i="4"/>
  <c r="B490" i="4"/>
  <c r="F489" i="4"/>
  <c r="E489" i="4"/>
  <c r="D489" i="4"/>
  <c r="C489" i="4"/>
  <c r="B489" i="4"/>
  <c r="F488" i="4"/>
  <c r="E488" i="4"/>
  <c r="D488" i="4"/>
  <c r="C488" i="4"/>
  <c r="B488" i="4"/>
  <c r="F487" i="4"/>
  <c r="E487" i="4"/>
  <c r="D487" i="4"/>
  <c r="C487" i="4"/>
  <c r="B487" i="4"/>
  <c r="F486" i="4"/>
  <c r="E486" i="4"/>
  <c r="D486" i="4"/>
  <c r="C486" i="4"/>
  <c r="B486" i="4"/>
  <c r="F485" i="4"/>
  <c r="E485" i="4"/>
  <c r="D485" i="4"/>
  <c r="C485" i="4"/>
  <c r="B485" i="4"/>
  <c r="F484" i="4"/>
  <c r="E484" i="4"/>
  <c r="D484" i="4"/>
  <c r="C484" i="4"/>
  <c r="B484" i="4"/>
  <c r="F483" i="4"/>
  <c r="E483" i="4"/>
  <c r="D483" i="4"/>
  <c r="C483" i="4"/>
  <c r="B483" i="4"/>
  <c r="F482" i="4"/>
  <c r="E482" i="4"/>
  <c r="D482" i="4"/>
  <c r="C482" i="4"/>
  <c r="B482" i="4"/>
  <c r="F481" i="4"/>
  <c r="E481" i="4"/>
  <c r="D481" i="4"/>
  <c r="C481" i="4"/>
  <c r="B481" i="4"/>
  <c r="F479" i="4"/>
  <c r="E479" i="4"/>
  <c r="D479" i="4"/>
  <c r="C479" i="4"/>
  <c r="B479" i="4"/>
  <c r="F478" i="4"/>
  <c r="E478" i="4"/>
  <c r="D478" i="4"/>
  <c r="C478" i="4"/>
  <c r="B478" i="4"/>
  <c r="F477" i="4"/>
  <c r="E477" i="4"/>
  <c r="D477" i="4"/>
  <c r="C477" i="4"/>
  <c r="B477" i="4"/>
  <c r="F476" i="4"/>
  <c r="E476" i="4"/>
  <c r="D476" i="4"/>
  <c r="C476" i="4"/>
  <c r="B476" i="4"/>
  <c r="F475" i="4"/>
  <c r="E475" i="4"/>
  <c r="D475" i="4"/>
  <c r="C475" i="4"/>
  <c r="B475" i="4"/>
  <c r="F474" i="4"/>
  <c r="E474" i="4"/>
  <c r="D474" i="4"/>
  <c r="C474" i="4"/>
  <c r="B474" i="4"/>
  <c r="F473" i="4"/>
  <c r="E473" i="4"/>
  <c r="D473" i="4"/>
  <c r="C473" i="4"/>
  <c r="B473" i="4"/>
  <c r="F472" i="4"/>
  <c r="E472" i="4"/>
  <c r="D472" i="4"/>
  <c r="C472" i="4"/>
  <c r="B472" i="4"/>
  <c r="F471" i="4"/>
  <c r="E471" i="4"/>
  <c r="D471" i="4"/>
  <c r="C471" i="4"/>
  <c r="B471" i="4"/>
  <c r="F470" i="4"/>
  <c r="E470" i="4"/>
  <c r="D470" i="4"/>
  <c r="C470" i="4"/>
  <c r="B470" i="4"/>
  <c r="F469" i="4"/>
  <c r="E469" i="4"/>
  <c r="D469" i="4"/>
  <c r="C469" i="4"/>
  <c r="B469" i="4"/>
  <c r="F468" i="4"/>
  <c r="E468" i="4"/>
  <c r="D468" i="4"/>
  <c r="C468" i="4"/>
  <c r="B468" i="4"/>
  <c r="F467" i="4"/>
  <c r="E467" i="4"/>
  <c r="D467" i="4"/>
  <c r="C467" i="4"/>
  <c r="B467" i="4"/>
  <c r="F466" i="4"/>
  <c r="E466" i="4"/>
  <c r="D466" i="4"/>
  <c r="C466" i="4"/>
  <c r="B466" i="4"/>
  <c r="F465" i="4"/>
  <c r="E465" i="4"/>
  <c r="D465" i="4"/>
  <c r="C465" i="4"/>
  <c r="B465" i="4"/>
  <c r="F464" i="4"/>
  <c r="E464" i="4"/>
  <c r="D464" i="4"/>
  <c r="C464" i="4"/>
  <c r="B464" i="4"/>
  <c r="F463" i="4"/>
  <c r="E463" i="4"/>
  <c r="D463" i="4"/>
  <c r="C463" i="4"/>
  <c r="B463" i="4"/>
  <c r="F462" i="4"/>
  <c r="E462" i="4"/>
  <c r="D462" i="4"/>
  <c r="C462" i="4"/>
  <c r="B462" i="4"/>
  <c r="F461" i="4"/>
  <c r="E461" i="4"/>
  <c r="D461" i="4"/>
  <c r="C461" i="4"/>
  <c r="B461" i="4"/>
  <c r="F460" i="4"/>
  <c r="E460" i="4"/>
  <c r="D460" i="4"/>
  <c r="C460" i="4"/>
  <c r="B460" i="4"/>
  <c r="F459" i="4"/>
  <c r="E459" i="4"/>
  <c r="D459" i="4"/>
  <c r="C459" i="4"/>
  <c r="B459" i="4"/>
  <c r="F458" i="4"/>
  <c r="E458" i="4"/>
  <c r="D458" i="4"/>
  <c r="C458" i="4"/>
  <c r="B458" i="4"/>
  <c r="F457" i="4"/>
  <c r="E457" i="4"/>
  <c r="D457" i="4"/>
  <c r="C457" i="4"/>
  <c r="B457" i="4"/>
  <c r="F456" i="4"/>
  <c r="E456" i="4"/>
  <c r="D456" i="4"/>
  <c r="C456" i="4"/>
  <c r="B456" i="4"/>
  <c r="F455" i="4"/>
  <c r="E455" i="4"/>
  <c r="D455" i="4"/>
  <c r="C455" i="4"/>
  <c r="B455" i="4"/>
  <c r="F454" i="4"/>
  <c r="E454" i="4"/>
  <c r="D454" i="4"/>
  <c r="C454" i="4"/>
  <c r="B454" i="4"/>
  <c r="F453" i="4"/>
  <c r="E453" i="4"/>
  <c r="D453" i="4"/>
  <c r="C453" i="4"/>
  <c r="B453" i="4"/>
  <c r="F452" i="4"/>
  <c r="E452" i="4"/>
  <c r="D452" i="4"/>
  <c r="C452" i="4"/>
  <c r="B452" i="4"/>
  <c r="F451" i="4"/>
  <c r="E451" i="4"/>
  <c r="D451" i="4"/>
  <c r="C451" i="4"/>
  <c r="B451" i="4"/>
  <c r="F450" i="4"/>
  <c r="E450" i="4"/>
  <c r="D450" i="4"/>
  <c r="C450" i="4"/>
  <c r="B450" i="4"/>
  <c r="F448" i="4"/>
  <c r="E448" i="4"/>
  <c r="D448" i="4"/>
  <c r="C448" i="4"/>
  <c r="B448" i="4"/>
  <c r="F447" i="4"/>
  <c r="E447" i="4"/>
  <c r="D447" i="4"/>
  <c r="C447" i="4"/>
  <c r="B447" i="4"/>
  <c r="F446" i="4"/>
  <c r="E446" i="4"/>
  <c r="D446" i="4"/>
  <c r="C446" i="4"/>
  <c r="B446" i="4"/>
  <c r="F445" i="4"/>
  <c r="E445" i="4"/>
  <c r="D445" i="4"/>
  <c r="C445" i="4"/>
  <c r="B445" i="4"/>
  <c r="F444" i="4"/>
  <c r="E444" i="4"/>
  <c r="D444" i="4"/>
  <c r="C444" i="4"/>
  <c r="B444" i="4"/>
  <c r="F443" i="4"/>
  <c r="E443" i="4"/>
  <c r="D443" i="4"/>
  <c r="C443" i="4"/>
  <c r="B443" i="4"/>
  <c r="F442" i="4"/>
  <c r="E442" i="4"/>
  <c r="D442" i="4"/>
  <c r="C442" i="4"/>
  <c r="B442" i="4"/>
  <c r="F441" i="4"/>
  <c r="E441" i="4"/>
  <c r="D441" i="4"/>
  <c r="C441" i="4"/>
  <c r="B441" i="4"/>
  <c r="F440" i="4"/>
  <c r="E440" i="4"/>
  <c r="D440" i="4"/>
  <c r="C440" i="4"/>
  <c r="B440" i="4"/>
  <c r="F439" i="4"/>
  <c r="E439" i="4"/>
  <c r="D439" i="4"/>
  <c r="C439" i="4"/>
  <c r="B439" i="4"/>
  <c r="F438" i="4"/>
  <c r="E438" i="4"/>
  <c r="D438" i="4"/>
  <c r="C438" i="4"/>
  <c r="B438" i="4"/>
  <c r="F437" i="4"/>
  <c r="E437" i="4"/>
  <c r="D437" i="4"/>
  <c r="C437" i="4"/>
  <c r="B437" i="4"/>
  <c r="F436" i="4"/>
  <c r="E436" i="4"/>
  <c r="D436" i="4"/>
  <c r="C436" i="4"/>
  <c r="B436" i="4"/>
  <c r="F435" i="4"/>
  <c r="E435" i="4"/>
  <c r="D435" i="4"/>
  <c r="C435" i="4"/>
  <c r="B435" i="4"/>
  <c r="F434" i="4"/>
  <c r="E434" i="4"/>
  <c r="D434" i="4"/>
  <c r="C434" i="4"/>
  <c r="B434" i="4"/>
  <c r="F433" i="4"/>
  <c r="E433" i="4"/>
  <c r="D433" i="4"/>
  <c r="C433" i="4"/>
  <c r="B433" i="4"/>
  <c r="F432" i="4"/>
  <c r="E432" i="4"/>
  <c r="D432" i="4"/>
  <c r="C432" i="4"/>
  <c r="B432" i="4"/>
  <c r="F431" i="4"/>
  <c r="E431" i="4"/>
  <c r="D431" i="4"/>
  <c r="C431" i="4"/>
  <c r="B431" i="4"/>
  <c r="F430" i="4"/>
  <c r="E430" i="4"/>
  <c r="D430" i="4"/>
  <c r="C430" i="4"/>
  <c r="B430" i="4"/>
  <c r="F429" i="4"/>
  <c r="E429" i="4"/>
  <c r="D429" i="4"/>
  <c r="C429" i="4"/>
  <c r="B429" i="4"/>
  <c r="F428" i="4"/>
  <c r="E428" i="4"/>
  <c r="D428" i="4"/>
  <c r="C428" i="4"/>
  <c r="B428" i="4"/>
  <c r="F427" i="4"/>
  <c r="E427" i="4"/>
  <c r="D427" i="4"/>
  <c r="C427" i="4"/>
  <c r="B427" i="4"/>
  <c r="F426" i="4"/>
  <c r="E426" i="4"/>
  <c r="D426" i="4"/>
  <c r="C426" i="4"/>
  <c r="B426" i="4"/>
  <c r="F425" i="4"/>
  <c r="E425" i="4"/>
  <c r="D425" i="4"/>
  <c r="C425" i="4"/>
  <c r="B425" i="4"/>
  <c r="F424" i="4"/>
  <c r="E424" i="4"/>
  <c r="D424" i="4"/>
  <c r="C424" i="4"/>
  <c r="B424" i="4"/>
  <c r="F423" i="4"/>
  <c r="E423" i="4"/>
  <c r="D423" i="4"/>
  <c r="C423" i="4"/>
  <c r="B423" i="4"/>
  <c r="F422" i="4"/>
  <c r="E422" i="4"/>
  <c r="D422" i="4"/>
  <c r="C422" i="4"/>
  <c r="B422" i="4"/>
  <c r="F421" i="4"/>
  <c r="E421" i="4"/>
  <c r="D421" i="4"/>
  <c r="C421" i="4"/>
  <c r="B421" i="4"/>
  <c r="F420" i="4"/>
  <c r="E420" i="4"/>
  <c r="D420" i="4"/>
  <c r="C420" i="4"/>
  <c r="B420" i="4"/>
  <c r="F419" i="4"/>
  <c r="E419" i="4"/>
  <c r="D419" i="4"/>
  <c r="C419" i="4"/>
  <c r="B419" i="4"/>
  <c r="F417" i="4"/>
  <c r="E417" i="4"/>
  <c r="D417" i="4"/>
  <c r="C417" i="4"/>
  <c r="B417" i="4"/>
  <c r="F416" i="4"/>
  <c r="E416" i="4"/>
  <c r="D416" i="4"/>
  <c r="C416" i="4"/>
  <c r="B416" i="4"/>
  <c r="F415" i="4"/>
  <c r="E415" i="4"/>
  <c r="D415" i="4"/>
  <c r="C415" i="4"/>
  <c r="B415" i="4"/>
  <c r="F414" i="4"/>
  <c r="E414" i="4"/>
  <c r="D414" i="4"/>
  <c r="C414" i="4"/>
  <c r="B414" i="4"/>
  <c r="F413" i="4"/>
  <c r="E413" i="4"/>
  <c r="D413" i="4"/>
  <c r="C413" i="4"/>
  <c r="B413" i="4"/>
  <c r="F412" i="4"/>
  <c r="E412" i="4"/>
  <c r="D412" i="4"/>
  <c r="C412" i="4"/>
  <c r="B412" i="4"/>
  <c r="F411" i="4"/>
  <c r="E411" i="4"/>
  <c r="D411" i="4"/>
  <c r="C411" i="4"/>
  <c r="B411" i="4"/>
  <c r="F410" i="4"/>
  <c r="E410" i="4"/>
  <c r="D410" i="4"/>
  <c r="C410" i="4"/>
  <c r="B410" i="4"/>
  <c r="F409" i="4"/>
  <c r="E409" i="4"/>
  <c r="D409" i="4"/>
  <c r="C409" i="4"/>
  <c r="B409" i="4"/>
  <c r="F408" i="4"/>
  <c r="E408" i="4"/>
  <c r="D408" i="4"/>
  <c r="C408" i="4"/>
  <c r="B408" i="4"/>
  <c r="F407" i="4"/>
  <c r="E407" i="4"/>
  <c r="D407" i="4"/>
  <c r="C407" i="4"/>
  <c r="B407" i="4"/>
  <c r="F406" i="4"/>
  <c r="E406" i="4"/>
  <c r="D406" i="4"/>
  <c r="C406" i="4"/>
  <c r="B406" i="4"/>
  <c r="F405" i="4"/>
  <c r="E405" i="4"/>
  <c r="D405" i="4"/>
  <c r="C405" i="4"/>
  <c r="B405" i="4"/>
  <c r="F404" i="4"/>
  <c r="E404" i="4"/>
  <c r="D404" i="4"/>
  <c r="C404" i="4"/>
  <c r="B404" i="4"/>
  <c r="F403" i="4"/>
  <c r="E403" i="4"/>
  <c r="D403" i="4"/>
  <c r="C403" i="4"/>
  <c r="B403" i="4"/>
  <c r="F402" i="4"/>
  <c r="E402" i="4"/>
  <c r="D402" i="4"/>
  <c r="C402" i="4"/>
  <c r="B402" i="4"/>
  <c r="F401" i="4"/>
  <c r="E401" i="4"/>
  <c r="D401" i="4"/>
  <c r="C401" i="4"/>
  <c r="B401" i="4"/>
  <c r="F400" i="4"/>
  <c r="E400" i="4"/>
  <c r="D400" i="4"/>
  <c r="C400" i="4"/>
  <c r="B400" i="4"/>
  <c r="F399" i="4"/>
  <c r="E399" i="4"/>
  <c r="D399" i="4"/>
  <c r="C399" i="4"/>
  <c r="B399" i="4"/>
  <c r="F398" i="4"/>
  <c r="E398" i="4"/>
  <c r="D398" i="4"/>
  <c r="C398" i="4"/>
  <c r="B398" i="4"/>
  <c r="F397" i="4"/>
  <c r="E397" i="4"/>
  <c r="D397" i="4"/>
  <c r="C397" i="4"/>
  <c r="B397" i="4"/>
  <c r="F396" i="4"/>
  <c r="E396" i="4"/>
  <c r="D396" i="4"/>
  <c r="C396" i="4"/>
  <c r="B396" i="4"/>
  <c r="F395" i="4"/>
  <c r="E395" i="4"/>
  <c r="D395" i="4"/>
  <c r="C395" i="4"/>
  <c r="B395" i="4"/>
  <c r="F394" i="4"/>
  <c r="E394" i="4"/>
  <c r="D394" i="4"/>
  <c r="C394" i="4"/>
  <c r="B394" i="4"/>
  <c r="F393" i="4"/>
  <c r="E393" i="4"/>
  <c r="D393" i="4"/>
  <c r="C393" i="4"/>
  <c r="B393" i="4"/>
  <c r="F392" i="4"/>
  <c r="E392" i="4"/>
  <c r="D392" i="4"/>
  <c r="C392" i="4"/>
  <c r="B392" i="4"/>
  <c r="F391" i="4"/>
  <c r="E391" i="4"/>
  <c r="D391" i="4"/>
  <c r="C391" i="4"/>
  <c r="B391" i="4"/>
  <c r="F390" i="4"/>
  <c r="E390" i="4"/>
  <c r="D390" i="4"/>
  <c r="C390" i="4"/>
  <c r="B390" i="4"/>
  <c r="F389" i="4"/>
  <c r="E389" i="4"/>
  <c r="D389" i="4"/>
  <c r="C389" i="4"/>
  <c r="B389" i="4"/>
  <c r="F388" i="4"/>
  <c r="E388" i="4"/>
  <c r="D388" i="4"/>
  <c r="C388" i="4"/>
  <c r="B388" i="4"/>
  <c r="F386" i="4"/>
  <c r="E386" i="4"/>
  <c r="D386" i="4"/>
  <c r="C386" i="4"/>
  <c r="B386" i="4"/>
  <c r="F385" i="4"/>
  <c r="E385" i="4"/>
  <c r="D385" i="4"/>
  <c r="C385" i="4"/>
  <c r="B385" i="4"/>
  <c r="F384" i="4"/>
  <c r="E384" i="4"/>
  <c r="D384" i="4"/>
  <c r="C384" i="4"/>
  <c r="B384" i="4"/>
  <c r="F383" i="4"/>
  <c r="E383" i="4"/>
  <c r="D383" i="4"/>
  <c r="C383" i="4"/>
  <c r="B383" i="4"/>
  <c r="F382" i="4"/>
  <c r="E382" i="4"/>
  <c r="D382" i="4"/>
  <c r="C382" i="4"/>
  <c r="B382" i="4"/>
  <c r="F381" i="4"/>
  <c r="E381" i="4"/>
  <c r="D381" i="4"/>
  <c r="C381" i="4"/>
  <c r="B381" i="4"/>
  <c r="F380" i="4"/>
  <c r="E380" i="4"/>
  <c r="D380" i="4"/>
  <c r="C380" i="4"/>
  <c r="B380" i="4"/>
  <c r="F379" i="4"/>
  <c r="E379" i="4"/>
  <c r="D379" i="4"/>
  <c r="C379" i="4"/>
  <c r="B379" i="4"/>
  <c r="F378" i="4"/>
  <c r="E378" i="4"/>
  <c r="D378" i="4"/>
  <c r="C378" i="4"/>
  <c r="B378" i="4"/>
  <c r="F377" i="4"/>
  <c r="E377" i="4"/>
  <c r="D377" i="4"/>
  <c r="C377" i="4"/>
  <c r="B377" i="4"/>
  <c r="F376" i="4"/>
  <c r="E376" i="4"/>
  <c r="D376" i="4"/>
  <c r="C376" i="4"/>
  <c r="B376" i="4"/>
  <c r="F375" i="4"/>
  <c r="E375" i="4"/>
  <c r="D375" i="4"/>
  <c r="C375" i="4"/>
  <c r="B375" i="4"/>
  <c r="F374" i="4"/>
  <c r="E374" i="4"/>
  <c r="D374" i="4"/>
  <c r="C374" i="4"/>
  <c r="B374" i="4"/>
  <c r="F373" i="4"/>
  <c r="E373" i="4"/>
  <c r="D373" i="4"/>
  <c r="C373" i="4"/>
  <c r="B373" i="4"/>
  <c r="F372" i="4"/>
  <c r="E372" i="4"/>
  <c r="D372" i="4"/>
  <c r="C372" i="4"/>
  <c r="B372" i="4"/>
  <c r="F371" i="4"/>
  <c r="E371" i="4"/>
  <c r="D371" i="4"/>
  <c r="C371" i="4"/>
  <c r="B371" i="4"/>
  <c r="F370" i="4"/>
  <c r="E370" i="4"/>
  <c r="D370" i="4"/>
  <c r="C370" i="4"/>
  <c r="B370" i="4"/>
  <c r="F369" i="4"/>
  <c r="E369" i="4"/>
  <c r="D369" i="4"/>
  <c r="C369" i="4"/>
  <c r="B369" i="4"/>
  <c r="F368" i="4"/>
  <c r="E368" i="4"/>
  <c r="D368" i="4"/>
  <c r="C368" i="4"/>
  <c r="B368" i="4"/>
  <c r="F367" i="4"/>
  <c r="E367" i="4"/>
  <c r="D367" i="4"/>
  <c r="C367" i="4"/>
  <c r="B367" i="4"/>
  <c r="F366" i="4"/>
  <c r="E366" i="4"/>
  <c r="D366" i="4"/>
  <c r="C366" i="4"/>
  <c r="B366" i="4"/>
  <c r="F365" i="4"/>
  <c r="E365" i="4"/>
  <c r="D365" i="4"/>
  <c r="C365" i="4"/>
  <c r="B365" i="4"/>
  <c r="F364" i="4"/>
  <c r="E364" i="4"/>
  <c r="D364" i="4"/>
  <c r="C364" i="4"/>
  <c r="B364" i="4"/>
  <c r="F363" i="4"/>
  <c r="E363" i="4"/>
  <c r="D363" i="4"/>
  <c r="C363" i="4"/>
  <c r="B363" i="4"/>
  <c r="F362" i="4"/>
  <c r="E362" i="4"/>
  <c r="D362" i="4"/>
  <c r="C362" i="4"/>
  <c r="B362" i="4"/>
  <c r="F361" i="4"/>
  <c r="E361" i="4"/>
  <c r="D361" i="4"/>
  <c r="C361" i="4"/>
  <c r="B361" i="4"/>
  <c r="F360" i="4"/>
  <c r="E360" i="4"/>
  <c r="D360" i="4"/>
  <c r="C360" i="4"/>
  <c r="B360" i="4"/>
  <c r="F359" i="4"/>
  <c r="E359" i="4"/>
  <c r="D359" i="4"/>
  <c r="C359" i="4"/>
  <c r="B359" i="4"/>
  <c r="F358" i="4"/>
  <c r="E358" i="4"/>
  <c r="D358" i="4"/>
  <c r="C358" i="4"/>
  <c r="B358" i="4"/>
  <c r="F357" i="4"/>
  <c r="E357" i="4"/>
  <c r="D357" i="4"/>
  <c r="C357" i="4"/>
  <c r="B357" i="4"/>
  <c r="F355" i="4"/>
  <c r="E355" i="4"/>
  <c r="D355" i="4"/>
  <c r="C355" i="4"/>
  <c r="B355" i="4"/>
  <c r="F354" i="4"/>
  <c r="E354" i="4"/>
  <c r="D354" i="4"/>
  <c r="C354" i="4"/>
  <c r="B354" i="4"/>
  <c r="F353" i="4"/>
  <c r="E353" i="4"/>
  <c r="D353" i="4"/>
  <c r="C353" i="4"/>
  <c r="B353" i="4"/>
  <c r="F352" i="4"/>
  <c r="E352" i="4"/>
  <c r="D352" i="4"/>
  <c r="C352" i="4"/>
  <c r="B352" i="4"/>
  <c r="F351" i="4"/>
  <c r="E351" i="4"/>
  <c r="D351" i="4"/>
  <c r="C351" i="4"/>
  <c r="B351" i="4"/>
  <c r="F350" i="4"/>
  <c r="E350" i="4"/>
  <c r="D350" i="4"/>
  <c r="C350" i="4"/>
  <c r="B350" i="4"/>
  <c r="F349" i="4"/>
  <c r="E349" i="4"/>
  <c r="D349" i="4"/>
  <c r="C349" i="4"/>
  <c r="B349" i="4"/>
  <c r="F348" i="4"/>
  <c r="E348" i="4"/>
  <c r="D348" i="4"/>
  <c r="C348" i="4"/>
  <c r="B348" i="4"/>
  <c r="F347" i="4"/>
  <c r="E347" i="4"/>
  <c r="D347" i="4"/>
  <c r="C347" i="4"/>
  <c r="B347" i="4"/>
  <c r="F346" i="4"/>
  <c r="E346" i="4"/>
  <c r="D346" i="4"/>
  <c r="C346" i="4"/>
  <c r="B346" i="4"/>
  <c r="F345" i="4"/>
  <c r="E345" i="4"/>
  <c r="D345" i="4"/>
  <c r="C345" i="4"/>
  <c r="B345" i="4"/>
  <c r="F344" i="4"/>
  <c r="E344" i="4"/>
  <c r="D344" i="4"/>
  <c r="C344" i="4"/>
  <c r="B344" i="4"/>
  <c r="F343" i="4"/>
  <c r="E343" i="4"/>
  <c r="D343" i="4"/>
  <c r="C343" i="4"/>
  <c r="B343" i="4"/>
  <c r="F342" i="4"/>
  <c r="E342" i="4"/>
  <c r="D342" i="4"/>
  <c r="C342" i="4"/>
  <c r="B342" i="4"/>
  <c r="F341" i="4"/>
  <c r="E341" i="4"/>
  <c r="D341" i="4"/>
  <c r="C341" i="4"/>
  <c r="B341" i="4"/>
  <c r="F340" i="4"/>
  <c r="E340" i="4"/>
  <c r="D340" i="4"/>
  <c r="C340" i="4"/>
  <c r="B340" i="4"/>
  <c r="F339" i="4"/>
  <c r="E339" i="4"/>
  <c r="D339" i="4"/>
  <c r="C339" i="4"/>
  <c r="B339" i="4"/>
  <c r="F338" i="4"/>
  <c r="E338" i="4"/>
  <c r="D338" i="4"/>
  <c r="C338" i="4"/>
  <c r="B338" i="4"/>
  <c r="F337" i="4"/>
  <c r="E337" i="4"/>
  <c r="D337" i="4"/>
  <c r="C337" i="4"/>
  <c r="B337" i="4"/>
  <c r="F336" i="4"/>
  <c r="E336" i="4"/>
  <c r="D336" i="4"/>
  <c r="C336" i="4"/>
  <c r="B336" i="4"/>
  <c r="F335" i="4"/>
  <c r="E335" i="4"/>
  <c r="D335" i="4"/>
  <c r="C335" i="4"/>
  <c r="B335" i="4"/>
  <c r="F334" i="4"/>
  <c r="E334" i="4"/>
  <c r="D334" i="4"/>
  <c r="C334" i="4"/>
  <c r="B334" i="4"/>
  <c r="F333" i="4"/>
  <c r="E333" i="4"/>
  <c r="D333" i="4"/>
  <c r="C333" i="4"/>
  <c r="B333" i="4"/>
  <c r="F332" i="4"/>
  <c r="E332" i="4"/>
  <c r="D332" i="4"/>
  <c r="C332" i="4"/>
  <c r="B332" i="4"/>
  <c r="F331" i="4"/>
  <c r="E331" i="4"/>
  <c r="D331" i="4"/>
  <c r="C331" i="4"/>
  <c r="B331" i="4"/>
  <c r="F330" i="4"/>
  <c r="E330" i="4"/>
  <c r="D330" i="4"/>
  <c r="C330" i="4"/>
  <c r="B330" i="4"/>
  <c r="F329" i="4"/>
  <c r="E329" i="4"/>
  <c r="D329" i="4"/>
  <c r="C329" i="4"/>
  <c r="B329" i="4"/>
  <c r="F328" i="4"/>
  <c r="E328" i="4"/>
  <c r="D328" i="4"/>
  <c r="C328" i="4"/>
  <c r="B328" i="4"/>
  <c r="F327" i="4"/>
  <c r="E327" i="4"/>
  <c r="D327" i="4"/>
  <c r="C327" i="4"/>
  <c r="B327" i="4"/>
  <c r="F326" i="4"/>
  <c r="E326" i="4"/>
  <c r="D326" i="4"/>
  <c r="C326" i="4"/>
  <c r="B326" i="4"/>
  <c r="F324" i="4"/>
  <c r="E324" i="4"/>
  <c r="D324" i="4"/>
  <c r="C324" i="4"/>
  <c r="B324" i="4"/>
  <c r="F323" i="4"/>
  <c r="E323" i="4"/>
  <c r="D323" i="4"/>
  <c r="C323" i="4"/>
  <c r="B323" i="4"/>
  <c r="F322" i="4"/>
  <c r="E322" i="4"/>
  <c r="D322" i="4"/>
  <c r="C322" i="4"/>
  <c r="B322" i="4"/>
  <c r="F321" i="4"/>
  <c r="E321" i="4"/>
  <c r="D321" i="4"/>
  <c r="C321" i="4"/>
  <c r="B321" i="4"/>
  <c r="F320" i="4"/>
  <c r="E320" i="4"/>
  <c r="D320" i="4"/>
  <c r="C320" i="4"/>
  <c r="B320" i="4"/>
  <c r="F319" i="4"/>
  <c r="E319" i="4"/>
  <c r="D319" i="4"/>
  <c r="C319" i="4"/>
  <c r="B319" i="4"/>
  <c r="F318" i="4"/>
  <c r="E318" i="4"/>
  <c r="D318" i="4"/>
  <c r="C318" i="4"/>
  <c r="B318" i="4"/>
  <c r="F317" i="4"/>
  <c r="E317" i="4"/>
  <c r="D317" i="4"/>
  <c r="C317" i="4"/>
  <c r="B317" i="4"/>
  <c r="F316" i="4"/>
  <c r="E316" i="4"/>
  <c r="D316" i="4"/>
  <c r="C316" i="4"/>
  <c r="B316" i="4"/>
  <c r="F315" i="4"/>
  <c r="E315" i="4"/>
  <c r="D315" i="4"/>
  <c r="C315" i="4"/>
  <c r="B315" i="4"/>
  <c r="F314" i="4"/>
  <c r="E314" i="4"/>
  <c r="D314" i="4"/>
  <c r="C314" i="4"/>
  <c r="B314" i="4"/>
  <c r="F313" i="4"/>
  <c r="E313" i="4"/>
  <c r="D313" i="4"/>
  <c r="C313" i="4"/>
  <c r="B313" i="4"/>
  <c r="F312" i="4"/>
  <c r="E312" i="4"/>
  <c r="D312" i="4"/>
  <c r="C312" i="4"/>
  <c r="B312" i="4"/>
  <c r="F311" i="4"/>
  <c r="E311" i="4"/>
  <c r="D311" i="4"/>
  <c r="C311" i="4"/>
  <c r="B311" i="4"/>
  <c r="F310" i="4"/>
  <c r="E310" i="4"/>
  <c r="D310" i="4"/>
  <c r="C310" i="4"/>
  <c r="B310" i="4"/>
  <c r="F309" i="4"/>
  <c r="E309" i="4"/>
  <c r="D309" i="4"/>
  <c r="C309" i="4"/>
  <c r="B309" i="4"/>
  <c r="F308" i="4"/>
  <c r="E308" i="4"/>
  <c r="D308" i="4"/>
  <c r="C308" i="4"/>
  <c r="B308" i="4"/>
  <c r="F307" i="4"/>
  <c r="E307" i="4"/>
  <c r="D307" i="4"/>
  <c r="C307" i="4"/>
  <c r="B307" i="4"/>
  <c r="F306" i="4"/>
  <c r="E306" i="4"/>
  <c r="D306" i="4"/>
  <c r="C306" i="4"/>
  <c r="B306" i="4"/>
  <c r="F305" i="4"/>
  <c r="E305" i="4"/>
  <c r="D305" i="4"/>
  <c r="C305" i="4"/>
  <c r="B305" i="4"/>
  <c r="F304" i="4"/>
  <c r="E304" i="4"/>
  <c r="D304" i="4"/>
  <c r="C304" i="4"/>
  <c r="B304" i="4"/>
  <c r="F303" i="4"/>
  <c r="E303" i="4"/>
  <c r="D303" i="4"/>
  <c r="C303" i="4"/>
  <c r="B303" i="4"/>
  <c r="F302" i="4"/>
  <c r="E302" i="4"/>
  <c r="D302" i="4"/>
  <c r="C302" i="4"/>
  <c r="B302" i="4"/>
  <c r="F301" i="4"/>
  <c r="E301" i="4"/>
  <c r="D301" i="4"/>
  <c r="C301" i="4"/>
  <c r="B301" i="4"/>
  <c r="F300" i="4"/>
  <c r="E300" i="4"/>
  <c r="D300" i="4"/>
  <c r="C300" i="4"/>
  <c r="B300" i="4"/>
  <c r="F299" i="4"/>
  <c r="E299" i="4"/>
  <c r="D299" i="4"/>
  <c r="C299" i="4"/>
  <c r="B299" i="4"/>
  <c r="F298" i="4"/>
  <c r="E298" i="4"/>
  <c r="D298" i="4"/>
  <c r="C298" i="4"/>
  <c r="B298" i="4"/>
  <c r="F297" i="4"/>
  <c r="E297" i="4"/>
  <c r="D297" i="4"/>
  <c r="C297" i="4"/>
  <c r="B297" i="4"/>
  <c r="F296" i="4"/>
  <c r="E296" i="4"/>
  <c r="D296" i="4"/>
  <c r="C296" i="4"/>
  <c r="B296" i="4"/>
  <c r="F295" i="4"/>
  <c r="E295" i="4"/>
  <c r="D295" i="4"/>
  <c r="C295" i="4"/>
  <c r="B295" i="4"/>
  <c r="F293" i="4"/>
  <c r="E293" i="4"/>
  <c r="D293" i="4"/>
  <c r="C293" i="4"/>
  <c r="B293" i="4"/>
  <c r="F292" i="4"/>
  <c r="E292" i="4"/>
  <c r="D292" i="4"/>
  <c r="C292" i="4"/>
  <c r="B292" i="4"/>
  <c r="F291" i="4"/>
  <c r="E291" i="4"/>
  <c r="D291" i="4"/>
  <c r="C291" i="4"/>
  <c r="B291" i="4"/>
  <c r="F290" i="4"/>
  <c r="E290" i="4"/>
  <c r="D290" i="4"/>
  <c r="C290" i="4"/>
  <c r="B290" i="4"/>
  <c r="F289" i="4"/>
  <c r="E289" i="4"/>
  <c r="D289" i="4"/>
  <c r="C289" i="4"/>
  <c r="B289" i="4"/>
  <c r="F288" i="4"/>
  <c r="E288" i="4"/>
  <c r="D288" i="4"/>
  <c r="C288" i="4"/>
  <c r="B288" i="4"/>
  <c r="F287" i="4"/>
  <c r="E287" i="4"/>
  <c r="D287" i="4"/>
  <c r="C287" i="4"/>
  <c r="B287" i="4"/>
  <c r="F286" i="4"/>
  <c r="E286" i="4"/>
  <c r="D286" i="4"/>
  <c r="C286" i="4"/>
  <c r="B286" i="4"/>
  <c r="F285" i="4"/>
  <c r="E285" i="4"/>
  <c r="D285" i="4"/>
  <c r="C285" i="4"/>
  <c r="B285" i="4"/>
  <c r="F284" i="4"/>
  <c r="E284" i="4"/>
  <c r="D284" i="4"/>
  <c r="C284" i="4"/>
  <c r="B284" i="4"/>
  <c r="F283" i="4"/>
  <c r="E283" i="4"/>
  <c r="D283" i="4"/>
  <c r="C283" i="4"/>
  <c r="B283" i="4"/>
  <c r="F282" i="4"/>
  <c r="E282" i="4"/>
  <c r="D282" i="4"/>
  <c r="C282" i="4"/>
  <c r="B282" i="4"/>
  <c r="F281" i="4"/>
  <c r="E281" i="4"/>
  <c r="D281" i="4"/>
  <c r="C281" i="4"/>
  <c r="B281" i="4"/>
  <c r="F280" i="4"/>
  <c r="E280" i="4"/>
  <c r="D280" i="4"/>
  <c r="C280" i="4"/>
  <c r="B280" i="4"/>
  <c r="F279" i="4"/>
  <c r="E279" i="4"/>
  <c r="D279" i="4"/>
  <c r="C279" i="4"/>
  <c r="B279" i="4"/>
  <c r="F278" i="4"/>
  <c r="E278" i="4"/>
  <c r="D278" i="4"/>
  <c r="C278" i="4"/>
  <c r="B278" i="4"/>
  <c r="F277" i="4"/>
  <c r="E277" i="4"/>
  <c r="D277" i="4"/>
  <c r="C277" i="4"/>
  <c r="B277" i="4"/>
  <c r="F276" i="4"/>
  <c r="E276" i="4"/>
  <c r="D276" i="4"/>
  <c r="C276" i="4"/>
  <c r="B276" i="4"/>
  <c r="F275" i="4"/>
  <c r="E275" i="4"/>
  <c r="D275" i="4"/>
  <c r="C275" i="4"/>
  <c r="B275" i="4"/>
  <c r="F274" i="4"/>
  <c r="E274" i="4"/>
  <c r="D274" i="4"/>
  <c r="C274" i="4"/>
  <c r="B274" i="4"/>
  <c r="F273" i="4"/>
  <c r="E273" i="4"/>
  <c r="D273" i="4"/>
  <c r="C273" i="4"/>
  <c r="B273" i="4"/>
  <c r="F272" i="4"/>
  <c r="E272" i="4"/>
  <c r="D272" i="4"/>
  <c r="C272" i="4"/>
  <c r="B272" i="4"/>
  <c r="F271" i="4"/>
  <c r="E271" i="4"/>
  <c r="D271" i="4"/>
  <c r="C271" i="4"/>
  <c r="B271" i="4"/>
  <c r="F270" i="4"/>
  <c r="E270" i="4"/>
  <c r="D270" i="4"/>
  <c r="C270" i="4"/>
  <c r="B270" i="4"/>
  <c r="F269" i="4"/>
  <c r="E269" i="4"/>
  <c r="D269" i="4"/>
  <c r="C269" i="4"/>
  <c r="B269" i="4"/>
  <c r="F268" i="4"/>
  <c r="E268" i="4"/>
  <c r="D268" i="4"/>
  <c r="C268" i="4"/>
  <c r="B268" i="4"/>
  <c r="F267" i="4"/>
  <c r="E267" i="4"/>
  <c r="D267" i="4"/>
  <c r="C267" i="4"/>
  <c r="B267" i="4"/>
  <c r="F266" i="4"/>
  <c r="E266" i="4"/>
  <c r="D266" i="4"/>
  <c r="C266" i="4"/>
  <c r="B266" i="4"/>
  <c r="F265" i="4"/>
  <c r="E265" i="4"/>
  <c r="D265" i="4"/>
  <c r="C265" i="4"/>
  <c r="B265" i="4"/>
  <c r="F264" i="4"/>
  <c r="E264" i="4"/>
  <c r="D264" i="4"/>
  <c r="C264" i="4"/>
  <c r="B264" i="4"/>
  <c r="F262" i="4"/>
  <c r="E262" i="4"/>
  <c r="D262" i="4"/>
  <c r="C262" i="4"/>
  <c r="B262" i="4"/>
  <c r="F261" i="4"/>
  <c r="E261" i="4"/>
  <c r="D261" i="4"/>
  <c r="C261" i="4"/>
  <c r="B261" i="4"/>
  <c r="F260" i="4"/>
  <c r="E260" i="4"/>
  <c r="D260" i="4"/>
  <c r="C260" i="4"/>
  <c r="B260" i="4"/>
  <c r="F259" i="4"/>
  <c r="E259" i="4"/>
  <c r="D259" i="4"/>
  <c r="C259" i="4"/>
  <c r="B259" i="4"/>
  <c r="F258" i="4"/>
  <c r="E258" i="4"/>
  <c r="D258" i="4"/>
  <c r="C258" i="4"/>
  <c r="B258" i="4"/>
  <c r="F257" i="4"/>
  <c r="E257" i="4"/>
  <c r="D257" i="4"/>
  <c r="C257" i="4"/>
  <c r="B257" i="4"/>
  <c r="F256" i="4"/>
  <c r="E256" i="4"/>
  <c r="D256" i="4"/>
  <c r="C256" i="4"/>
  <c r="B256" i="4"/>
  <c r="F255" i="4"/>
  <c r="E255" i="4"/>
  <c r="D255" i="4"/>
  <c r="C255" i="4"/>
  <c r="B255" i="4"/>
  <c r="F254" i="4"/>
  <c r="E254" i="4"/>
  <c r="D254" i="4"/>
  <c r="C254" i="4"/>
  <c r="B254" i="4"/>
  <c r="F253" i="4"/>
  <c r="E253" i="4"/>
  <c r="D253" i="4"/>
  <c r="C253" i="4"/>
  <c r="B253" i="4"/>
  <c r="F252" i="4"/>
  <c r="E252" i="4"/>
  <c r="D252" i="4"/>
  <c r="C252" i="4"/>
  <c r="B252" i="4"/>
  <c r="F251" i="4"/>
  <c r="E251" i="4"/>
  <c r="D251" i="4"/>
  <c r="C251" i="4"/>
  <c r="B251" i="4"/>
  <c r="F250" i="4"/>
  <c r="E250" i="4"/>
  <c r="D250" i="4"/>
  <c r="C250" i="4"/>
  <c r="B250" i="4"/>
  <c r="F249" i="4"/>
  <c r="E249" i="4"/>
  <c r="D249" i="4"/>
  <c r="C249" i="4"/>
  <c r="B249" i="4"/>
  <c r="F248" i="4"/>
  <c r="E248" i="4"/>
  <c r="D248" i="4"/>
  <c r="C248" i="4"/>
  <c r="B248" i="4"/>
  <c r="F247" i="4"/>
  <c r="E247" i="4"/>
  <c r="D247" i="4"/>
  <c r="C247" i="4"/>
  <c r="B247" i="4"/>
  <c r="F246" i="4"/>
  <c r="E246" i="4"/>
  <c r="D246" i="4"/>
  <c r="C246" i="4"/>
  <c r="B246" i="4"/>
  <c r="F245" i="4"/>
  <c r="E245" i="4"/>
  <c r="D245" i="4"/>
  <c r="C245" i="4"/>
  <c r="B245" i="4"/>
  <c r="F244" i="4"/>
  <c r="E244" i="4"/>
  <c r="D244" i="4"/>
  <c r="C244" i="4"/>
  <c r="B244" i="4"/>
  <c r="F243" i="4"/>
  <c r="E243" i="4"/>
  <c r="D243" i="4"/>
  <c r="C243" i="4"/>
  <c r="B243" i="4"/>
  <c r="F242" i="4"/>
  <c r="E242" i="4"/>
  <c r="D242" i="4"/>
  <c r="C242" i="4"/>
  <c r="B242" i="4"/>
  <c r="F241" i="4"/>
  <c r="E241" i="4"/>
  <c r="D241" i="4"/>
  <c r="C241" i="4"/>
  <c r="B241" i="4"/>
  <c r="F240" i="4"/>
  <c r="E240" i="4"/>
  <c r="D240" i="4"/>
  <c r="C240" i="4"/>
  <c r="B240" i="4"/>
  <c r="F239" i="4"/>
  <c r="E239" i="4"/>
  <c r="D239" i="4"/>
  <c r="C239" i="4"/>
  <c r="B239" i="4"/>
  <c r="F238" i="4"/>
  <c r="E238" i="4"/>
  <c r="D238" i="4"/>
  <c r="C238" i="4"/>
  <c r="B238" i="4"/>
  <c r="F237" i="4"/>
  <c r="E237" i="4"/>
  <c r="D237" i="4"/>
  <c r="C237" i="4"/>
  <c r="B237" i="4"/>
  <c r="F236" i="4"/>
  <c r="E236" i="4"/>
  <c r="D236" i="4"/>
  <c r="C236" i="4"/>
  <c r="B236" i="4"/>
  <c r="F235" i="4"/>
  <c r="E235" i="4"/>
  <c r="D235" i="4"/>
  <c r="C235" i="4"/>
  <c r="B235" i="4"/>
  <c r="F234" i="4"/>
  <c r="E234" i="4"/>
  <c r="D234" i="4"/>
  <c r="C234" i="4"/>
  <c r="B234" i="4"/>
  <c r="F233" i="4"/>
  <c r="E233" i="4"/>
  <c r="D233" i="4"/>
  <c r="C233" i="4"/>
  <c r="B233" i="4"/>
  <c r="F231" i="4"/>
  <c r="E231" i="4"/>
  <c r="D231" i="4"/>
  <c r="C231" i="4"/>
  <c r="B231" i="4"/>
  <c r="F230" i="4"/>
  <c r="E230" i="4"/>
  <c r="D230" i="4"/>
  <c r="C230" i="4"/>
  <c r="B230" i="4"/>
  <c r="F229" i="4"/>
  <c r="E229" i="4"/>
  <c r="D229" i="4"/>
  <c r="C229" i="4"/>
  <c r="B229" i="4"/>
  <c r="F228" i="4"/>
  <c r="E228" i="4"/>
  <c r="D228" i="4"/>
  <c r="C228" i="4"/>
  <c r="B228" i="4"/>
  <c r="F227" i="4"/>
  <c r="E227" i="4"/>
  <c r="D227" i="4"/>
  <c r="C227" i="4"/>
  <c r="B227" i="4"/>
  <c r="F226" i="4"/>
  <c r="E226" i="4"/>
  <c r="D226" i="4"/>
  <c r="C226" i="4"/>
  <c r="B226" i="4"/>
  <c r="F225" i="4"/>
  <c r="E225" i="4"/>
  <c r="D225" i="4"/>
  <c r="C225" i="4"/>
  <c r="B225" i="4"/>
  <c r="F224" i="4"/>
  <c r="E224" i="4"/>
  <c r="D224" i="4"/>
  <c r="C224" i="4"/>
  <c r="B224" i="4"/>
  <c r="F223" i="4"/>
  <c r="E223" i="4"/>
  <c r="D223" i="4"/>
  <c r="C223" i="4"/>
  <c r="B223" i="4"/>
  <c r="F222" i="4"/>
  <c r="E222" i="4"/>
  <c r="D222" i="4"/>
  <c r="C222" i="4"/>
  <c r="B222" i="4"/>
  <c r="F221" i="4"/>
  <c r="E221" i="4"/>
  <c r="D221" i="4"/>
  <c r="C221" i="4"/>
  <c r="B221" i="4"/>
  <c r="F220" i="4"/>
  <c r="E220" i="4"/>
  <c r="D220" i="4"/>
  <c r="C220" i="4"/>
  <c r="B220" i="4"/>
  <c r="F219" i="4"/>
  <c r="E219" i="4"/>
  <c r="D219" i="4"/>
  <c r="C219" i="4"/>
  <c r="B219" i="4"/>
  <c r="F218" i="4"/>
  <c r="E218" i="4"/>
  <c r="D218" i="4"/>
  <c r="C218" i="4"/>
  <c r="B218" i="4"/>
  <c r="F217" i="4"/>
  <c r="E217" i="4"/>
  <c r="D217" i="4"/>
  <c r="C217" i="4"/>
  <c r="B217" i="4"/>
  <c r="F216" i="4"/>
  <c r="E216" i="4"/>
  <c r="D216" i="4"/>
  <c r="C216" i="4"/>
  <c r="B216" i="4"/>
  <c r="F215" i="4"/>
  <c r="E215" i="4"/>
  <c r="D215" i="4"/>
  <c r="C215" i="4"/>
  <c r="B215" i="4"/>
  <c r="F214" i="4"/>
  <c r="E214" i="4"/>
  <c r="D214" i="4"/>
  <c r="C214" i="4"/>
  <c r="B214" i="4"/>
  <c r="F213" i="4"/>
  <c r="E213" i="4"/>
  <c r="D213" i="4"/>
  <c r="C213" i="4"/>
  <c r="B213" i="4"/>
  <c r="F212" i="4"/>
  <c r="E212" i="4"/>
  <c r="D212" i="4"/>
  <c r="C212" i="4"/>
  <c r="B212" i="4"/>
  <c r="F211" i="4"/>
  <c r="E211" i="4"/>
  <c r="D211" i="4"/>
  <c r="C211" i="4"/>
  <c r="B211" i="4"/>
  <c r="F210" i="4"/>
  <c r="E210" i="4"/>
  <c r="D210" i="4"/>
  <c r="C210" i="4"/>
  <c r="B210" i="4"/>
  <c r="F209" i="4"/>
  <c r="E209" i="4"/>
  <c r="D209" i="4"/>
  <c r="C209" i="4"/>
  <c r="B209" i="4"/>
  <c r="F208" i="4"/>
  <c r="E208" i="4"/>
  <c r="D208" i="4"/>
  <c r="C208" i="4"/>
  <c r="B208" i="4"/>
  <c r="F207" i="4"/>
  <c r="E207" i="4"/>
  <c r="D207" i="4"/>
  <c r="C207" i="4"/>
  <c r="B207" i="4"/>
  <c r="F206" i="4"/>
  <c r="E206" i="4"/>
  <c r="D206" i="4"/>
  <c r="C206" i="4"/>
  <c r="B206" i="4"/>
  <c r="F205" i="4"/>
  <c r="E205" i="4"/>
  <c r="D205" i="4"/>
  <c r="C205" i="4"/>
  <c r="B205" i="4"/>
  <c r="F204" i="4"/>
  <c r="E204" i="4"/>
  <c r="D204" i="4"/>
  <c r="C204" i="4"/>
  <c r="B204" i="4"/>
  <c r="F203" i="4"/>
  <c r="E203" i="4"/>
  <c r="D203" i="4"/>
  <c r="C203" i="4"/>
  <c r="B203" i="4"/>
  <c r="F202" i="4"/>
  <c r="E202" i="4"/>
  <c r="D202" i="4"/>
  <c r="C202" i="4"/>
  <c r="B202" i="4"/>
  <c r="F200" i="4"/>
  <c r="E200" i="4"/>
  <c r="D200" i="4"/>
  <c r="C200" i="4"/>
  <c r="B200" i="4"/>
  <c r="F199" i="4"/>
  <c r="E199" i="4"/>
  <c r="D199" i="4"/>
  <c r="C199" i="4"/>
  <c r="B199" i="4"/>
  <c r="F198" i="4"/>
  <c r="E198" i="4"/>
  <c r="D198" i="4"/>
  <c r="C198" i="4"/>
  <c r="B198" i="4"/>
  <c r="F197" i="4"/>
  <c r="E197" i="4"/>
  <c r="D197" i="4"/>
  <c r="C197" i="4"/>
  <c r="B197" i="4"/>
  <c r="F196" i="4"/>
  <c r="E196" i="4"/>
  <c r="D196" i="4"/>
  <c r="C196" i="4"/>
  <c r="B196" i="4"/>
  <c r="F195" i="4"/>
  <c r="E195" i="4"/>
  <c r="D195" i="4"/>
  <c r="C195" i="4"/>
  <c r="B195" i="4"/>
  <c r="F194" i="4"/>
  <c r="E194" i="4"/>
  <c r="D194" i="4"/>
  <c r="C194" i="4"/>
  <c r="B194" i="4"/>
  <c r="F193" i="4"/>
  <c r="E193" i="4"/>
  <c r="D193" i="4"/>
  <c r="C193" i="4"/>
  <c r="B193" i="4"/>
  <c r="F192" i="4"/>
  <c r="E192" i="4"/>
  <c r="D192" i="4"/>
  <c r="C192" i="4"/>
  <c r="B192" i="4"/>
  <c r="F191" i="4"/>
  <c r="E191" i="4"/>
  <c r="D191" i="4"/>
  <c r="C191" i="4"/>
  <c r="B191" i="4"/>
  <c r="F190" i="4"/>
  <c r="E190" i="4"/>
  <c r="D190" i="4"/>
  <c r="C190" i="4"/>
  <c r="B190" i="4"/>
  <c r="F189" i="4"/>
  <c r="E189" i="4"/>
  <c r="D189" i="4"/>
  <c r="C189" i="4"/>
  <c r="B189" i="4"/>
  <c r="F188" i="4"/>
  <c r="E188" i="4"/>
  <c r="D188" i="4"/>
  <c r="C188" i="4"/>
  <c r="B188" i="4"/>
  <c r="F187" i="4"/>
  <c r="E187" i="4"/>
  <c r="D187" i="4"/>
  <c r="C187" i="4"/>
  <c r="B187" i="4"/>
  <c r="F186" i="4"/>
  <c r="E186" i="4"/>
  <c r="D186" i="4"/>
  <c r="C186" i="4"/>
  <c r="B186" i="4"/>
  <c r="F185" i="4"/>
  <c r="E185" i="4"/>
  <c r="D185" i="4"/>
  <c r="C185" i="4"/>
  <c r="B185" i="4"/>
  <c r="F184" i="4"/>
  <c r="E184" i="4"/>
  <c r="D184" i="4"/>
  <c r="C184" i="4"/>
  <c r="B184" i="4"/>
  <c r="F183" i="4"/>
  <c r="E183" i="4"/>
  <c r="D183" i="4"/>
  <c r="C183" i="4"/>
  <c r="B183" i="4"/>
  <c r="F182" i="4"/>
  <c r="E182" i="4"/>
  <c r="D182" i="4"/>
  <c r="C182" i="4"/>
  <c r="B182" i="4"/>
  <c r="F181" i="4"/>
  <c r="E181" i="4"/>
  <c r="D181" i="4"/>
  <c r="C181" i="4"/>
  <c r="B181" i="4"/>
  <c r="F180" i="4"/>
  <c r="E180" i="4"/>
  <c r="D180" i="4"/>
  <c r="C180" i="4"/>
  <c r="B180" i="4"/>
  <c r="F179" i="4"/>
  <c r="E179" i="4"/>
  <c r="D179" i="4"/>
  <c r="C179" i="4"/>
  <c r="B179" i="4"/>
  <c r="F178" i="4"/>
  <c r="E178" i="4"/>
  <c r="D178" i="4"/>
  <c r="C178" i="4"/>
  <c r="B178" i="4"/>
  <c r="F177" i="4"/>
  <c r="E177" i="4"/>
  <c r="D177" i="4"/>
  <c r="C177" i="4"/>
  <c r="B177" i="4"/>
  <c r="F176" i="4"/>
  <c r="E176" i="4"/>
  <c r="D176" i="4"/>
  <c r="C176" i="4"/>
  <c r="B176" i="4"/>
  <c r="F175" i="4"/>
  <c r="E175" i="4"/>
  <c r="D175" i="4"/>
  <c r="C175" i="4"/>
  <c r="B175" i="4"/>
  <c r="F174" i="4"/>
  <c r="E174" i="4"/>
  <c r="D174" i="4"/>
  <c r="C174" i="4"/>
  <c r="B174" i="4"/>
  <c r="F173" i="4"/>
  <c r="E173" i="4"/>
  <c r="D173" i="4"/>
  <c r="C173" i="4"/>
  <c r="B173" i="4"/>
  <c r="F172" i="4"/>
  <c r="E172" i="4"/>
  <c r="D172" i="4"/>
  <c r="C172" i="4"/>
  <c r="B172" i="4"/>
  <c r="F171" i="4"/>
  <c r="E171" i="4"/>
  <c r="D171" i="4"/>
  <c r="C171" i="4"/>
  <c r="B171" i="4"/>
  <c r="F169" i="4"/>
  <c r="E169" i="4"/>
  <c r="D169" i="4"/>
  <c r="C169" i="4"/>
  <c r="B169" i="4"/>
  <c r="F168" i="4"/>
  <c r="E168" i="4"/>
  <c r="D168" i="4"/>
  <c r="C168" i="4"/>
  <c r="B168" i="4"/>
  <c r="F167" i="4"/>
  <c r="E167" i="4"/>
  <c r="D167" i="4"/>
  <c r="C167" i="4"/>
  <c r="B167" i="4"/>
  <c r="F166" i="4"/>
  <c r="E166" i="4"/>
  <c r="D166" i="4"/>
  <c r="C166" i="4"/>
  <c r="B166" i="4"/>
  <c r="F165" i="4"/>
  <c r="E165" i="4"/>
  <c r="D165" i="4"/>
  <c r="C165" i="4"/>
  <c r="B165" i="4"/>
  <c r="F164" i="4"/>
  <c r="E164" i="4"/>
  <c r="D164" i="4"/>
  <c r="C164" i="4"/>
  <c r="B164" i="4"/>
  <c r="F163" i="4"/>
  <c r="E163" i="4"/>
  <c r="D163" i="4"/>
  <c r="C163" i="4"/>
  <c r="B163" i="4"/>
  <c r="F162" i="4"/>
  <c r="E162" i="4"/>
  <c r="D162" i="4"/>
  <c r="C162" i="4"/>
  <c r="B162" i="4"/>
  <c r="F161" i="4"/>
  <c r="E161" i="4"/>
  <c r="D161" i="4"/>
  <c r="C161" i="4"/>
  <c r="B161" i="4"/>
  <c r="F160" i="4"/>
  <c r="E160" i="4"/>
  <c r="D160" i="4"/>
  <c r="C160" i="4"/>
  <c r="B160" i="4"/>
  <c r="F159" i="4"/>
  <c r="E159" i="4"/>
  <c r="D159" i="4"/>
  <c r="C159" i="4"/>
  <c r="B159" i="4"/>
  <c r="F158" i="4"/>
  <c r="E158" i="4"/>
  <c r="D158" i="4"/>
  <c r="C158" i="4"/>
  <c r="B158" i="4"/>
  <c r="F157" i="4"/>
  <c r="E157" i="4"/>
  <c r="D157" i="4"/>
  <c r="C157" i="4"/>
  <c r="B157" i="4"/>
  <c r="F156" i="4"/>
  <c r="E156" i="4"/>
  <c r="D156" i="4"/>
  <c r="C156" i="4"/>
  <c r="B156" i="4"/>
  <c r="F155" i="4"/>
  <c r="E155" i="4"/>
  <c r="D155" i="4"/>
  <c r="C155" i="4"/>
  <c r="B155" i="4"/>
  <c r="F154" i="4"/>
  <c r="E154" i="4"/>
  <c r="D154" i="4"/>
  <c r="C154" i="4"/>
  <c r="B154" i="4"/>
  <c r="F153" i="4"/>
  <c r="E153" i="4"/>
  <c r="D153" i="4"/>
  <c r="C153" i="4"/>
  <c r="B153" i="4"/>
  <c r="F152" i="4"/>
  <c r="E152" i="4"/>
  <c r="D152" i="4"/>
  <c r="C152" i="4"/>
  <c r="B152" i="4"/>
  <c r="F151" i="4"/>
  <c r="E151" i="4"/>
  <c r="D151" i="4"/>
  <c r="C151" i="4"/>
  <c r="B151" i="4"/>
  <c r="F150" i="4"/>
  <c r="E150" i="4"/>
  <c r="D150" i="4"/>
  <c r="C150" i="4"/>
  <c r="B150" i="4"/>
  <c r="F149" i="4"/>
  <c r="E149" i="4"/>
  <c r="D149" i="4"/>
  <c r="C149" i="4"/>
  <c r="B149" i="4"/>
  <c r="F148" i="4"/>
  <c r="E148" i="4"/>
  <c r="D148" i="4"/>
  <c r="C148" i="4"/>
  <c r="B148" i="4"/>
  <c r="F147" i="4"/>
  <c r="E147" i="4"/>
  <c r="D147" i="4"/>
  <c r="C147" i="4"/>
  <c r="B147" i="4"/>
  <c r="F146" i="4"/>
  <c r="E146" i="4"/>
  <c r="D146" i="4"/>
  <c r="C146" i="4"/>
  <c r="B146" i="4"/>
  <c r="F145" i="4"/>
  <c r="E145" i="4"/>
  <c r="D145" i="4"/>
  <c r="C145" i="4"/>
  <c r="B145" i="4"/>
  <c r="F144" i="4"/>
  <c r="E144" i="4"/>
  <c r="D144" i="4"/>
  <c r="C144" i="4"/>
  <c r="B144" i="4"/>
  <c r="F143" i="4"/>
  <c r="E143" i="4"/>
  <c r="D143" i="4"/>
  <c r="C143" i="4"/>
  <c r="B143" i="4"/>
  <c r="F142" i="4"/>
  <c r="E142" i="4"/>
  <c r="D142" i="4"/>
  <c r="C142" i="4"/>
  <c r="B142" i="4"/>
  <c r="F141" i="4"/>
  <c r="E141" i="4"/>
  <c r="D141" i="4"/>
  <c r="C141" i="4"/>
  <c r="B141" i="4"/>
  <c r="F140" i="4"/>
  <c r="E140" i="4"/>
  <c r="D140" i="4"/>
  <c r="C140" i="4"/>
  <c r="B140" i="4"/>
  <c r="F138" i="4"/>
  <c r="E138" i="4"/>
  <c r="D138" i="4"/>
  <c r="C138" i="4"/>
  <c r="B138" i="4"/>
  <c r="F137" i="4"/>
  <c r="E137" i="4"/>
  <c r="D137" i="4"/>
  <c r="C137" i="4"/>
  <c r="B137" i="4"/>
  <c r="F136" i="4"/>
  <c r="E136" i="4"/>
  <c r="D136" i="4"/>
  <c r="C136" i="4"/>
  <c r="B136" i="4"/>
  <c r="F135" i="4"/>
  <c r="E135" i="4"/>
  <c r="D135" i="4"/>
  <c r="C135" i="4"/>
  <c r="B135" i="4"/>
  <c r="F134" i="4"/>
  <c r="E134" i="4"/>
  <c r="D134" i="4"/>
  <c r="C134" i="4"/>
  <c r="B134" i="4"/>
  <c r="F133" i="4"/>
  <c r="E133" i="4"/>
  <c r="D133" i="4"/>
  <c r="C133" i="4"/>
  <c r="B133" i="4"/>
  <c r="F132" i="4"/>
  <c r="E132" i="4"/>
  <c r="D132" i="4"/>
  <c r="C132" i="4"/>
  <c r="B132" i="4"/>
  <c r="F131" i="4"/>
  <c r="E131" i="4"/>
  <c r="D131" i="4"/>
  <c r="C131" i="4"/>
  <c r="B131" i="4"/>
  <c r="F130" i="4"/>
  <c r="E130" i="4"/>
  <c r="D130" i="4"/>
  <c r="C130" i="4"/>
  <c r="B130" i="4"/>
  <c r="F129" i="4"/>
  <c r="E129" i="4"/>
  <c r="D129" i="4"/>
  <c r="C129" i="4"/>
  <c r="B129" i="4"/>
  <c r="F128" i="4"/>
  <c r="E128" i="4"/>
  <c r="D128" i="4"/>
  <c r="C128" i="4"/>
  <c r="B128" i="4"/>
  <c r="F127" i="4"/>
  <c r="E127" i="4"/>
  <c r="D127" i="4"/>
  <c r="C127" i="4"/>
  <c r="B127" i="4"/>
  <c r="F126" i="4"/>
  <c r="E126" i="4"/>
  <c r="D126" i="4"/>
  <c r="C126" i="4"/>
  <c r="B126" i="4"/>
  <c r="F125" i="4"/>
  <c r="E125" i="4"/>
  <c r="D125" i="4"/>
  <c r="C125" i="4"/>
  <c r="B125" i="4"/>
  <c r="F124" i="4"/>
  <c r="E124" i="4"/>
  <c r="D124" i="4"/>
  <c r="C124" i="4"/>
  <c r="B124" i="4"/>
  <c r="F123" i="4"/>
  <c r="E123" i="4"/>
  <c r="D123" i="4"/>
  <c r="C123" i="4"/>
  <c r="B123" i="4"/>
  <c r="F122" i="4"/>
  <c r="E122" i="4"/>
  <c r="D122" i="4"/>
  <c r="C122" i="4"/>
  <c r="B122" i="4"/>
  <c r="F121" i="4"/>
  <c r="E121" i="4"/>
  <c r="D121" i="4"/>
  <c r="C121" i="4"/>
  <c r="B121" i="4"/>
  <c r="F120" i="4"/>
  <c r="E120" i="4"/>
  <c r="D120" i="4"/>
  <c r="C120" i="4"/>
  <c r="B120" i="4"/>
  <c r="F119" i="4"/>
  <c r="E119" i="4"/>
  <c r="D119" i="4"/>
  <c r="C119" i="4"/>
  <c r="B119" i="4"/>
  <c r="F118" i="4"/>
  <c r="E118" i="4"/>
  <c r="D118" i="4"/>
  <c r="C118" i="4"/>
  <c r="B118" i="4"/>
  <c r="F117" i="4"/>
  <c r="E117" i="4"/>
  <c r="D117" i="4"/>
  <c r="C117" i="4"/>
  <c r="B117" i="4"/>
  <c r="F116" i="4"/>
  <c r="E116" i="4"/>
  <c r="D116" i="4"/>
  <c r="C116" i="4"/>
  <c r="B116" i="4"/>
  <c r="F115" i="4"/>
  <c r="E115" i="4"/>
  <c r="D115" i="4"/>
  <c r="C115" i="4"/>
  <c r="B115" i="4"/>
  <c r="F114" i="4"/>
  <c r="E114" i="4"/>
  <c r="D114" i="4"/>
  <c r="C114" i="4"/>
  <c r="B114" i="4"/>
  <c r="F113" i="4"/>
  <c r="E113" i="4"/>
  <c r="D113" i="4"/>
  <c r="C113" i="4"/>
  <c r="B113" i="4"/>
  <c r="F112" i="4"/>
  <c r="E112" i="4"/>
  <c r="D112" i="4"/>
  <c r="C112" i="4"/>
  <c r="B112" i="4"/>
  <c r="F111" i="4"/>
  <c r="E111" i="4"/>
  <c r="D111" i="4"/>
  <c r="C111" i="4"/>
  <c r="B111" i="4"/>
  <c r="F110" i="4"/>
  <c r="E110" i="4"/>
  <c r="D110" i="4"/>
  <c r="C110" i="4"/>
  <c r="B110" i="4"/>
  <c r="F109" i="4"/>
  <c r="E109" i="4"/>
  <c r="D109" i="4"/>
  <c r="C109" i="4"/>
  <c r="B109" i="4"/>
  <c r="F107" i="4"/>
  <c r="E107" i="4"/>
  <c r="D107" i="4"/>
  <c r="C107" i="4"/>
  <c r="B107" i="4"/>
  <c r="F106" i="4"/>
  <c r="E106" i="4"/>
  <c r="D106" i="4"/>
  <c r="C106" i="4"/>
  <c r="B106" i="4"/>
  <c r="F105" i="4"/>
  <c r="E105" i="4"/>
  <c r="D105" i="4"/>
  <c r="C105" i="4"/>
  <c r="B105" i="4"/>
  <c r="F104" i="4"/>
  <c r="E104" i="4"/>
  <c r="D104" i="4"/>
  <c r="C104" i="4"/>
  <c r="B104" i="4"/>
  <c r="F103" i="4"/>
  <c r="E103" i="4"/>
  <c r="D103" i="4"/>
  <c r="C103" i="4"/>
  <c r="B103" i="4"/>
  <c r="F102" i="4"/>
  <c r="E102" i="4"/>
  <c r="D102" i="4"/>
  <c r="C102" i="4"/>
  <c r="B102" i="4"/>
  <c r="F101" i="4"/>
  <c r="E101" i="4"/>
  <c r="D101" i="4"/>
  <c r="C101" i="4"/>
  <c r="B101" i="4"/>
  <c r="F100" i="4"/>
  <c r="E100" i="4"/>
  <c r="D100" i="4"/>
  <c r="C100" i="4"/>
  <c r="B100" i="4"/>
  <c r="F99" i="4"/>
  <c r="E99" i="4"/>
  <c r="D99" i="4"/>
  <c r="C99" i="4"/>
  <c r="B99" i="4"/>
  <c r="F98" i="4"/>
  <c r="E98" i="4"/>
  <c r="D98" i="4"/>
  <c r="C98" i="4"/>
  <c r="B98" i="4"/>
  <c r="F97" i="4"/>
  <c r="E97" i="4"/>
  <c r="D97" i="4"/>
  <c r="C97" i="4"/>
  <c r="B97" i="4"/>
  <c r="F96" i="4"/>
  <c r="E96" i="4"/>
  <c r="D96" i="4"/>
  <c r="C96" i="4"/>
  <c r="B96" i="4"/>
  <c r="F95" i="4"/>
  <c r="E95" i="4"/>
  <c r="D95" i="4"/>
  <c r="C95" i="4"/>
  <c r="B95" i="4"/>
  <c r="F94" i="4"/>
  <c r="E94" i="4"/>
  <c r="D94" i="4"/>
  <c r="C94" i="4"/>
  <c r="B94" i="4"/>
  <c r="F93" i="4"/>
  <c r="E93" i="4"/>
  <c r="D93" i="4"/>
  <c r="C93" i="4"/>
  <c r="B93" i="4"/>
  <c r="F92" i="4"/>
  <c r="E92" i="4"/>
  <c r="D92" i="4"/>
  <c r="C92" i="4"/>
  <c r="B92" i="4"/>
  <c r="F91" i="4"/>
  <c r="E91" i="4"/>
  <c r="D91" i="4"/>
  <c r="C91" i="4"/>
  <c r="B91" i="4"/>
  <c r="F90" i="4"/>
  <c r="E90" i="4"/>
  <c r="D90" i="4"/>
  <c r="C90" i="4"/>
  <c r="B90" i="4"/>
  <c r="F89" i="4"/>
  <c r="E89" i="4"/>
  <c r="D89" i="4"/>
  <c r="C89" i="4"/>
  <c r="B89" i="4"/>
  <c r="F88" i="4"/>
  <c r="E88" i="4"/>
  <c r="D88" i="4"/>
  <c r="C88" i="4"/>
  <c r="B88" i="4"/>
  <c r="F87" i="4"/>
  <c r="E87" i="4"/>
  <c r="D87" i="4"/>
  <c r="C87" i="4"/>
  <c r="B87" i="4"/>
  <c r="F86" i="4"/>
  <c r="E86" i="4"/>
  <c r="D86" i="4"/>
  <c r="C86" i="4"/>
  <c r="B86" i="4"/>
  <c r="F85" i="4"/>
  <c r="E85" i="4"/>
  <c r="D85" i="4"/>
  <c r="C85" i="4"/>
  <c r="B85" i="4"/>
  <c r="F84" i="4"/>
  <c r="E84" i="4"/>
  <c r="D84" i="4"/>
  <c r="C84" i="4"/>
  <c r="B84" i="4"/>
  <c r="F83" i="4"/>
  <c r="E83" i="4"/>
  <c r="D83" i="4"/>
  <c r="C83" i="4"/>
  <c r="B83" i="4"/>
  <c r="F82" i="4"/>
  <c r="E82" i="4"/>
  <c r="D82" i="4"/>
  <c r="C82" i="4"/>
  <c r="B82" i="4"/>
  <c r="F81" i="4"/>
  <c r="E81" i="4"/>
  <c r="D81" i="4"/>
  <c r="C81" i="4"/>
  <c r="B81" i="4"/>
  <c r="F80" i="4"/>
  <c r="E80" i="4"/>
  <c r="D80" i="4"/>
  <c r="C80" i="4"/>
  <c r="B80" i="4"/>
  <c r="F79" i="4"/>
  <c r="E79" i="4"/>
  <c r="D79" i="4"/>
  <c r="C79" i="4"/>
  <c r="B79" i="4"/>
  <c r="F78" i="4"/>
  <c r="E78" i="4"/>
  <c r="D78" i="4"/>
  <c r="C78" i="4"/>
  <c r="B78" i="4"/>
  <c r="F76" i="4"/>
  <c r="E76" i="4"/>
  <c r="D76" i="4"/>
  <c r="C76" i="4"/>
  <c r="B76" i="4"/>
  <c r="F75" i="4"/>
  <c r="E75" i="4"/>
  <c r="D75" i="4"/>
  <c r="C75" i="4"/>
  <c r="B75" i="4"/>
  <c r="F74" i="4"/>
  <c r="E74" i="4"/>
  <c r="D74" i="4"/>
  <c r="C74" i="4"/>
  <c r="B74" i="4"/>
  <c r="F73" i="4"/>
  <c r="E73" i="4"/>
  <c r="D73" i="4"/>
  <c r="C73" i="4"/>
  <c r="B73" i="4"/>
  <c r="F72" i="4"/>
  <c r="E72" i="4"/>
  <c r="D72" i="4"/>
  <c r="C72" i="4"/>
  <c r="B72" i="4"/>
  <c r="F71" i="4"/>
  <c r="E71" i="4"/>
  <c r="D71" i="4"/>
  <c r="C71" i="4"/>
  <c r="B71" i="4"/>
  <c r="F70" i="4"/>
  <c r="E70" i="4"/>
  <c r="D70" i="4"/>
  <c r="C70" i="4"/>
  <c r="B70" i="4"/>
  <c r="F69" i="4"/>
  <c r="E69" i="4"/>
  <c r="D69" i="4"/>
  <c r="C69" i="4"/>
  <c r="B69" i="4"/>
  <c r="F68" i="4"/>
  <c r="E68" i="4"/>
  <c r="D68" i="4"/>
  <c r="C68" i="4"/>
  <c r="B68" i="4"/>
  <c r="F67" i="4"/>
  <c r="E67" i="4"/>
  <c r="D67" i="4"/>
  <c r="C67" i="4"/>
  <c r="B67" i="4"/>
  <c r="F66" i="4"/>
  <c r="E66" i="4"/>
  <c r="D66" i="4"/>
  <c r="C66" i="4"/>
  <c r="B66" i="4"/>
  <c r="F65" i="4"/>
  <c r="E65" i="4"/>
  <c r="D65" i="4"/>
  <c r="C65" i="4"/>
  <c r="B65" i="4"/>
  <c r="F64" i="4"/>
  <c r="E64" i="4"/>
  <c r="D64" i="4"/>
  <c r="C64" i="4"/>
  <c r="B64" i="4"/>
  <c r="F63" i="4"/>
  <c r="E63" i="4"/>
  <c r="D63" i="4"/>
  <c r="C63" i="4"/>
  <c r="B63" i="4"/>
  <c r="F62" i="4"/>
  <c r="E62" i="4"/>
  <c r="D62" i="4"/>
  <c r="C62" i="4"/>
  <c r="B62" i="4"/>
  <c r="F61" i="4"/>
  <c r="E61" i="4"/>
  <c r="D61" i="4"/>
  <c r="C61" i="4"/>
  <c r="B61" i="4"/>
  <c r="F60" i="4"/>
  <c r="E60" i="4"/>
  <c r="D60" i="4"/>
  <c r="C60" i="4"/>
  <c r="B60" i="4"/>
  <c r="F59" i="4"/>
  <c r="E59" i="4"/>
  <c r="D59" i="4"/>
  <c r="C59" i="4"/>
  <c r="B59" i="4"/>
  <c r="F58" i="4"/>
  <c r="E58" i="4"/>
  <c r="D58" i="4"/>
  <c r="C58" i="4"/>
  <c r="B58" i="4"/>
  <c r="F57" i="4"/>
  <c r="E57" i="4"/>
  <c r="D57" i="4"/>
  <c r="C57" i="4"/>
  <c r="B57" i="4"/>
  <c r="F56" i="4"/>
  <c r="E56" i="4"/>
  <c r="D56" i="4"/>
  <c r="C56" i="4"/>
  <c r="B56" i="4"/>
  <c r="F55" i="4"/>
  <c r="E55" i="4"/>
  <c r="D55" i="4"/>
  <c r="C55" i="4"/>
  <c r="B55" i="4"/>
  <c r="F54" i="4"/>
  <c r="E54" i="4"/>
  <c r="D54" i="4"/>
  <c r="C54" i="4"/>
  <c r="B54" i="4"/>
  <c r="F53" i="4"/>
  <c r="E53" i="4"/>
  <c r="D53" i="4"/>
  <c r="C53" i="4"/>
  <c r="B53" i="4"/>
  <c r="F52" i="4"/>
  <c r="E52" i="4"/>
  <c r="D52" i="4"/>
  <c r="C52" i="4"/>
  <c r="B52" i="4"/>
  <c r="F51" i="4"/>
  <c r="E51" i="4"/>
  <c r="D51" i="4"/>
  <c r="C51" i="4"/>
  <c r="B51" i="4"/>
  <c r="F50" i="4"/>
  <c r="E50" i="4"/>
  <c r="D50" i="4"/>
  <c r="C50" i="4"/>
  <c r="B50" i="4"/>
  <c r="F49" i="4"/>
  <c r="E49" i="4"/>
  <c r="D49" i="4"/>
  <c r="C49" i="4"/>
  <c r="B49" i="4"/>
  <c r="F48" i="4"/>
  <c r="E48" i="4"/>
  <c r="D48" i="4"/>
  <c r="C48" i="4"/>
  <c r="B48" i="4"/>
  <c r="F47" i="4"/>
  <c r="E47" i="4"/>
  <c r="D47" i="4"/>
  <c r="C47" i="4"/>
  <c r="B47" i="4"/>
  <c r="F45" i="4"/>
  <c r="E45" i="4"/>
  <c r="D45" i="4"/>
  <c r="C45" i="4"/>
  <c r="B45" i="4"/>
  <c r="F44" i="4"/>
  <c r="E44" i="4"/>
  <c r="D44" i="4"/>
  <c r="C44" i="4"/>
  <c r="B44" i="4"/>
  <c r="F43" i="4"/>
  <c r="E43" i="4"/>
  <c r="D43" i="4"/>
  <c r="C43" i="4"/>
  <c r="B43" i="4"/>
  <c r="F42" i="4"/>
  <c r="E42" i="4"/>
  <c r="D42" i="4"/>
  <c r="C42" i="4"/>
  <c r="B42" i="4"/>
  <c r="F41" i="4"/>
  <c r="E41" i="4"/>
  <c r="D41" i="4"/>
  <c r="C41" i="4"/>
  <c r="B41" i="4"/>
  <c r="F40" i="4"/>
  <c r="E40" i="4"/>
  <c r="D40" i="4"/>
  <c r="C40" i="4"/>
  <c r="B40" i="4"/>
  <c r="F39" i="4"/>
  <c r="E39" i="4"/>
  <c r="D39" i="4"/>
  <c r="C39" i="4"/>
  <c r="B39" i="4"/>
  <c r="F38" i="4"/>
  <c r="E38" i="4"/>
  <c r="D38" i="4"/>
  <c r="C38" i="4"/>
  <c r="B38" i="4"/>
  <c r="F37" i="4"/>
  <c r="E37" i="4"/>
  <c r="D37" i="4"/>
  <c r="C37" i="4"/>
  <c r="B37" i="4"/>
  <c r="F36" i="4"/>
  <c r="E36" i="4"/>
  <c r="D36" i="4"/>
  <c r="C36" i="4"/>
  <c r="B36" i="4"/>
  <c r="F35" i="4"/>
  <c r="E35" i="4"/>
  <c r="D35" i="4"/>
  <c r="C35" i="4"/>
  <c r="B35" i="4"/>
  <c r="F34" i="4"/>
  <c r="E34" i="4"/>
  <c r="D34" i="4"/>
  <c r="C34" i="4"/>
  <c r="B34" i="4"/>
  <c r="F33" i="4"/>
  <c r="E33" i="4"/>
  <c r="D33" i="4"/>
  <c r="C33" i="4"/>
  <c r="B33" i="4"/>
  <c r="F32" i="4"/>
  <c r="E32" i="4"/>
  <c r="D32" i="4"/>
  <c r="C32" i="4"/>
  <c r="B32" i="4"/>
  <c r="F31" i="4"/>
  <c r="E31" i="4"/>
  <c r="D31" i="4"/>
  <c r="C31" i="4"/>
  <c r="B31" i="4"/>
  <c r="F30" i="4"/>
  <c r="E30" i="4"/>
  <c r="D30" i="4"/>
  <c r="C30" i="4"/>
  <c r="B30" i="4"/>
  <c r="F29" i="4"/>
  <c r="E29" i="4"/>
  <c r="D29" i="4"/>
  <c r="C29" i="4"/>
  <c r="B29" i="4"/>
  <c r="F28" i="4"/>
  <c r="E28" i="4"/>
  <c r="D28" i="4"/>
  <c r="C28" i="4"/>
  <c r="B28" i="4"/>
  <c r="F27" i="4"/>
  <c r="E27" i="4"/>
  <c r="D27" i="4"/>
  <c r="C27" i="4"/>
  <c r="B27" i="4"/>
  <c r="F26" i="4"/>
  <c r="E26" i="4"/>
  <c r="D26" i="4"/>
  <c r="C26" i="4"/>
  <c r="B26" i="4"/>
  <c r="F25" i="4"/>
  <c r="E25" i="4"/>
  <c r="D25" i="4"/>
  <c r="C25" i="4"/>
  <c r="B25" i="4"/>
  <c r="F24" i="4"/>
  <c r="E24" i="4"/>
  <c r="D24" i="4"/>
  <c r="C24" i="4"/>
  <c r="B24" i="4"/>
  <c r="F23" i="4"/>
  <c r="E23" i="4"/>
  <c r="D23" i="4"/>
  <c r="C23" i="4"/>
  <c r="B23" i="4"/>
  <c r="F22" i="4"/>
  <c r="E22" i="4"/>
  <c r="D22" i="4"/>
  <c r="C22" i="4"/>
  <c r="B22" i="4"/>
  <c r="F21" i="4"/>
  <c r="E21" i="4"/>
  <c r="D21" i="4"/>
  <c r="C21" i="4"/>
  <c r="B21" i="4"/>
  <c r="F20" i="4"/>
  <c r="E20" i="4"/>
  <c r="D20" i="4"/>
  <c r="C20" i="4"/>
  <c r="B20" i="4"/>
  <c r="F19" i="4"/>
  <c r="E19" i="4"/>
  <c r="D19" i="4"/>
  <c r="C19" i="4"/>
  <c r="B19" i="4"/>
  <c r="F18" i="4"/>
  <c r="E18" i="4"/>
  <c r="D18" i="4"/>
  <c r="C18" i="4"/>
  <c r="B18" i="4"/>
  <c r="F17" i="4"/>
  <c r="E17" i="4"/>
  <c r="D17" i="4"/>
  <c r="C17" i="4"/>
  <c r="B17" i="4"/>
  <c r="F16" i="4"/>
  <c r="E16" i="4"/>
  <c r="D16" i="4"/>
  <c r="C16" i="4"/>
  <c r="B16" i="4"/>
  <c r="I9" i="4"/>
  <c r="H586" i="4" s="1"/>
  <c r="E7" i="4"/>
  <c r="E5" i="4"/>
  <c r="E3" i="4"/>
  <c r="E7" i="3"/>
  <c r="E5" i="3"/>
  <c r="J19" i="31" l="1"/>
  <c r="L19" i="31" s="1"/>
  <c r="P19" i="31" s="1"/>
  <c r="P19" i="29"/>
  <c r="P55" i="29"/>
  <c r="J55" i="31"/>
  <c r="L55" i="31" s="1"/>
  <c r="P55" i="31" s="1"/>
  <c r="J18" i="31"/>
  <c r="L18" i="31" s="1"/>
  <c r="P18" i="31" s="1"/>
  <c r="P18" i="29"/>
  <c r="J53" i="31"/>
  <c r="L53" i="31" s="1"/>
  <c r="P53" i="31" s="1"/>
  <c r="P53" i="29"/>
  <c r="J52" i="31"/>
  <c r="L52" i="31" s="1"/>
  <c r="P52" i="31" s="1"/>
  <c r="P52" i="29"/>
  <c r="J49" i="31"/>
  <c r="L49" i="31" s="1"/>
  <c r="P49" i="31" s="1"/>
  <c r="P49" i="29"/>
  <c r="J62" i="31"/>
  <c r="L62" i="31" s="1"/>
  <c r="P62" i="31" s="1"/>
  <c r="P62" i="29"/>
  <c r="P58" i="29"/>
  <c r="J58" i="31"/>
  <c r="L58" i="31" s="1"/>
  <c r="P58" i="31" s="1"/>
  <c r="J64" i="31"/>
  <c r="L64" i="31" s="1"/>
  <c r="P64" i="31" s="1"/>
  <c r="P64" i="29"/>
  <c r="J50" i="31"/>
  <c r="L50" i="31" s="1"/>
  <c r="P50" i="31" s="1"/>
  <c r="P50" i="29"/>
  <c r="J65" i="31"/>
  <c r="L65" i="31" s="1"/>
  <c r="P65" i="31" s="1"/>
  <c r="P65" i="29"/>
  <c r="P59" i="29"/>
  <c r="J59" i="31"/>
  <c r="L59" i="31" s="1"/>
  <c r="P59" i="31" s="1"/>
  <c r="J60" i="31"/>
  <c r="L60" i="31" s="1"/>
  <c r="P60" i="31" s="1"/>
  <c r="P60" i="29"/>
  <c r="J56" i="31"/>
  <c r="L56" i="31" s="1"/>
  <c r="P56" i="31" s="1"/>
  <c r="P56" i="29"/>
  <c r="P51" i="29"/>
  <c r="J51" i="31"/>
  <c r="L51" i="31" s="1"/>
  <c r="P51" i="31" s="1"/>
  <c r="J54" i="31"/>
  <c r="L54" i="31" s="1"/>
  <c r="P54" i="31" s="1"/>
  <c r="P54" i="29"/>
  <c r="J61" i="31"/>
  <c r="L61" i="31" s="1"/>
  <c r="P61" i="31" s="1"/>
  <c r="P61" i="29"/>
  <c r="P63" i="29"/>
  <c r="J63" i="31"/>
  <c r="L63" i="31" s="1"/>
  <c r="P63" i="31" s="1"/>
  <c r="P66" i="29"/>
  <c r="J66" i="31"/>
  <c r="L66" i="31" s="1"/>
  <c r="P66" i="31" s="1"/>
  <c r="J57" i="31"/>
  <c r="L57" i="31" s="1"/>
  <c r="P57" i="31" s="1"/>
  <c r="P57" i="29"/>
  <c r="J76" i="31"/>
  <c r="L76" i="31" s="1"/>
  <c r="P76" i="31" s="1"/>
  <c r="P76" i="29"/>
  <c r="J68" i="31"/>
  <c r="L68" i="31" s="1"/>
  <c r="P68" i="31" s="1"/>
  <c r="P68" i="29"/>
  <c r="P71" i="29"/>
  <c r="J71" i="31"/>
  <c r="L71" i="31" s="1"/>
  <c r="P71" i="31" s="1"/>
  <c r="P75" i="29"/>
  <c r="J75" i="31"/>
  <c r="L75" i="31" s="1"/>
  <c r="P75" i="31" s="1"/>
  <c r="J74" i="31"/>
  <c r="L74" i="31" s="1"/>
  <c r="P74" i="31" s="1"/>
  <c r="P74" i="29"/>
  <c r="J72" i="31"/>
  <c r="L72" i="31" s="1"/>
  <c r="P72" i="31" s="1"/>
  <c r="P72" i="29"/>
  <c r="J77" i="31"/>
  <c r="L77" i="31" s="1"/>
  <c r="P77" i="31" s="1"/>
  <c r="P77" i="29"/>
  <c r="J73" i="31"/>
  <c r="L73" i="31" s="1"/>
  <c r="P73" i="31" s="1"/>
  <c r="P73" i="29"/>
  <c r="J69" i="31"/>
  <c r="L69" i="31" s="1"/>
  <c r="P69" i="31" s="1"/>
  <c r="P69" i="29"/>
  <c r="P67" i="29"/>
  <c r="J67" i="31"/>
  <c r="L67" i="31" s="1"/>
  <c r="P67" i="31" s="1"/>
  <c r="J70" i="31"/>
  <c r="L70" i="31" s="1"/>
  <c r="P70" i="31" s="1"/>
  <c r="P70" i="29"/>
  <c r="J78" i="31"/>
  <c r="L78" i="31" s="1"/>
  <c r="P78" i="31" s="1"/>
  <c r="P78" i="29"/>
  <c r="J27" i="31"/>
  <c r="L27" i="31" s="1"/>
  <c r="P27" i="31" s="1"/>
  <c r="P27" i="29"/>
  <c r="J29" i="31"/>
  <c r="L29" i="31" s="1"/>
  <c r="P29" i="31" s="1"/>
  <c r="P29" i="29"/>
  <c r="J44" i="31"/>
  <c r="L44" i="31" s="1"/>
  <c r="P44" i="31" s="1"/>
  <c r="P44" i="29"/>
  <c r="J42" i="31"/>
  <c r="L42" i="31" s="1"/>
  <c r="P42" i="31" s="1"/>
  <c r="P42" i="29"/>
  <c r="P25" i="29"/>
  <c r="J25" i="31"/>
  <c r="L25" i="31" s="1"/>
  <c r="P25" i="31" s="1"/>
  <c r="J40" i="31"/>
  <c r="L40" i="31" s="1"/>
  <c r="P40" i="31" s="1"/>
  <c r="P40" i="29"/>
  <c r="P41" i="29"/>
  <c r="J41" i="31"/>
  <c r="L41" i="31" s="1"/>
  <c r="P41" i="31" s="1"/>
  <c r="J37" i="31"/>
  <c r="L37" i="31" s="1"/>
  <c r="P37" i="31" s="1"/>
  <c r="P37" i="29"/>
  <c r="J28" i="31"/>
  <c r="L28" i="31" s="1"/>
  <c r="P28" i="31" s="1"/>
  <c r="P28" i="29"/>
  <c r="J20" i="31"/>
  <c r="L20" i="31" s="1"/>
  <c r="P20" i="31" s="1"/>
  <c r="P20" i="29"/>
  <c r="J30" i="31"/>
  <c r="L30" i="31" s="1"/>
  <c r="P30" i="31" s="1"/>
  <c r="P30" i="29"/>
  <c r="J32" i="31"/>
  <c r="L32" i="31" s="1"/>
  <c r="P32" i="31" s="1"/>
  <c r="P32" i="29"/>
  <c r="J24" i="31"/>
  <c r="L24" i="31" s="1"/>
  <c r="P24" i="31" s="1"/>
  <c r="P24" i="29"/>
  <c r="J22" i="31"/>
  <c r="L22" i="31" s="1"/>
  <c r="P22" i="31" s="1"/>
  <c r="P22" i="29"/>
  <c r="J38" i="31"/>
  <c r="L38" i="31" s="1"/>
  <c r="P38" i="31" s="1"/>
  <c r="P38" i="29"/>
  <c r="J36" i="31"/>
  <c r="L36" i="31" s="1"/>
  <c r="P36" i="31" s="1"/>
  <c r="P36" i="29"/>
  <c r="J46" i="31"/>
  <c r="L46" i="31" s="1"/>
  <c r="P46" i="31" s="1"/>
  <c r="P46" i="29"/>
  <c r="J31" i="31"/>
  <c r="L31" i="31" s="1"/>
  <c r="P31" i="31" s="1"/>
  <c r="P31" i="29"/>
  <c r="J35" i="31"/>
  <c r="L35" i="31" s="1"/>
  <c r="P35" i="31" s="1"/>
  <c r="P35" i="29"/>
  <c r="J45" i="31"/>
  <c r="L45" i="31" s="1"/>
  <c r="P45" i="31" s="1"/>
  <c r="P45" i="29"/>
  <c r="P33" i="29"/>
  <c r="J33" i="31"/>
  <c r="L33" i="31" s="1"/>
  <c r="P33" i="31" s="1"/>
  <c r="J23" i="31"/>
  <c r="L23" i="31" s="1"/>
  <c r="P23" i="31" s="1"/>
  <c r="P23" i="29"/>
  <c r="J26" i="31"/>
  <c r="L26" i="31" s="1"/>
  <c r="P26" i="31" s="1"/>
  <c r="P26" i="29"/>
  <c r="J34" i="31"/>
  <c r="L34" i="31" s="1"/>
  <c r="P34" i="31" s="1"/>
  <c r="P34" i="29"/>
  <c r="J21" i="31"/>
  <c r="L21" i="31" s="1"/>
  <c r="P21" i="31" s="1"/>
  <c r="P21" i="29"/>
  <c r="J39" i="31"/>
  <c r="L39" i="31" s="1"/>
  <c r="P39" i="31" s="1"/>
  <c r="P39" i="29"/>
  <c r="J43" i="31"/>
  <c r="L43" i="31" s="1"/>
  <c r="P43" i="31" s="1"/>
  <c r="P43" i="29"/>
  <c r="H605" i="31"/>
  <c r="H605" i="30"/>
  <c r="P17" i="29"/>
  <c r="J17" i="31"/>
  <c r="L17" i="31" s="1"/>
  <c r="P17" i="31" s="1"/>
  <c r="I586" i="4"/>
  <c r="H605" i="29"/>
  <c r="H605" i="28"/>
  <c r="H605" i="27"/>
  <c r="H605" i="26"/>
  <c r="H605" i="7"/>
  <c r="H605" i="25"/>
  <c r="H82" i="4"/>
  <c r="H196" i="4"/>
  <c r="H475" i="4"/>
  <c r="H34" i="4"/>
  <c r="H98" i="4"/>
  <c r="H250" i="4"/>
  <c r="H50" i="4"/>
  <c r="H132" i="4"/>
  <c r="H314" i="4"/>
  <c r="H66" i="4"/>
  <c r="H164" i="4"/>
  <c r="H378" i="4"/>
  <c r="H39" i="4"/>
  <c r="H55" i="4"/>
  <c r="H71" i="4"/>
  <c r="H86" i="4"/>
  <c r="H102" i="4"/>
  <c r="H140" i="4"/>
  <c r="H172" i="4"/>
  <c r="H204" i="4"/>
  <c r="H266" i="4"/>
  <c r="I266" i="4" s="1"/>
  <c r="H330" i="4"/>
  <c r="H394" i="4"/>
  <c r="H496" i="4"/>
  <c r="H26" i="4"/>
  <c r="H42" i="4"/>
  <c r="H58" i="4"/>
  <c r="H74" i="4"/>
  <c r="H90" i="4"/>
  <c r="H116" i="4"/>
  <c r="H148" i="4"/>
  <c r="H180" i="4"/>
  <c r="H218" i="4"/>
  <c r="H282" i="4"/>
  <c r="H346" i="4"/>
  <c r="H411" i="4"/>
  <c r="H522" i="4"/>
  <c r="H31" i="4"/>
  <c r="H47" i="4"/>
  <c r="H63" i="4"/>
  <c r="H78" i="4"/>
  <c r="H94" i="4"/>
  <c r="H124" i="4"/>
  <c r="H156" i="4"/>
  <c r="H188" i="4"/>
  <c r="H234" i="4"/>
  <c r="H298" i="4"/>
  <c r="H362" i="4"/>
  <c r="H432" i="4"/>
  <c r="H935" i="5"/>
  <c r="I935" i="5" s="1"/>
  <c r="H931" i="5"/>
  <c r="I931" i="5" s="1"/>
  <c r="H927" i="5"/>
  <c r="I927" i="5" s="1"/>
  <c r="H923" i="5"/>
  <c r="I923" i="5" s="1"/>
  <c r="H919" i="5"/>
  <c r="I919" i="5" s="1"/>
  <c r="H915" i="5"/>
  <c r="I915" i="5" s="1"/>
  <c r="H911" i="5"/>
  <c r="I911" i="5" s="1"/>
  <c r="H907" i="5"/>
  <c r="I907" i="5" s="1"/>
  <c r="H903" i="5"/>
  <c r="I903" i="5" s="1"/>
  <c r="H899" i="5"/>
  <c r="I899" i="5" s="1"/>
  <c r="H895" i="5"/>
  <c r="I895" i="5" s="1"/>
  <c r="H891" i="5"/>
  <c r="I891" i="5" s="1"/>
  <c r="H887" i="5"/>
  <c r="I887" i="5" s="1"/>
  <c r="H883" i="5"/>
  <c r="I883" i="5" s="1"/>
  <c r="H879" i="5"/>
  <c r="I879" i="5" s="1"/>
  <c r="H871" i="5"/>
  <c r="I871" i="5" s="1"/>
  <c r="H867" i="5"/>
  <c r="I867" i="5" s="1"/>
  <c r="H863" i="5"/>
  <c r="I863" i="5" s="1"/>
  <c r="H859" i="5"/>
  <c r="I859" i="5" s="1"/>
  <c r="H855" i="5"/>
  <c r="I855" i="5" s="1"/>
  <c r="H851" i="5"/>
  <c r="I851" i="5" s="1"/>
  <c r="H847" i="5"/>
  <c r="I847" i="5" s="1"/>
  <c r="H843" i="5"/>
  <c r="I843" i="5" s="1"/>
  <c r="H839" i="5"/>
  <c r="I839" i="5" s="1"/>
  <c r="H835" i="5"/>
  <c r="I835" i="5" s="1"/>
  <c r="H831" i="5"/>
  <c r="I831" i="5" s="1"/>
  <c r="H827" i="5"/>
  <c r="I827" i="5" s="1"/>
  <c r="H823" i="5"/>
  <c r="I823" i="5" s="1"/>
  <c r="H819" i="5"/>
  <c r="I819" i="5" s="1"/>
  <c r="H815" i="5"/>
  <c r="I815" i="5" s="1"/>
  <c r="H811" i="5"/>
  <c r="I811" i="5" s="1"/>
  <c r="H807" i="5"/>
  <c r="I807" i="5" s="1"/>
  <c r="H803" i="5"/>
  <c r="I803" i="5" s="1"/>
  <c r="H799" i="5"/>
  <c r="I799" i="5" s="1"/>
  <c r="H795" i="5"/>
  <c r="I795" i="5" s="1"/>
  <c r="H791" i="5"/>
  <c r="I791" i="5" s="1"/>
  <c r="H787" i="5"/>
  <c r="I787" i="5" s="1"/>
  <c r="H783" i="5"/>
  <c r="I783" i="5" s="1"/>
  <c r="H779" i="5"/>
  <c r="I779" i="5" s="1"/>
  <c r="H775" i="5"/>
  <c r="I775" i="5" s="1"/>
  <c r="H771" i="5"/>
  <c r="I771" i="5" s="1"/>
  <c r="H936" i="5"/>
  <c r="I936" i="5" s="1"/>
  <c r="H932" i="5"/>
  <c r="I932" i="5" s="1"/>
  <c r="H928" i="5"/>
  <c r="I928" i="5" s="1"/>
  <c r="H924" i="5"/>
  <c r="I924" i="5" s="1"/>
  <c r="H920" i="5"/>
  <c r="I920" i="5" s="1"/>
  <c r="H916" i="5"/>
  <c r="I916" i="5" s="1"/>
  <c r="H912" i="5"/>
  <c r="I912" i="5" s="1"/>
  <c r="H908" i="5"/>
  <c r="I908" i="5" s="1"/>
  <c r="H904" i="5"/>
  <c r="I904" i="5" s="1"/>
  <c r="H900" i="5"/>
  <c r="I900" i="5" s="1"/>
  <c r="H896" i="5"/>
  <c r="I896" i="5" s="1"/>
  <c r="H892" i="5"/>
  <c r="I892" i="5" s="1"/>
  <c r="H888" i="5"/>
  <c r="I888" i="5" s="1"/>
  <c r="H884" i="5"/>
  <c r="I884" i="5" s="1"/>
  <c r="H880" i="5"/>
  <c r="I880" i="5" s="1"/>
  <c r="H876" i="5"/>
  <c r="I876" i="5" s="1"/>
  <c r="H872" i="5"/>
  <c r="I872" i="5" s="1"/>
  <c r="H868" i="5"/>
  <c r="I868" i="5" s="1"/>
  <c r="H864" i="5"/>
  <c r="I864" i="5" s="1"/>
  <c r="H860" i="5"/>
  <c r="I860" i="5" s="1"/>
  <c r="H856" i="5"/>
  <c r="I856" i="5" s="1"/>
  <c r="H852" i="5"/>
  <c r="I852" i="5" s="1"/>
  <c r="H848" i="5"/>
  <c r="I848" i="5" s="1"/>
  <c r="H840" i="5"/>
  <c r="I840" i="5" s="1"/>
  <c r="H836" i="5"/>
  <c r="I836" i="5" s="1"/>
  <c r="H832" i="5"/>
  <c r="I832" i="5" s="1"/>
  <c r="H828" i="5"/>
  <c r="I828" i="5" s="1"/>
  <c r="H824" i="5"/>
  <c r="I824" i="5" s="1"/>
  <c r="H820" i="5"/>
  <c r="I820" i="5" s="1"/>
  <c r="H816" i="5"/>
  <c r="I816" i="5" s="1"/>
  <c r="H812" i="5"/>
  <c r="I812" i="5" s="1"/>
  <c r="H808" i="5"/>
  <c r="I808" i="5" s="1"/>
  <c r="H804" i="5"/>
  <c r="I804" i="5" s="1"/>
  <c r="H800" i="5"/>
  <c r="I800" i="5" s="1"/>
  <c r="H796" i="5"/>
  <c r="I796" i="5" s="1"/>
  <c r="H792" i="5"/>
  <c r="I792" i="5" s="1"/>
  <c r="H788" i="5"/>
  <c r="I788" i="5" s="1"/>
  <c r="H784" i="5"/>
  <c r="I784" i="5" s="1"/>
  <c r="H780" i="5"/>
  <c r="I780" i="5" s="1"/>
  <c r="H776" i="5"/>
  <c r="I776" i="5" s="1"/>
  <c r="H772" i="5"/>
  <c r="I772" i="5" s="1"/>
  <c r="H768" i="5"/>
  <c r="I768" i="5" s="1"/>
  <c r="H933" i="5"/>
  <c r="I933" i="5" s="1"/>
  <c r="H929" i="5"/>
  <c r="I929" i="5" s="1"/>
  <c r="H925" i="5"/>
  <c r="I925" i="5" s="1"/>
  <c r="H921" i="5"/>
  <c r="I921" i="5" s="1"/>
  <c r="H917" i="5"/>
  <c r="I917" i="5" s="1"/>
  <c r="H913" i="5"/>
  <c r="I913" i="5" s="1"/>
  <c r="H909" i="5"/>
  <c r="I909" i="5" s="1"/>
  <c r="H905" i="5"/>
  <c r="I905" i="5" s="1"/>
  <c r="H901" i="5"/>
  <c r="I901" i="5" s="1"/>
  <c r="H897" i="5"/>
  <c r="I897" i="5" s="1"/>
  <c r="H893" i="5"/>
  <c r="I893" i="5" s="1"/>
  <c r="H889" i="5"/>
  <c r="I889" i="5" s="1"/>
  <c r="H885" i="5"/>
  <c r="I885" i="5" s="1"/>
  <c r="H881" i="5"/>
  <c r="I881" i="5" s="1"/>
  <c r="H877" i="5"/>
  <c r="I877" i="5" s="1"/>
  <c r="H873" i="5"/>
  <c r="I873" i="5" s="1"/>
  <c r="H869" i="5"/>
  <c r="I869" i="5" s="1"/>
  <c r="H865" i="5"/>
  <c r="I865" i="5" s="1"/>
  <c r="H861" i="5"/>
  <c r="I861" i="5" s="1"/>
  <c r="H857" i="5"/>
  <c r="I857" i="5" s="1"/>
  <c r="H853" i="5"/>
  <c r="I853" i="5" s="1"/>
  <c r="H849" i="5"/>
  <c r="I849" i="5" s="1"/>
  <c r="H845" i="5"/>
  <c r="I845" i="5" s="1"/>
  <c r="H841" i="5"/>
  <c r="I841" i="5" s="1"/>
  <c r="H837" i="5"/>
  <c r="I837" i="5" s="1"/>
  <c r="H833" i="5"/>
  <c r="I833" i="5" s="1"/>
  <c r="H766" i="5"/>
  <c r="I766" i="5" s="1"/>
  <c r="H762" i="5"/>
  <c r="I762" i="5" s="1"/>
  <c r="H758" i="5"/>
  <c r="I758" i="5" s="1"/>
  <c r="H754" i="5"/>
  <c r="I754" i="5" s="1"/>
  <c r="H750" i="5"/>
  <c r="I750" i="5" s="1"/>
  <c r="H746" i="5"/>
  <c r="I746" i="5" s="1"/>
  <c r="H742" i="5"/>
  <c r="I742" i="5" s="1"/>
  <c r="H738" i="5"/>
  <c r="I738" i="5" s="1"/>
  <c r="H734" i="5"/>
  <c r="I734" i="5" s="1"/>
  <c r="H730" i="5"/>
  <c r="I730" i="5" s="1"/>
  <c r="H726" i="5"/>
  <c r="I726" i="5" s="1"/>
  <c r="H722" i="5"/>
  <c r="I722" i="5" s="1"/>
  <c r="H718" i="5"/>
  <c r="I718" i="5" s="1"/>
  <c r="H714" i="5"/>
  <c r="I714" i="5" s="1"/>
  <c r="H710" i="5"/>
  <c r="I710" i="5" s="1"/>
  <c r="H706" i="5"/>
  <c r="I706" i="5" s="1"/>
  <c r="H702" i="5"/>
  <c r="I702" i="5" s="1"/>
  <c r="H698" i="5"/>
  <c r="I698" i="5" s="1"/>
  <c r="H930" i="5"/>
  <c r="I930" i="5" s="1"/>
  <c r="H922" i="5"/>
  <c r="I922" i="5" s="1"/>
  <c r="H914" i="5"/>
  <c r="I914" i="5" s="1"/>
  <c r="H898" i="5"/>
  <c r="I898" i="5" s="1"/>
  <c r="H890" i="5"/>
  <c r="I890" i="5" s="1"/>
  <c r="H882" i="5"/>
  <c r="I882" i="5" s="1"/>
  <c r="H874" i="5"/>
  <c r="I874" i="5" s="1"/>
  <c r="H866" i="5"/>
  <c r="I866" i="5" s="1"/>
  <c r="H858" i="5"/>
  <c r="I858" i="5" s="1"/>
  <c r="H850" i="5"/>
  <c r="I850" i="5" s="1"/>
  <c r="H842" i="5"/>
  <c r="I842" i="5" s="1"/>
  <c r="H834" i="5"/>
  <c r="I834" i="5" s="1"/>
  <c r="H829" i="5"/>
  <c r="I829" i="5" s="1"/>
  <c r="H825" i="5"/>
  <c r="I825" i="5" s="1"/>
  <c r="H821" i="5"/>
  <c r="I821" i="5" s="1"/>
  <c r="H817" i="5"/>
  <c r="I817" i="5" s="1"/>
  <c r="H809" i="5"/>
  <c r="I809" i="5" s="1"/>
  <c r="H805" i="5"/>
  <c r="I805" i="5" s="1"/>
  <c r="H801" i="5"/>
  <c r="I801" i="5" s="1"/>
  <c r="H797" i="5"/>
  <c r="I797" i="5" s="1"/>
  <c r="H793" i="5"/>
  <c r="I793" i="5" s="1"/>
  <c r="H789" i="5"/>
  <c r="I789" i="5" s="1"/>
  <c r="H785" i="5"/>
  <c r="I785" i="5" s="1"/>
  <c r="H781" i="5"/>
  <c r="I781" i="5" s="1"/>
  <c r="H777" i="5"/>
  <c r="I777" i="5" s="1"/>
  <c r="H773" i="5"/>
  <c r="I773" i="5" s="1"/>
  <c r="H769" i="5"/>
  <c r="I769" i="5" s="1"/>
  <c r="H767" i="5"/>
  <c r="I767" i="5" s="1"/>
  <c r="H763" i="5"/>
  <c r="I763" i="5" s="1"/>
  <c r="H759" i="5"/>
  <c r="I759" i="5" s="1"/>
  <c r="H755" i="5"/>
  <c r="I755" i="5" s="1"/>
  <c r="H747" i="5"/>
  <c r="I747" i="5" s="1"/>
  <c r="H743" i="5"/>
  <c r="I743" i="5" s="1"/>
  <c r="H739" i="5"/>
  <c r="I739" i="5" s="1"/>
  <c r="H735" i="5"/>
  <c r="I735" i="5" s="1"/>
  <c r="H731" i="5"/>
  <c r="I731" i="5" s="1"/>
  <c r="H727" i="5"/>
  <c r="I727" i="5" s="1"/>
  <c r="H723" i="5"/>
  <c r="I723" i="5" s="1"/>
  <c r="H719" i="5"/>
  <c r="I719" i="5" s="1"/>
  <c r="H715" i="5"/>
  <c r="I715" i="5" s="1"/>
  <c r="H711" i="5"/>
  <c r="I711" i="5" s="1"/>
  <c r="H764" i="5"/>
  <c r="I764" i="5" s="1"/>
  <c r="H760" i="5"/>
  <c r="I760" i="5" s="1"/>
  <c r="H756" i="5"/>
  <c r="I756" i="5" s="1"/>
  <c r="H752" i="5"/>
  <c r="I752" i="5" s="1"/>
  <c r="H748" i="5"/>
  <c r="I748" i="5" s="1"/>
  <c r="H744" i="5"/>
  <c r="I744" i="5" s="1"/>
  <c r="H740" i="5"/>
  <c r="I740" i="5" s="1"/>
  <c r="H736" i="5"/>
  <c r="I736" i="5" s="1"/>
  <c r="H732" i="5"/>
  <c r="I732" i="5" s="1"/>
  <c r="H728" i="5"/>
  <c r="I728" i="5" s="1"/>
  <c r="H724" i="5"/>
  <c r="I724" i="5" s="1"/>
  <c r="H716" i="5"/>
  <c r="I716" i="5" s="1"/>
  <c r="H712" i="5"/>
  <c r="I712" i="5" s="1"/>
  <c r="H926" i="5"/>
  <c r="I926" i="5" s="1"/>
  <c r="H910" i="5"/>
  <c r="I910" i="5" s="1"/>
  <c r="H894" i="5"/>
  <c r="I894" i="5" s="1"/>
  <c r="H878" i="5"/>
  <c r="I878" i="5" s="1"/>
  <c r="H862" i="5"/>
  <c r="I862" i="5" s="1"/>
  <c r="H846" i="5"/>
  <c r="I846" i="5" s="1"/>
  <c r="H830" i="5"/>
  <c r="I830" i="5" s="1"/>
  <c r="H814" i="5"/>
  <c r="I814" i="5" s="1"/>
  <c r="H798" i="5"/>
  <c r="I798" i="5" s="1"/>
  <c r="H761" i="5"/>
  <c r="I761" i="5" s="1"/>
  <c r="H753" i="5"/>
  <c r="I753" i="5" s="1"/>
  <c r="H745" i="5"/>
  <c r="I745" i="5" s="1"/>
  <c r="H737" i="5"/>
  <c r="I737" i="5" s="1"/>
  <c r="H729" i="5"/>
  <c r="I729" i="5" s="1"/>
  <c r="H721" i="5"/>
  <c r="I721" i="5" s="1"/>
  <c r="H713" i="5"/>
  <c r="I713" i="5" s="1"/>
  <c r="H707" i="5"/>
  <c r="I707" i="5" s="1"/>
  <c r="H704" i="5"/>
  <c r="I704" i="5" s="1"/>
  <c r="H699" i="5"/>
  <c r="I699" i="5" s="1"/>
  <c r="H696" i="5"/>
  <c r="I696" i="5" s="1"/>
  <c r="H692" i="5"/>
  <c r="I692" i="5" s="1"/>
  <c r="H688" i="5"/>
  <c r="I688" i="5" s="1"/>
  <c r="H684" i="5"/>
  <c r="I684" i="5" s="1"/>
  <c r="H680" i="5"/>
  <c r="I680" i="5" s="1"/>
  <c r="H676" i="5"/>
  <c r="I676" i="5" s="1"/>
  <c r="H672" i="5"/>
  <c r="I672" i="5" s="1"/>
  <c r="H668" i="5"/>
  <c r="I668" i="5" s="1"/>
  <c r="H664" i="5"/>
  <c r="I664" i="5" s="1"/>
  <c r="H660" i="5"/>
  <c r="I660" i="5" s="1"/>
  <c r="H656" i="5"/>
  <c r="I656" i="5" s="1"/>
  <c r="H652" i="5"/>
  <c r="I652" i="5" s="1"/>
  <c r="H648" i="5"/>
  <c r="I648" i="5" s="1"/>
  <c r="H644" i="5"/>
  <c r="I644" i="5" s="1"/>
  <c r="H640" i="5"/>
  <c r="I640" i="5" s="1"/>
  <c r="H636" i="5"/>
  <c r="I636" i="5" s="1"/>
  <c r="H632" i="5"/>
  <c r="I632" i="5" s="1"/>
  <c r="H628" i="5"/>
  <c r="I628" i="5" s="1"/>
  <c r="H624" i="5"/>
  <c r="I624" i="5" s="1"/>
  <c r="H826" i="5"/>
  <c r="I826" i="5" s="1"/>
  <c r="H810" i="5"/>
  <c r="I810" i="5" s="1"/>
  <c r="H794" i="5"/>
  <c r="I794" i="5" s="1"/>
  <c r="H778" i="5"/>
  <c r="I778" i="5" s="1"/>
  <c r="H705" i="5"/>
  <c r="I705" i="5" s="1"/>
  <c r="H697" i="5"/>
  <c r="I697" i="5" s="1"/>
  <c r="H693" i="5"/>
  <c r="I693" i="5" s="1"/>
  <c r="H685" i="5"/>
  <c r="I685" i="5" s="1"/>
  <c r="H681" i="5"/>
  <c r="I681" i="5" s="1"/>
  <c r="H677" i="5"/>
  <c r="I677" i="5" s="1"/>
  <c r="H673" i="5"/>
  <c r="I673" i="5" s="1"/>
  <c r="H669" i="5"/>
  <c r="I669" i="5" s="1"/>
  <c r="H665" i="5"/>
  <c r="I665" i="5" s="1"/>
  <c r="H661" i="5"/>
  <c r="I661" i="5" s="1"/>
  <c r="H657" i="5"/>
  <c r="I657" i="5" s="1"/>
  <c r="H653" i="5"/>
  <c r="I653" i="5" s="1"/>
  <c r="H649" i="5"/>
  <c r="I649" i="5" s="1"/>
  <c r="H645" i="5"/>
  <c r="I645" i="5" s="1"/>
  <c r="H641" i="5"/>
  <c r="I641" i="5" s="1"/>
  <c r="H637" i="5"/>
  <c r="I637" i="5" s="1"/>
  <c r="H633" i="5"/>
  <c r="I633" i="5" s="1"/>
  <c r="H629" i="5"/>
  <c r="I629" i="5" s="1"/>
  <c r="H934" i="5"/>
  <c r="I934" i="5" s="1"/>
  <c r="H918" i="5"/>
  <c r="I918" i="5" s="1"/>
  <c r="H902" i="5"/>
  <c r="I902" i="5" s="1"/>
  <c r="H886" i="5"/>
  <c r="I886" i="5" s="1"/>
  <c r="H870" i="5"/>
  <c r="I870" i="5" s="1"/>
  <c r="H854" i="5"/>
  <c r="I854" i="5" s="1"/>
  <c r="H838" i="5"/>
  <c r="I838" i="5" s="1"/>
  <c r="H822" i="5"/>
  <c r="I822" i="5" s="1"/>
  <c r="H806" i="5"/>
  <c r="I806" i="5" s="1"/>
  <c r="H790" i="5"/>
  <c r="I790" i="5" s="1"/>
  <c r="H774" i="5"/>
  <c r="I774" i="5" s="1"/>
  <c r="H765" i="5"/>
  <c r="I765" i="5" s="1"/>
  <c r="H757" i="5"/>
  <c r="I757" i="5" s="1"/>
  <c r="H749" i="5"/>
  <c r="I749" i="5" s="1"/>
  <c r="H741" i="5"/>
  <c r="I741" i="5" s="1"/>
  <c r="H733" i="5"/>
  <c r="I733" i="5" s="1"/>
  <c r="H725" i="5"/>
  <c r="I725" i="5" s="1"/>
  <c r="H717" i="5"/>
  <c r="I717" i="5" s="1"/>
  <c r="H708" i="5"/>
  <c r="I708" i="5" s="1"/>
  <c r="H703" i="5"/>
  <c r="I703" i="5" s="1"/>
  <c r="H700" i="5"/>
  <c r="I700" i="5" s="1"/>
  <c r="H694" i="5"/>
  <c r="I694" i="5" s="1"/>
  <c r="H690" i="5"/>
  <c r="I690" i="5" s="1"/>
  <c r="H686" i="5"/>
  <c r="I686" i="5" s="1"/>
  <c r="H682" i="5"/>
  <c r="I682" i="5" s="1"/>
  <c r="H678" i="5"/>
  <c r="I678" i="5" s="1"/>
  <c r="H674" i="5"/>
  <c r="I674" i="5" s="1"/>
  <c r="H670" i="5"/>
  <c r="I670" i="5" s="1"/>
  <c r="H666" i="5"/>
  <c r="I666" i="5" s="1"/>
  <c r="H662" i="5"/>
  <c r="I662" i="5" s="1"/>
  <c r="H654" i="5"/>
  <c r="I654" i="5" s="1"/>
  <c r="H650" i="5"/>
  <c r="I650" i="5" s="1"/>
  <c r="H646" i="5"/>
  <c r="I646" i="5" s="1"/>
  <c r="H642" i="5"/>
  <c r="I642" i="5" s="1"/>
  <c r="H638" i="5"/>
  <c r="I638" i="5" s="1"/>
  <c r="H634" i="5"/>
  <c r="I634" i="5" s="1"/>
  <c r="H630" i="5"/>
  <c r="I630" i="5" s="1"/>
  <c r="H626" i="5"/>
  <c r="I626" i="5" s="1"/>
  <c r="H818" i="5"/>
  <c r="I818" i="5" s="1"/>
  <c r="H802" i="5"/>
  <c r="I802" i="5" s="1"/>
  <c r="H786" i="5"/>
  <c r="I786" i="5" s="1"/>
  <c r="H770" i="5"/>
  <c r="I770" i="5" s="1"/>
  <c r="H709" i="5"/>
  <c r="I709" i="5" s="1"/>
  <c r="H701" i="5"/>
  <c r="I701" i="5" s="1"/>
  <c r="H695" i="5"/>
  <c r="I695" i="5" s="1"/>
  <c r="H687" i="5"/>
  <c r="I687" i="5" s="1"/>
  <c r="H679" i="5"/>
  <c r="I679" i="5" s="1"/>
  <c r="H671" i="5"/>
  <c r="I671" i="5" s="1"/>
  <c r="H663" i="5"/>
  <c r="I663" i="5" s="1"/>
  <c r="H655" i="5"/>
  <c r="I655" i="5" s="1"/>
  <c r="H647" i="5"/>
  <c r="I647" i="5" s="1"/>
  <c r="H639" i="5"/>
  <c r="I639" i="5" s="1"/>
  <c r="H631" i="5"/>
  <c r="I631" i="5" s="1"/>
  <c r="H621" i="5"/>
  <c r="I621" i="5" s="1"/>
  <c r="H617" i="5"/>
  <c r="I617" i="5" s="1"/>
  <c r="H613" i="5"/>
  <c r="I613" i="5" s="1"/>
  <c r="H609" i="5"/>
  <c r="I609" i="5" s="1"/>
  <c r="H605" i="5"/>
  <c r="I605" i="5" s="1"/>
  <c r="H601" i="5"/>
  <c r="I601" i="5" s="1"/>
  <c r="H597" i="5"/>
  <c r="I597" i="5" s="1"/>
  <c r="H593" i="5"/>
  <c r="I593" i="5" s="1"/>
  <c r="H589" i="5"/>
  <c r="I589" i="5" s="1"/>
  <c r="H585" i="5"/>
  <c r="I585" i="5" s="1"/>
  <c r="H581" i="5"/>
  <c r="I581" i="5" s="1"/>
  <c r="H577" i="5"/>
  <c r="I577" i="5" s="1"/>
  <c r="H573" i="5"/>
  <c r="I573" i="5" s="1"/>
  <c r="H569" i="5"/>
  <c r="I569" i="5" s="1"/>
  <c r="H561" i="5"/>
  <c r="I561" i="5" s="1"/>
  <c r="H557" i="5"/>
  <c r="I557" i="5" s="1"/>
  <c r="H553" i="5"/>
  <c r="I553" i="5" s="1"/>
  <c r="H549" i="5"/>
  <c r="I549" i="5" s="1"/>
  <c r="H545" i="5"/>
  <c r="I545" i="5" s="1"/>
  <c r="H541" i="5"/>
  <c r="I541" i="5" s="1"/>
  <c r="H537" i="5"/>
  <c r="I537" i="5" s="1"/>
  <c r="H533" i="5"/>
  <c r="I533" i="5" s="1"/>
  <c r="H529" i="5"/>
  <c r="I529" i="5" s="1"/>
  <c r="H525" i="5"/>
  <c r="I525" i="5" s="1"/>
  <c r="H521" i="5"/>
  <c r="I521" i="5" s="1"/>
  <c r="H517" i="5"/>
  <c r="I517" i="5" s="1"/>
  <c r="H513" i="5"/>
  <c r="I513" i="5" s="1"/>
  <c r="H509" i="5"/>
  <c r="I509" i="5" s="1"/>
  <c r="H505" i="5"/>
  <c r="I505" i="5" s="1"/>
  <c r="H501" i="5"/>
  <c r="I501" i="5" s="1"/>
  <c r="H497" i="5"/>
  <c r="I497" i="5" s="1"/>
  <c r="H493" i="5"/>
  <c r="I493" i="5" s="1"/>
  <c r="H489" i="5"/>
  <c r="I489" i="5" s="1"/>
  <c r="H485" i="5"/>
  <c r="I485" i="5" s="1"/>
  <c r="H481" i="5"/>
  <c r="I481" i="5" s="1"/>
  <c r="H477" i="5"/>
  <c r="I477" i="5" s="1"/>
  <c r="H473" i="5"/>
  <c r="I473" i="5" s="1"/>
  <c r="H625" i="5"/>
  <c r="I625" i="5" s="1"/>
  <c r="H622" i="5"/>
  <c r="I622" i="5" s="1"/>
  <c r="H618" i="5"/>
  <c r="I618" i="5" s="1"/>
  <c r="H614" i="5"/>
  <c r="I614" i="5" s="1"/>
  <c r="H610" i="5"/>
  <c r="I610" i="5" s="1"/>
  <c r="H606" i="5"/>
  <c r="I606" i="5" s="1"/>
  <c r="H602" i="5"/>
  <c r="I602" i="5" s="1"/>
  <c r="H598" i="5"/>
  <c r="I598" i="5" s="1"/>
  <c r="H594" i="5"/>
  <c r="I594" i="5" s="1"/>
  <c r="H590" i="5"/>
  <c r="I590" i="5" s="1"/>
  <c r="H586" i="5"/>
  <c r="I586" i="5" s="1"/>
  <c r="H582" i="5"/>
  <c r="I582" i="5" s="1"/>
  <c r="H578" i="5"/>
  <c r="I578" i="5" s="1"/>
  <c r="H574" i="5"/>
  <c r="I574" i="5" s="1"/>
  <c r="H570" i="5"/>
  <c r="I570" i="5" s="1"/>
  <c r="H566" i="5"/>
  <c r="I566" i="5" s="1"/>
  <c r="H562" i="5"/>
  <c r="I562" i="5" s="1"/>
  <c r="H558" i="5"/>
  <c r="I558" i="5" s="1"/>
  <c r="H554" i="5"/>
  <c r="I554" i="5" s="1"/>
  <c r="H550" i="5"/>
  <c r="I550" i="5" s="1"/>
  <c r="H546" i="5"/>
  <c r="I546" i="5" s="1"/>
  <c r="H542" i="5"/>
  <c r="I542" i="5" s="1"/>
  <c r="H538" i="5"/>
  <c r="I538" i="5" s="1"/>
  <c r="H530" i="5"/>
  <c r="I530" i="5" s="1"/>
  <c r="H526" i="5"/>
  <c r="I526" i="5" s="1"/>
  <c r="H522" i="5"/>
  <c r="I522" i="5" s="1"/>
  <c r="H518" i="5"/>
  <c r="I518" i="5" s="1"/>
  <c r="H514" i="5"/>
  <c r="I514" i="5" s="1"/>
  <c r="H510" i="5"/>
  <c r="I510" i="5" s="1"/>
  <c r="H506" i="5"/>
  <c r="I506" i="5" s="1"/>
  <c r="H502" i="5"/>
  <c r="I502" i="5" s="1"/>
  <c r="H498" i="5"/>
  <c r="I498" i="5" s="1"/>
  <c r="H494" i="5"/>
  <c r="I494" i="5" s="1"/>
  <c r="H490" i="5"/>
  <c r="I490" i="5" s="1"/>
  <c r="H486" i="5"/>
  <c r="I486" i="5" s="1"/>
  <c r="H482" i="5"/>
  <c r="I482" i="5" s="1"/>
  <c r="H478" i="5"/>
  <c r="I478" i="5" s="1"/>
  <c r="H691" i="5"/>
  <c r="I691" i="5" s="1"/>
  <c r="H683" i="5"/>
  <c r="I683" i="5" s="1"/>
  <c r="H675" i="5"/>
  <c r="I675" i="5" s="1"/>
  <c r="H667" i="5"/>
  <c r="I667" i="5" s="1"/>
  <c r="H659" i="5"/>
  <c r="I659" i="5" s="1"/>
  <c r="H651" i="5"/>
  <c r="I651" i="5" s="1"/>
  <c r="H643" i="5"/>
  <c r="I643" i="5" s="1"/>
  <c r="H635" i="5"/>
  <c r="I635" i="5" s="1"/>
  <c r="H623" i="5"/>
  <c r="I623" i="5" s="1"/>
  <c r="H619" i="5"/>
  <c r="I619" i="5" s="1"/>
  <c r="H615" i="5"/>
  <c r="I615" i="5" s="1"/>
  <c r="H611" i="5"/>
  <c r="I611" i="5" s="1"/>
  <c r="H607" i="5"/>
  <c r="I607" i="5" s="1"/>
  <c r="H603" i="5"/>
  <c r="I603" i="5" s="1"/>
  <c r="H599" i="5"/>
  <c r="I599" i="5" s="1"/>
  <c r="H595" i="5"/>
  <c r="I595" i="5" s="1"/>
  <c r="H591" i="5"/>
  <c r="I591" i="5" s="1"/>
  <c r="H587" i="5"/>
  <c r="I587" i="5" s="1"/>
  <c r="H583" i="5"/>
  <c r="I583" i="5" s="1"/>
  <c r="H579" i="5"/>
  <c r="I579" i="5" s="1"/>
  <c r="H575" i="5"/>
  <c r="I575" i="5" s="1"/>
  <c r="H571" i="5"/>
  <c r="I571" i="5" s="1"/>
  <c r="H567" i="5"/>
  <c r="I567" i="5" s="1"/>
  <c r="H563" i="5"/>
  <c r="I563" i="5" s="1"/>
  <c r="H559" i="5"/>
  <c r="I559" i="5" s="1"/>
  <c r="H555" i="5"/>
  <c r="I555" i="5" s="1"/>
  <c r="H551" i="5"/>
  <c r="I551" i="5" s="1"/>
  <c r="H547" i="5"/>
  <c r="I547" i="5" s="1"/>
  <c r="H543" i="5"/>
  <c r="I543" i="5" s="1"/>
  <c r="H539" i="5"/>
  <c r="I539" i="5" s="1"/>
  <c r="H535" i="5"/>
  <c r="I535" i="5" s="1"/>
  <c r="H531" i="5"/>
  <c r="I531" i="5" s="1"/>
  <c r="H527" i="5"/>
  <c r="I527" i="5" s="1"/>
  <c r="H523" i="5"/>
  <c r="I523" i="5" s="1"/>
  <c r="H519" i="5"/>
  <c r="I519" i="5" s="1"/>
  <c r="H515" i="5"/>
  <c r="I515" i="5" s="1"/>
  <c r="H511" i="5"/>
  <c r="I511" i="5" s="1"/>
  <c r="H507" i="5"/>
  <c r="I507" i="5" s="1"/>
  <c r="H499" i="5"/>
  <c r="I499" i="5" s="1"/>
  <c r="H495" i="5"/>
  <c r="I495" i="5" s="1"/>
  <c r="H491" i="5"/>
  <c r="I491" i="5" s="1"/>
  <c r="H487" i="5"/>
  <c r="I487" i="5" s="1"/>
  <c r="H483" i="5"/>
  <c r="I483" i="5" s="1"/>
  <c r="H479" i="5"/>
  <c r="I479" i="5" s="1"/>
  <c r="H620" i="5"/>
  <c r="I620" i="5" s="1"/>
  <c r="H616" i="5"/>
  <c r="I616" i="5" s="1"/>
  <c r="H612" i="5"/>
  <c r="I612" i="5" s="1"/>
  <c r="H608" i="5"/>
  <c r="I608" i="5" s="1"/>
  <c r="H604" i="5"/>
  <c r="I604" i="5" s="1"/>
  <c r="H600" i="5"/>
  <c r="I600" i="5" s="1"/>
  <c r="H592" i="5"/>
  <c r="I592" i="5" s="1"/>
  <c r="H588" i="5"/>
  <c r="I588" i="5" s="1"/>
  <c r="H584" i="5"/>
  <c r="I584" i="5" s="1"/>
  <c r="H580" i="5"/>
  <c r="I580" i="5" s="1"/>
  <c r="H576" i="5"/>
  <c r="I576" i="5" s="1"/>
  <c r="H572" i="5"/>
  <c r="I572" i="5" s="1"/>
  <c r="H568" i="5"/>
  <c r="I568" i="5" s="1"/>
  <c r="H564" i="5"/>
  <c r="I564" i="5" s="1"/>
  <c r="H560" i="5"/>
  <c r="I560" i="5" s="1"/>
  <c r="H556" i="5"/>
  <c r="I556" i="5" s="1"/>
  <c r="H552" i="5"/>
  <c r="I552" i="5" s="1"/>
  <c r="H548" i="5"/>
  <c r="I548" i="5" s="1"/>
  <c r="H544" i="5"/>
  <c r="I544" i="5" s="1"/>
  <c r="H540" i="5"/>
  <c r="I540" i="5" s="1"/>
  <c r="H536" i="5"/>
  <c r="I536" i="5" s="1"/>
  <c r="H532" i="5"/>
  <c r="I532" i="5" s="1"/>
  <c r="H528" i="5"/>
  <c r="I528" i="5" s="1"/>
  <c r="H524" i="5"/>
  <c r="I524" i="5" s="1"/>
  <c r="H520" i="5"/>
  <c r="I520" i="5" s="1"/>
  <c r="H516" i="5"/>
  <c r="I516" i="5" s="1"/>
  <c r="H512" i="5"/>
  <c r="I512" i="5" s="1"/>
  <c r="H508" i="5"/>
  <c r="I508" i="5" s="1"/>
  <c r="H504" i="5"/>
  <c r="I504" i="5" s="1"/>
  <c r="H500" i="5"/>
  <c r="I500" i="5" s="1"/>
  <c r="H496" i="5"/>
  <c r="I496" i="5" s="1"/>
  <c r="H492" i="5"/>
  <c r="I492" i="5" s="1"/>
  <c r="H488" i="5"/>
  <c r="I488" i="5" s="1"/>
  <c r="H484" i="5"/>
  <c r="I484" i="5" s="1"/>
  <c r="H480" i="5"/>
  <c r="I480" i="5" s="1"/>
  <c r="H476" i="5"/>
  <c r="I476" i="5" s="1"/>
  <c r="H474" i="5"/>
  <c r="I474" i="5" s="1"/>
  <c r="H471" i="5"/>
  <c r="I471" i="5" s="1"/>
  <c r="H467" i="5"/>
  <c r="I467" i="5" s="1"/>
  <c r="H463" i="5"/>
  <c r="I463" i="5" s="1"/>
  <c r="H459" i="5"/>
  <c r="I459" i="5" s="1"/>
  <c r="H455" i="5"/>
  <c r="I455" i="5" s="1"/>
  <c r="H451" i="5"/>
  <c r="I451" i="5" s="1"/>
  <c r="H447" i="5"/>
  <c r="I447" i="5" s="1"/>
  <c r="H443" i="5"/>
  <c r="I443" i="5" s="1"/>
  <c r="H439" i="5"/>
  <c r="I439" i="5" s="1"/>
  <c r="H435" i="5"/>
  <c r="I435" i="5" s="1"/>
  <c r="H431" i="5"/>
  <c r="I431" i="5" s="1"/>
  <c r="H427" i="5"/>
  <c r="I427" i="5" s="1"/>
  <c r="H423" i="5"/>
  <c r="I423" i="5" s="1"/>
  <c r="H419" i="5"/>
  <c r="I419" i="5" s="1"/>
  <c r="H415" i="5"/>
  <c r="I415" i="5" s="1"/>
  <c r="H411" i="5"/>
  <c r="I411" i="5" s="1"/>
  <c r="H407" i="5"/>
  <c r="I407" i="5" s="1"/>
  <c r="H403" i="5"/>
  <c r="I403" i="5" s="1"/>
  <c r="H399" i="5"/>
  <c r="I399" i="5" s="1"/>
  <c r="H395" i="5"/>
  <c r="I395" i="5" s="1"/>
  <c r="H391" i="5"/>
  <c r="I391" i="5" s="1"/>
  <c r="H387" i="5"/>
  <c r="I387" i="5" s="1"/>
  <c r="H383" i="5"/>
  <c r="I383" i="5" s="1"/>
  <c r="H375" i="5"/>
  <c r="I375" i="5" s="1"/>
  <c r="H371" i="5"/>
  <c r="I371" i="5" s="1"/>
  <c r="H367" i="5"/>
  <c r="I367" i="5" s="1"/>
  <c r="H363" i="5"/>
  <c r="I363" i="5" s="1"/>
  <c r="H359" i="5"/>
  <c r="I359" i="5" s="1"/>
  <c r="H355" i="5"/>
  <c r="I355" i="5" s="1"/>
  <c r="H351" i="5"/>
  <c r="I351" i="5" s="1"/>
  <c r="H347" i="5"/>
  <c r="I347" i="5" s="1"/>
  <c r="H343" i="5"/>
  <c r="I343" i="5" s="1"/>
  <c r="H339" i="5"/>
  <c r="I339" i="5" s="1"/>
  <c r="H335" i="5"/>
  <c r="I335" i="5" s="1"/>
  <c r="H331" i="5"/>
  <c r="I331" i="5" s="1"/>
  <c r="H327" i="5"/>
  <c r="I327" i="5" s="1"/>
  <c r="H323" i="5"/>
  <c r="I323" i="5" s="1"/>
  <c r="H319" i="5"/>
  <c r="I319" i="5" s="1"/>
  <c r="H315" i="5"/>
  <c r="I315" i="5" s="1"/>
  <c r="H311" i="5"/>
  <c r="I311" i="5" s="1"/>
  <c r="H307" i="5"/>
  <c r="I307" i="5" s="1"/>
  <c r="H303" i="5"/>
  <c r="I303" i="5" s="1"/>
  <c r="H299" i="5"/>
  <c r="I299" i="5" s="1"/>
  <c r="H295" i="5"/>
  <c r="I295" i="5" s="1"/>
  <c r="H291" i="5"/>
  <c r="I291" i="5" s="1"/>
  <c r="H287" i="5"/>
  <c r="I287" i="5" s="1"/>
  <c r="H283" i="5"/>
  <c r="I283" i="5" s="1"/>
  <c r="H279" i="5"/>
  <c r="I279" i="5" s="1"/>
  <c r="H275" i="5"/>
  <c r="I275" i="5" s="1"/>
  <c r="H271" i="5"/>
  <c r="I271" i="5" s="1"/>
  <c r="H267" i="5"/>
  <c r="I267" i="5" s="1"/>
  <c r="H263" i="5"/>
  <c r="I263" i="5" s="1"/>
  <c r="H259" i="5"/>
  <c r="I259" i="5" s="1"/>
  <c r="H251" i="5"/>
  <c r="I251" i="5" s="1"/>
  <c r="H247" i="5"/>
  <c r="I247" i="5" s="1"/>
  <c r="H243" i="5"/>
  <c r="I243" i="5" s="1"/>
  <c r="H239" i="5"/>
  <c r="I239" i="5" s="1"/>
  <c r="H235" i="5"/>
  <c r="I235" i="5" s="1"/>
  <c r="H231" i="5"/>
  <c r="I231" i="5" s="1"/>
  <c r="H227" i="5"/>
  <c r="I227" i="5" s="1"/>
  <c r="H223" i="5"/>
  <c r="I223" i="5" s="1"/>
  <c r="H219" i="5"/>
  <c r="I219" i="5" s="1"/>
  <c r="H215" i="5"/>
  <c r="I215" i="5" s="1"/>
  <c r="H211" i="5"/>
  <c r="I211" i="5" s="1"/>
  <c r="H207" i="5"/>
  <c r="I207" i="5" s="1"/>
  <c r="H468" i="5"/>
  <c r="I468" i="5" s="1"/>
  <c r="H464" i="5"/>
  <c r="I464" i="5" s="1"/>
  <c r="H460" i="5"/>
  <c r="I460" i="5" s="1"/>
  <c r="H456" i="5"/>
  <c r="I456" i="5" s="1"/>
  <c r="H452" i="5"/>
  <c r="I452" i="5" s="1"/>
  <c r="H448" i="5"/>
  <c r="I448" i="5" s="1"/>
  <c r="H444" i="5"/>
  <c r="I444" i="5" s="1"/>
  <c r="H440" i="5"/>
  <c r="I440" i="5" s="1"/>
  <c r="H436" i="5"/>
  <c r="I436" i="5" s="1"/>
  <c r="H432" i="5"/>
  <c r="I432" i="5" s="1"/>
  <c r="H428" i="5"/>
  <c r="I428" i="5" s="1"/>
  <c r="H424" i="5"/>
  <c r="I424" i="5" s="1"/>
  <c r="H420" i="5"/>
  <c r="I420" i="5" s="1"/>
  <c r="H416" i="5"/>
  <c r="I416" i="5" s="1"/>
  <c r="H412" i="5"/>
  <c r="I412" i="5" s="1"/>
  <c r="H408" i="5"/>
  <c r="I408" i="5" s="1"/>
  <c r="H404" i="5"/>
  <c r="I404" i="5" s="1"/>
  <c r="H400" i="5"/>
  <c r="I400" i="5" s="1"/>
  <c r="H396" i="5"/>
  <c r="I396" i="5" s="1"/>
  <c r="H392" i="5"/>
  <c r="I392" i="5" s="1"/>
  <c r="H388" i="5"/>
  <c r="I388" i="5" s="1"/>
  <c r="H384" i="5"/>
  <c r="I384" i="5" s="1"/>
  <c r="H380" i="5"/>
  <c r="I380" i="5" s="1"/>
  <c r="H376" i="5"/>
  <c r="I376" i="5" s="1"/>
  <c r="H372" i="5"/>
  <c r="I372" i="5" s="1"/>
  <c r="H368" i="5"/>
  <c r="I368" i="5" s="1"/>
  <c r="H364" i="5"/>
  <c r="I364" i="5" s="1"/>
  <c r="H360" i="5"/>
  <c r="I360" i="5" s="1"/>
  <c r="H356" i="5"/>
  <c r="I356" i="5" s="1"/>
  <c r="H352" i="5"/>
  <c r="I352" i="5" s="1"/>
  <c r="H344" i="5"/>
  <c r="I344" i="5" s="1"/>
  <c r="H340" i="5"/>
  <c r="I340" i="5" s="1"/>
  <c r="H336" i="5"/>
  <c r="I336" i="5" s="1"/>
  <c r="H332" i="5"/>
  <c r="I332" i="5" s="1"/>
  <c r="H328" i="5"/>
  <c r="I328" i="5" s="1"/>
  <c r="H324" i="5"/>
  <c r="I324" i="5" s="1"/>
  <c r="H320" i="5"/>
  <c r="I320" i="5" s="1"/>
  <c r="H316" i="5"/>
  <c r="I316" i="5" s="1"/>
  <c r="H312" i="5"/>
  <c r="I312" i="5" s="1"/>
  <c r="H308" i="5"/>
  <c r="I308" i="5" s="1"/>
  <c r="H304" i="5"/>
  <c r="I304" i="5" s="1"/>
  <c r="H300" i="5"/>
  <c r="I300" i="5" s="1"/>
  <c r="H296" i="5"/>
  <c r="I296" i="5" s="1"/>
  <c r="H292" i="5"/>
  <c r="I292" i="5" s="1"/>
  <c r="H288" i="5"/>
  <c r="I288" i="5" s="1"/>
  <c r="H284" i="5"/>
  <c r="I284" i="5" s="1"/>
  <c r="H280" i="5"/>
  <c r="I280" i="5" s="1"/>
  <c r="H276" i="5"/>
  <c r="I276" i="5" s="1"/>
  <c r="H272" i="5"/>
  <c r="I272" i="5" s="1"/>
  <c r="H268" i="5"/>
  <c r="I268" i="5" s="1"/>
  <c r="H264" i="5"/>
  <c r="I264" i="5" s="1"/>
  <c r="H260" i="5"/>
  <c r="I260" i="5" s="1"/>
  <c r="H256" i="5"/>
  <c r="I256" i="5" s="1"/>
  <c r="H252" i="5"/>
  <c r="I252" i="5" s="1"/>
  <c r="H248" i="5"/>
  <c r="I248" i="5" s="1"/>
  <c r="H244" i="5"/>
  <c r="I244" i="5" s="1"/>
  <c r="H240" i="5"/>
  <c r="I240" i="5" s="1"/>
  <c r="H236" i="5"/>
  <c r="I236" i="5" s="1"/>
  <c r="H232" i="5"/>
  <c r="I232" i="5" s="1"/>
  <c r="H228" i="5"/>
  <c r="I228" i="5" s="1"/>
  <c r="H220" i="5"/>
  <c r="I220" i="5" s="1"/>
  <c r="H216" i="5"/>
  <c r="I216" i="5" s="1"/>
  <c r="H212" i="5"/>
  <c r="I212" i="5" s="1"/>
  <c r="H208" i="5"/>
  <c r="I208" i="5" s="1"/>
  <c r="H475" i="5"/>
  <c r="I475" i="5" s="1"/>
  <c r="H469" i="5"/>
  <c r="I469" i="5" s="1"/>
  <c r="H465" i="5"/>
  <c r="I465" i="5" s="1"/>
  <c r="H461" i="5"/>
  <c r="I461" i="5" s="1"/>
  <c r="H457" i="5"/>
  <c r="I457" i="5" s="1"/>
  <c r="H453" i="5"/>
  <c r="I453" i="5" s="1"/>
  <c r="H449" i="5"/>
  <c r="I449" i="5" s="1"/>
  <c r="H445" i="5"/>
  <c r="I445" i="5" s="1"/>
  <c r="H437" i="5"/>
  <c r="I437" i="5" s="1"/>
  <c r="H433" i="5"/>
  <c r="I433" i="5" s="1"/>
  <c r="H429" i="5"/>
  <c r="I429" i="5" s="1"/>
  <c r="H425" i="5"/>
  <c r="I425" i="5" s="1"/>
  <c r="H421" i="5"/>
  <c r="I421" i="5" s="1"/>
  <c r="H417" i="5"/>
  <c r="I417" i="5" s="1"/>
  <c r="H413" i="5"/>
  <c r="I413" i="5" s="1"/>
  <c r="H409" i="5"/>
  <c r="I409" i="5" s="1"/>
  <c r="H405" i="5"/>
  <c r="I405" i="5" s="1"/>
  <c r="H401" i="5"/>
  <c r="I401" i="5" s="1"/>
  <c r="H397" i="5"/>
  <c r="I397" i="5" s="1"/>
  <c r="H393" i="5"/>
  <c r="I393" i="5" s="1"/>
  <c r="H389" i="5"/>
  <c r="I389" i="5" s="1"/>
  <c r="H385" i="5"/>
  <c r="I385" i="5" s="1"/>
  <c r="H381" i="5"/>
  <c r="I381" i="5" s="1"/>
  <c r="H377" i="5"/>
  <c r="I377" i="5" s="1"/>
  <c r="H373" i="5"/>
  <c r="I373" i="5" s="1"/>
  <c r="H369" i="5"/>
  <c r="I369" i="5" s="1"/>
  <c r="H365" i="5"/>
  <c r="I365" i="5" s="1"/>
  <c r="H361" i="5"/>
  <c r="I361" i="5" s="1"/>
  <c r="H357" i="5"/>
  <c r="I357" i="5" s="1"/>
  <c r="H353" i="5"/>
  <c r="I353" i="5" s="1"/>
  <c r="H349" i="5"/>
  <c r="I349" i="5" s="1"/>
  <c r="H345" i="5"/>
  <c r="I345" i="5" s="1"/>
  <c r="H341" i="5"/>
  <c r="I341" i="5" s="1"/>
  <c r="H337" i="5"/>
  <c r="I337" i="5" s="1"/>
  <c r="H333" i="5"/>
  <c r="I333" i="5" s="1"/>
  <c r="H329" i="5"/>
  <c r="I329" i="5" s="1"/>
  <c r="H325" i="5"/>
  <c r="I325" i="5" s="1"/>
  <c r="H321" i="5"/>
  <c r="I321" i="5" s="1"/>
  <c r="H313" i="5"/>
  <c r="I313" i="5" s="1"/>
  <c r="H309" i="5"/>
  <c r="I309" i="5" s="1"/>
  <c r="H305" i="5"/>
  <c r="I305" i="5" s="1"/>
  <c r="H301" i="5"/>
  <c r="I301" i="5" s="1"/>
  <c r="H297" i="5"/>
  <c r="I297" i="5" s="1"/>
  <c r="H293" i="5"/>
  <c r="I293" i="5" s="1"/>
  <c r="H289" i="5"/>
  <c r="I289" i="5" s="1"/>
  <c r="H285" i="5"/>
  <c r="I285" i="5" s="1"/>
  <c r="H281" i="5"/>
  <c r="I281" i="5" s="1"/>
  <c r="H277" i="5"/>
  <c r="I277" i="5" s="1"/>
  <c r="H273" i="5"/>
  <c r="I273" i="5" s="1"/>
  <c r="H269" i="5"/>
  <c r="I269" i="5" s="1"/>
  <c r="H265" i="5"/>
  <c r="I265" i="5" s="1"/>
  <c r="H261" i="5"/>
  <c r="I261" i="5" s="1"/>
  <c r="H257" i="5"/>
  <c r="I257" i="5" s="1"/>
  <c r="H253" i="5"/>
  <c r="I253" i="5" s="1"/>
  <c r="H249" i="5"/>
  <c r="I249" i="5" s="1"/>
  <c r="H245" i="5"/>
  <c r="I245" i="5" s="1"/>
  <c r="H241" i="5"/>
  <c r="I241" i="5" s="1"/>
  <c r="H237" i="5"/>
  <c r="I237" i="5" s="1"/>
  <c r="H233" i="5"/>
  <c r="I233" i="5" s="1"/>
  <c r="H229" i="5"/>
  <c r="I229" i="5" s="1"/>
  <c r="H225" i="5"/>
  <c r="I225" i="5" s="1"/>
  <c r="H221" i="5"/>
  <c r="I221" i="5" s="1"/>
  <c r="H217" i="5"/>
  <c r="I217" i="5" s="1"/>
  <c r="H213" i="5"/>
  <c r="I213" i="5" s="1"/>
  <c r="H209" i="5"/>
  <c r="I209" i="5" s="1"/>
  <c r="H470" i="5"/>
  <c r="I470" i="5" s="1"/>
  <c r="H466" i="5"/>
  <c r="I466" i="5" s="1"/>
  <c r="H462" i="5"/>
  <c r="I462" i="5" s="1"/>
  <c r="H458" i="5"/>
  <c r="I458" i="5" s="1"/>
  <c r="H454" i="5"/>
  <c r="I454" i="5" s="1"/>
  <c r="H450" i="5"/>
  <c r="I450" i="5" s="1"/>
  <c r="H446" i="5"/>
  <c r="I446" i="5" s="1"/>
  <c r="H442" i="5"/>
  <c r="I442" i="5" s="1"/>
  <c r="H438" i="5"/>
  <c r="I438" i="5" s="1"/>
  <c r="H434" i="5"/>
  <c r="I434" i="5" s="1"/>
  <c r="H430" i="5"/>
  <c r="I430" i="5" s="1"/>
  <c r="H426" i="5"/>
  <c r="I426" i="5" s="1"/>
  <c r="H422" i="5"/>
  <c r="I422" i="5" s="1"/>
  <c r="H418" i="5"/>
  <c r="I418" i="5" s="1"/>
  <c r="H414" i="5"/>
  <c r="I414" i="5" s="1"/>
  <c r="H406" i="5"/>
  <c r="I406" i="5" s="1"/>
  <c r="H402" i="5"/>
  <c r="I402" i="5" s="1"/>
  <c r="H398" i="5"/>
  <c r="I398" i="5" s="1"/>
  <c r="H394" i="5"/>
  <c r="I394" i="5" s="1"/>
  <c r="H390" i="5"/>
  <c r="I390" i="5" s="1"/>
  <c r="H386" i="5"/>
  <c r="I386" i="5" s="1"/>
  <c r="H382" i="5"/>
  <c r="I382" i="5" s="1"/>
  <c r="H378" i="5"/>
  <c r="I378" i="5" s="1"/>
  <c r="H374" i="5"/>
  <c r="I374" i="5" s="1"/>
  <c r="H370" i="5"/>
  <c r="I370" i="5" s="1"/>
  <c r="H366" i="5"/>
  <c r="I366" i="5" s="1"/>
  <c r="H362" i="5"/>
  <c r="I362" i="5" s="1"/>
  <c r="H358" i="5"/>
  <c r="I358" i="5" s="1"/>
  <c r="H354" i="5"/>
  <c r="I354" i="5" s="1"/>
  <c r="H350" i="5"/>
  <c r="I350" i="5" s="1"/>
  <c r="H346" i="5"/>
  <c r="I346" i="5" s="1"/>
  <c r="H342" i="5"/>
  <c r="I342" i="5" s="1"/>
  <c r="H338" i="5"/>
  <c r="I338" i="5" s="1"/>
  <c r="H334" i="5"/>
  <c r="I334" i="5" s="1"/>
  <c r="H330" i="5"/>
  <c r="I330" i="5" s="1"/>
  <c r="H326" i="5"/>
  <c r="I326" i="5" s="1"/>
  <c r="H322" i="5"/>
  <c r="I322" i="5" s="1"/>
  <c r="H318" i="5"/>
  <c r="I318" i="5" s="1"/>
  <c r="H314" i="5"/>
  <c r="I314" i="5" s="1"/>
  <c r="H310" i="5"/>
  <c r="I310" i="5" s="1"/>
  <c r="H306" i="5"/>
  <c r="I306" i="5" s="1"/>
  <c r="H302" i="5"/>
  <c r="I302" i="5" s="1"/>
  <c r="H298" i="5"/>
  <c r="I298" i="5" s="1"/>
  <c r="H294" i="5"/>
  <c r="I294" i="5" s="1"/>
  <c r="H290" i="5"/>
  <c r="I290" i="5" s="1"/>
  <c r="H282" i="5"/>
  <c r="I282" i="5" s="1"/>
  <c r="H278" i="5"/>
  <c r="I278" i="5" s="1"/>
  <c r="H274" i="5"/>
  <c r="I274" i="5" s="1"/>
  <c r="H270" i="5"/>
  <c r="I270" i="5" s="1"/>
  <c r="H266" i="5"/>
  <c r="I266" i="5" s="1"/>
  <c r="H262" i="5"/>
  <c r="I262" i="5" s="1"/>
  <c r="H258" i="5"/>
  <c r="I258" i="5" s="1"/>
  <c r="H254" i="5"/>
  <c r="I254" i="5" s="1"/>
  <c r="H250" i="5"/>
  <c r="I250" i="5" s="1"/>
  <c r="H246" i="5"/>
  <c r="I246" i="5" s="1"/>
  <c r="H242" i="5"/>
  <c r="I242" i="5" s="1"/>
  <c r="H238" i="5"/>
  <c r="I238" i="5" s="1"/>
  <c r="H234" i="5"/>
  <c r="I234" i="5" s="1"/>
  <c r="H230" i="5"/>
  <c r="I230" i="5" s="1"/>
  <c r="H226" i="5"/>
  <c r="I226" i="5" s="1"/>
  <c r="H222" i="5"/>
  <c r="I222" i="5" s="1"/>
  <c r="H218" i="5"/>
  <c r="I218" i="5" s="1"/>
  <c r="H214" i="5"/>
  <c r="I214" i="5" s="1"/>
  <c r="H210" i="5"/>
  <c r="I210" i="5" s="1"/>
  <c r="H18" i="5"/>
  <c r="I18" i="5" s="1"/>
  <c r="H22" i="5"/>
  <c r="I22" i="5" s="1"/>
  <c r="H26" i="5"/>
  <c r="I26" i="5" s="1"/>
  <c r="H30" i="5"/>
  <c r="I30" i="5" s="1"/>
  <c r="H34" i="5"/>
  <c r="I34" i="5" s="1"/>
  <c r="H38" i="5"/>
  <c r="I38" i="5" s="1"/>
  <c r="H42" i="5"/>
  <c r="I42" i="5" s="1"/>
  <c r="H50" i="5"/>
  <c r="I50" i="5" s="1"/>
  <c r="H52" i="5"/>
  <c r="I52" i="5" s="1"/>
  <c r="H56" i="5"/>
  <c r="I56" i="5" s="1"/>
  <c r="H60" i="5"/>
  <c r="I60" i="5" s="1"/>
  <c r="H64" i="5"/>
  <c r="I64" i="5" s="1"/>
  <c r="H68" i="5"/>
  <c r="I68" i="5" s="1"/>
  <c r="H72" i="5"/>
  <c r="I72" i="5" s="1"/>
  <c r="H76" i="5"/>
  <c r="I76" i="5" s="1"/>
  <c r="H80" i="5"/>
  <c r="I80" i="5" s="1"/>
  <c r="H84" i="5"/>
  <c r="I84" i="5" s="1"/>
  <c r="H88" i="5"/>
  <c r="I88" i="5" s="1"/>
  <c r="H92" i="5"/>
  <c r="I92" i="5" s="1"/>
  <c r="H96" i="5"/>
  <c r="I96" i="5" s="1"/>
  <c r="H100" i="5"/>
  <c r="I100" i="5" s="1"/>
  <c r="H104" i="5"/>
  <c r="I104" i="5" s="1"/>
  <c r="H106" i="5"/>
  <c r="I106" i="5" s="1"/>
  <c r="H110" i="5"/>
  <c r="I110" i="5" s="1"/>
  <c r="H114" i="5"/>
  <c r="I114" i="5" s="1"/>
  <c r="H118" i="5"/>
  <c r="I118" i="5" s="1"/>
  <c r="H122" i="5"/>
  <c r="I122" i="5" s="1"/>
  <c r="H126" i="5"/>
  <c r="I126" i="5" s="1"/>
  <c r="H130" i="5"/>
  <c r="I130" i="5" s="1"/>
  <c r="H134" i="5"/>
  <c r="I134" i="5" s="1"/>
  <c r="H138" i="5"/>
  <c r="I138" i="5" s="1"/>
  <c r="H142" i="5"/>
  <c r="I142" i="5" s="1"/>
  <c r="H146" i="5"/>
  <c r="I146" i="5" s="1"/>
  <c r="H150" i="5"/>
  <c r="I150" i="5" s="1"/>
  <c r="H154" i="5"/>
  <c r="I154" i="5" s="1"/>
  <c r="H158" i="5"/>
  <c r="I158" i="5" s="1"/>
  <c r="H166" i="5"/>
  <c r="I166" i="5" s="1"/>
  <c r="H170" i="5"/>
  <c r="I170" i="5" s="1"/>
  <c r="H174" i="5"/>
  <c r="I174" i="5" s="1"/>
  <c r="H178" i="5"/>
  <c r="I178" i="5" s="1"/>
  <c r="H182" i="5"/>
  <c r="I182" i="5" s="1"/>
  <c r="H186" i="5"/>
  <c r="I186" i="5" s="1"/>
  <c r="H190" i="5"/>
  <c r="I190" i="5" s="1"/>
  <c r="H194" i="5"/>
  <c r="I194" i="5" s="1"/>
  <c r="H198" i="5"/>
  <c r="I198" i="5" s="1"/>
  <c r="H202" i="5"/>
  <c r="I202" i="5" s="1"/>
  <c r="H206" i="5"/>
  <c r="I206" i="5" s="1"/>
  <c r="H17" i="5"/>
  <c r="I17" i="5" s="1"/>
  <c r="H21" i="5"/>
  <c r="I21" i="5" s="1"/>
  <c r="H25" i="5"/>
  <c r="I25" i="5" s="1"/>
  <c r="H29" i="5"/>
  <c r="I29" i="5" s="1"/>
  <c r="H33" i="5"/>
  <c r="I33" i="5" s="1"/>
  <c r="H37" i="5"/>
  <c r="I37" i="5" s="1"/>
  <c r="H41" i="5"/>
  <c r="I41" i="5" s="1"/>
  <c r="H45" i="5"/>
  <c r="I45" i="5" s="1"/>
  <c r="H49" i="5"/>
  <c r="I49" i="5" s="1"/>
  <c r="H53" i="5"/>
  <c r="I53" i="5" s="1"/>
  <c r="H55" i="5"/>
  <c r="I55" i="5" s="1"/>
  <c r="H59" i="5"/>
  <c r="I59" i="5" s="1"/>
  <c r="H63" i="5"/>
  <c r="I63" i="5" s="1"/>
  <c r="H67" i="5"/>
  <c r="I67" i="5" s="1"/>
  <c r="H75" i="5"/>
  <c r="I75" i="5" s="1"/>
  <c r="H79" i="5"/>
  <c r="I79" i="5" s="1"/>
  <c r="H83" i="5"/>
  <c r="I83" i="5" s="1"/>
  <c r="H87" i="5"/>
  <c r="I87" i="5" s="1"/>
  <c r="H91" i="5"/>
  <c r="I91" i="5" s="1"/>
  <c r="H95" i="5"/>
  <c r="I95" i="5" s="1"/>
  <c r="H99" i="5"/>
  <c r="I99" i="5" s="1"/>
  <c r="H103" i="5"/>
  <c r="I103" i="5" s="1"/>
  <c r="H109" i="5"/>
  <c r="I109" i="5" s="1"/>
  <c r="H113" i="5"/>
  <c r="I113" i="5" s="1"/>
  <c r="H117" i="5"/>
  <c r="I117" i="5" s="1"/>
  <c r="H121" i="5"/>
  <c r="I121" i="5" s="1"/>
  <c r="H125" i="5"/>
  <c r="I125" i="5" s="1"/>
  <c r="H129" i="5"/>
  <c r="I129" i="5" s="1"/>
  <c r="H133" i="5"/>
  <c r="I133" i="5" s="1"/>
  <c r="H137" i="5"/>
  <c r="I137" i="5" s="1"/>
  <c r="H141" i="5"/>
  <c r="I141" i="5" s="1"/>
  <c r="H145" i="5"/>
  <c r="I145" i="5" s="1"/>
  <c r="H149" i="5"/>
  <c r="I149" i="5" s="1"/>
  <c r="H153" i="5"/>
  <c r="I153" i="5" s="1"/>
  <c r="H157" i="5"/>
  <c r="I157" i="5" s="1"/>
  <c r="H161" i="5"/>
  <c r="I161" i="5" s="1"/>
  <c r="H165" i="5"/>
  <c r="I165" i="5" s="1"/>
  <c r="H169" i="5"/>
  <c r="I169" i="5" s="1"/>
  <c r="H173" i="5"/>
  <c r="I173" i="5" s="1"/>
  <c r="H177" i="5"/>
  <c r="I177" i="5" s="1"/>
  <c r="H181" i="5"/>
  <c r="I181" i="5" s="1"/>
  <c r="H185" i="5"/>
  <c r="I185" i="5" s="1"/>
  <c r="H189" i="5"/>
  <c r="I189" i="5" s="1"/>
  <c r="H197" i="5"/>
  <c r="I197" i="5" s="1"/>
  <c r="H201" i="5"/>
  <c r="I201" i="5" s="1"/>
  <c r="H205" i="5"/>
  <c r="I205" i="5" s="1"/>
  <c r="H16" i="5"/>
  <c r="I16" i="5" s="1"/>
  <c r="H20" i="5"/>
  <c r="I20" i="5" s="1"/>
  <c r="H24" i="5"/>
  <c r="I24" i="5" s="1"/>
  <c r="H28" i="5"/>
  <c r="I28" i="5" s="1"/>
  <c r="H32" i="5"/>
  <c r="I32" i="5" s="1"/>
  <c r="H36" i="5"/>
  <c r="I36" i="5" s="1"/>
  <c r="H40" i="5"/>
  <c r="I40" i="5" s="1"/>
  <c r="H44" i="5"/>
  <c r="I44" i="5" s="1"/>
  <c r="H48" i="5"/>
  <c r="I48" i="5" s="1"/>
  <c r="H54" i="5"/>
  <c r="I54" i="5" s="1"/>
  <c r="H58" i="5"/>
  <c r="I58" i="5" s="1"/>
  <c r="H62" i="5"/>
  <c r="I62" i="5" s="1"/>
  <c r="H66" i="5"/>
  <c r="I66" i="5" s="1"/>
  <c r="H70" i="5"/>
  <c r="I70" i="5" s="1"/>
  <c r="H74" i="5"/>
  <c r="I74" i="5" s="1"/>
  <c r="H78" i="5"/>
  <c r="I78" i="5" s="1"/>
  <c r="H82" i="5"/>
  <c r="I82" i="5" s="1"/>
  <c r="H86" i="5"/>
  <c r="I86" i="5" s="1"/>
  <c r="H90" i="5"/>
  <c r="I90" i="5" s="1"/>
  <c r="H94" i="5"/>
  <c r="I94" i="5" s="1"/>
  <c r="H98" i="5"/>
  <c r="I98" i="5" s="1"/>
  <c r="H108" i="5"/>
  <c r="I108" i="5" s="1"/>
  <c r="H112" i="5"/>
  <c r="I112" i="5" s="1"/>
  <c r="H116" i="5"/>
  <c r="I116" i="5" s="1"/>
  <c r="H120" i="5"/>
  <c r="I120" i="5" s="1"/>
  <c r="H124" i="5"/>
  <c r="I124" i="5" s="1"/>
  <c r="H128" i="5"/>
  <c r="I128" i="5" s="1"/>
  <c r="H132" i="5"/>
  <c r="I132" i="5" s="1"/>
  <c r="H136" i="5"/>
  <c r="I136" i="5" s="1"/>
  <c r="H140" i="5"/>
  <c r="I140" i="5" s="1"/>
  <c r="H144" i="5"/>
  <c r="I144" i="5" s="1"/>
  <c r="H148" i="5"/>
  <c r="I148" i="5" s="1"/>
  <c r="H152" i="5"/>
  <c r="I152" i="5" s="1"/>
  <c r="H156" i="5"/>
  <c r="I156" i="5" s="1"/>
  <c r="H160" i="5"/>
  <c r="I160" i="5" s="1"/>
  <c r="H164" i="5"/>
  <c r="I164" i="5" s="1"/>
  <c r="H168" i="5"/>
  <c r="I168" i="5" s="1"/>
  <c r="H172" i="5"/>
  <c r="I172" i="5" s="1"/>
  <c r="H176" i="5"/>
  <c r="I176" i="5" s="1"/>
  <c r="H180" i="5"/>
  <c r="I180" i="5" s="1"/>
  <c r="H184" i="5"/>
  <c r="I184" i="5" s="1"/>
  <c r="H188" i="5"/>
  <c r="I188" i="5" s="1"/>
  <c r="H192" i="5"/>
  <c r="I192" i="5" s="1"/>
  <c r="H196" i="5"/>
  <c r="I196" i="5" s="1"/>
  <c r="H200" i="5"/>
  <c r="I200" i="5" s="1"/>
  <c r="H204" i="5"/>
  <c r="I204" i="5" s="1"/>
  <c r="H19" i="5"/>
  <c r="I19" i="5" s="1"/>
  <c r="H23" i="5"/>
  <c r="I23" i="5" s="1"/>
  <c r="H27" i="5"/>
  <c r="I27" i="5" s="1"/>
  <c r="H31" i="5"/>
  <c r="I31" i="5" s="1"/>
  <c r="H35" i="5"/>
  <c r="I35" i="5" s="1"/>
  <c r="H39" i="5"/>
  <c r="I39" i="5" s="1"/>
  <c r="H43" i="5"/>
  <c r="I43" i="5" s="1"/>
  <c r="H47" i="5"/>
  <c r="I47" i="5" s="1"/>
  <c r="H51" i="5"/>
  <c r="I51" i="5" s="1"/>
  <c r="H57" i="5"/>
  <c r="I57" i="5" s="1"/>
  <c r="H61" i="5"/>
  <c r="I61" i="5" s="1"/>
  <c r="H65" i="5"/>
  <c r="I65" i="5" s="1"/>
  <c r="H69" i="5"/>
  <c r="I69" i="5" s="1"/>
  <c r="H73" i="5"/>
  <c r="I73" i="5" s="1"/>
  <c r="H77" i="5"/>
  <c r="I77" i="5" s="1"/>
  <c r="H81" i="5"/>
  <c r="I81" i="5" s="1"/>
  <c r="H85" i="5"/>
  <c r="I85" i="5" s="1"/>
  <c r="H89" i="5"/>
  <c r="I89" i="5" s="1"/>
  <c r="H93" i="5"/>
  <c r="I93" i="5" s="1"/>
  <c r="H97" i="5"/>
  <c r="I97" i="5" s="1"/>
  <c r="H101" i="5"/>
  <c r="I101" i="5" s="1"/>
  <c r="H105" i="5"/>
  <c r="I105" i="5" s="1"/>
  <c r="H107" i="5"/>
  <c r="I107" i="5" s="1"/>
  <c r="H111" i="5"/>
  <c r="I111" i="5" s="1"/>
  <c r="H115" i="5"/>
  <c r="I115" i="5" s="1"/>
  <c r="H119" i="5"/>
  <c r="I119" i="5" s="1"/>
  <c r="H123" i="5"/>
  <c r="I123" i="5" s="1"/>
  <c r="H127" i="5"/>
  <c r="I127" i="5" s="1"/>
  <c r="H135" i="5"/>
  <c r="I135" i="5" s="1"/>
  <c r="H139" i="5"/>
  <c r="I139" i="5" s="1"/>
  <c r="H143" i="5"/>
  <c r="I143" i="5" s="1"/>
  <c r="H147" i="5"/>
  <c r="I147" i="5" s="1"/>
  <c r="H151" i="5"/>
  <c r="I151" i="5" s="1"/>
  <c r="H155" i="5"/>
  <c r="I155" i="5" s="1"/>
  <c r="H159" i="5"/>
  <c r="I159" i="5" s="1"/>
  <c r="H163" i="5"/>
  <c r="I163" i="5" s="1"/>
  <c r="H167" i="5"/>
  <c r="I167" i="5" s="1"/>
  <c r="H171" i="5"/>
  <c r="I171" i="5" s="1"/>
  <c r="H175" i="5"/>
  <c r="I175" i="5" s="1"/>
  <c r="H179" i="5"/>
  <c r="I179" i="5" s="1"/>
  <c r="H183" i="5"/>
  <c r="I183" i="5" s="1"/>
  <c r="H187" i="5"/>
  <c r="I187" i="5" s="1"/>
  <c r="H191" i="5"/>
  <c r="I191" i="5" s="1"/>
  <c r="H195" i="5"/>
  <c r="I195" i="5" s="1"/>
  <c r="H199" i="5"/>
  <c r="I199" i="5" s="1"/>
  <c r="H203" i="5"/>
  <c r="I203" i="5" s="1"/>
  <c r="H944" i="4"/>
  <c r="H942" i="4"/>
  <c r="H940" i="4"/>
  <c r="H938" i="4"/>
  <c r="H936" i="4"/>
  <c r="H934" i="4"/>
  <c r="H932" i="4"/>
  <c r="H930" i="4"/>
  <c r="H928" i="4"/>
  <c r="H926" i="4"/>
  <c r="H924" i="4"/>
  <c r="H922" i="4"/>
  <c r="H920" i="4"/>
  <c r="H918" i="4"/>
  <c r="H916" i="4"/>
  <c r="H912" i="4"/>
  <c r="H910" i="4"/>
  <c r="H908" i="4"/>
  <c r="H906" i="4"/>
  <c r="H904" i="4"/>
  <c r="H902" i="4"/>
  <c r="H900" i="4"/>
  <c r="H898" i="4"/>
  <c r="H896" i="4"/>
  <c r="H894" i="4"/>
  <c r="H892" i="4"/>
  <c r="H890" i="4"/>
  <c r="H888" i="4"/>
  <c r="H886" i="4"/>
  <c r="H884" i="4"/>
  <c r="H882" i="4"/>
  <c r="H880" i="4"/>
  <c r="H878" i="4"/>
  <c r="H876" i="4"/>
  <c r="H874" i="4"/>
  <c r="H872" i="4"/>
  <c r="H870" i="4"/>
  <c r="H868" i="4"/>
  <c r="H866" i="4"/>
  <c r="H864" i="4"/>
  <c r="H862" i="4"/>
  <c r="H860" i="4"/>
  <c r="H858" i="4"/>
  <c r="H856" i="4"/>
  <c r="H854" i="4"/>
  <c r="H850" i="4"/>
  <c r="H848" i="4"/>
  <c r="H846" i="4"/>
  <c r="H844" i="4"/>
  <c r="H842" i="4"/>
  <c r="H840" i="4"/>
  <c r="H838" i="4"/>
  <c r="H836" i="4"/>
  <c r="H834" i="4"/>
  <c r="H832" i="4"/>
  <c r="H830" i="4"/>
  <c r="H828" i="4"/>
  <c r="H826" i="4"/>
  <c r="H824" i="4"/>
  <c r="H822" i="4"/>
  <c r="H820" i="4"/>
  <c r="H818" i="4"/>
  <c r="H816" i="4"/>
  <c r="H814" i="4"/>
  <c r="H812" i="4"/>
  <c r="H810" i="4"/>
  <c r="H808" i="4"/>
  <c r="H806" i="4"/>
  <c r="H804" i="4"/>
  <c r="H802" i="4"/>
  <c r="H800" i="4"/>
  <c r="H798" i="4"/>
  <c r="H796" i="4"/>
  <c r="H794" i="4"/>
  <c r="H792" i="4"/>
  <c r="H788" i="4"/>
  <c r="H786" i="4"/>
  <c r="H943" i="4"/>
  <c r="H941" i="4"/>
  <c r="H939" i="4"/>
  <c r="H937" i="4"/>
  <c r="H935" i="4"/>
  <c r="H933" i="4"/>
  <c r="H931" i="4"/>
  <c r="H929" i="4"/>
  <c r="H927" i="4"/>
  <c r="H925" i="4"/>
  <c r="H923" i="4"/>
  <c r="H921" i="4"/>
  <c r="H919" i="4"/>
  <c r="H917" i="4"/>
  <c r="H915" i="4"/>
  <c r="H913" i="4"/>
  <c r="H911" i="4"/>
  <c r="H909" i="4"/>
  <c r="H907" i="4"/>
  <c r="H905" i="4"/>
  <c r="H903" i="4"/>
  <c r="H901" i="4"/>
  <c r="H899" i="4"/>
  <c r="H897" i="4"/>
  <c r="H895" i="4"/>
  <c r="H893" i="4"/>
  <c r="H891" i="4"/>
  <c r="H889" i="4"/>
  <c r="H887" i="4"/>
  <c r="H885" i="4"/>
  <c r="H881" i="4"/>
  <c r="H879" i="4"/>
  <c r="H877" i="4"/>
  <c r="H875" i="4"/>
  <c r="H873" i="4"/>
  <c r="H871" i="4"/>
  <c r="H869" i="4"/>
  <c r="H867" i="4"/>
  <c r="H865" i="4"/>
  <c r="H863" i="4"/>
  <c r="H861" i="4"/>
  <c r="H859" i="4"/>
  <c r="H857" i="4"/>
  <c r="H855" i="4"/>
  <c r="H853" i="4"/>
  <c r="H851" i="4"/>
  <c r="H849" i="4"/>
  <c r="H847" i="4"/>
  <c r="H845" i="4"/>
  <c r="H843" i="4"/>
  <c r="H841" i="4"/>
  <c r="H839" i="4"/>
  <c r="H837" i="4"/>
  <c r="H835" i="4"/>
  <c r="H833" i="4"/>
  <c r="H831" i="4"/>
  <c r="H829" i="4"/>
  <c r="H827" i="4"/>
  <c r="H825" i="4"/>
  <c r="H823" i="4"/>
  <c r="H819" i="4"/>
  <c r="H817" i="4"/>
  <c r="H815" i="4"/>
  <c r="H813" i="4"/>
  <c r="H811" i="4"/>
  <c r="H809" i="4"/>
  <c r="H807" i="4"/>
  <c r="H805" i="4"/>
  <c r="H803" i="4"/>
  <c r="H801" i="4"/>
  <c r="H799" i="4"/>
  <c r="H797" i="4"/>
  <c r="H795" i="4"/>
  <c r="H793" i="4"/>
  <c r="H791" i="4"/>
  <c r="H789" i="4"/>
  <c r="H787" i="4"/>
  <c r="H785" i="4"/>
  <c r="H783" i="4"/>
  <c r="H781" i="4"/>
  <c r="H779" i="4"/>
  <c r="H777" i="4"/>
  <c r="H774" i="4"/>
  <c r="H772" i="4"/>
  <c r="H770" i="4"/>
  <c r="H768" i="4"/>
  <c r="H766" i="4"/>
  <c r="H764" i="4"/>
  <c r="H762" i="4"/>
  <c r="H760" i="4"/>
  <c r="H758" i="4"/>
  <c r="H756" i="4"/>
  <c r="H754" i="4"/>
  <c r="H752" i="4"/>
  <c r="H750" i="4"/>
  <c r="H748" i="4"/>
  <c r="H746" i="4"/>
  <c r="H744" i="4"/>
  <c r="H742" i="4"/>
  <c r="H740" i="4"/>
  <c r="H738" i="4"/>
  <c r="H736" i="4"/>
  <c r="H734" i="4"/>
  <c r="H732" i="4"/>
  <c r="H730" i="4"/>
  <c r="H726" i="4"/>
  <c r="H724" i="4"/>
  <c r="H722" i="4"/>
  <c r="H720" i="4"/>
  <c r="H718" i="4"/>
  <c r="H716" i="4"/>
  <c r="H714" i="4"/>
  <c r="H712" i="4"/>
  <c r="H710" i="4"/>
  <c r="H708" i="4"/>
  <c r="H706" i="4"/>
  <c r="H704" i="4"/>
  <c r="H702" i="4"/>
  <c r="H700" i="4"/>
  <c r="H698" i="4"/>
  <c r="H696" i="4"/>
  <c r="H694" i="4"/>
  <c r="H692" i="4"/>
  <c r="H690" i="4"/>
  <c r="H688" i="4"/>
  <c r="H686" i="4"/>
  <c r="H684" i="4"/>
  <c r="H682" i="4"/>
  <c r="H680" i="4"/>
  <c r="H678" i="4"/>
  <c r="H676" i="4"/>
  <c r="H674" i="4"/>
  <c r="H672" i="4"/>
  <c r="H670" i="4"/>
  <c r="H668" i="4"/>
  <c r="H664" i="4"/>
  <c r="H662" i="4"/>
  <c r="H660" i="4"/>
  <c r="H658" i="4"/>
  <c r="H656" i="4"/>
  <c r="H654" i="4"/>
  <c r="H652" i="4"/>
  <c r="H784" i="4"/>
  <c r="H780" i="4"/>
  <c r="H776" i="4"/>
  <c r="H775" i="4"/>
  <c r="H773" i="4"/>
  <c r="H771" i="4"/>
  <c r="H769" i="4"/>
  <c r="H767" i="4"/>
  <c r="H765" i="4"/>
  <c r="H763" i="4"/>
  <c r="H761" i="4"/>
  <c r="H757" i="4"/>
  <c r="H755" i="4"/>
  <c r="H753" i="4"/>
  <c r="H751" i="4"/>
  <c r="H749" i="4"/>
  <c r="H747" i="4"/>
  <c r="H745" i="4"/>
  <c r="H743" i="4"/>
  <c r="H741" i="4"/>
  <c r="H739" i="4"/>
  <c r="H737" i="4"/>
  <c r="H735" i="4"/>
  <c r="H733" i="4"/>
  <c r="H731" i="4"/>
  <c r="H729" i="4"/>
  <c r="H727" i="4"/>
  <c r="H725" i="4"/>
  <c r="H723" i="4"/>
  <c r="H721" i="4"/>
  <c r="H719" i="4"/>
  <c r="H717" i="4"/>
  <c r="H715" i="4"/>
  <c r="H713" i="4"/>
  <c r="H711" i="4"/>
  <c r="H709" i="4"/>
  <c r="H707" i="4"/>
  <c r="H705" i="4"/>
  <c r="H703" i="4"/>
  <c r="H701" i="4"/>
  <c r="H699" i="4"/>
  <c r="H695" i="4"/>
  <c r="H693" i="4"/>
  <c r="H691" i="4"/>
  <c r="H689" i="4"/>
  <c r="H687" i="4"/>
  <c r="H685" i="4"/>
  <c r="H683" i="4"/>
  <c r="H681" i="4"/>
  <c r="H679" i="4"/>
  <c r="H677" i="4"/>
  <c r="H675" i="4"/>
  <c r="H673" i="4"/>
  <c r="H671" i="4"/>
  <c r="H669" i="4"/>
  <c r="H667" i="4"/>
  <c r="H665" i="4"/>
  <c r="H663" i="4"/>
  <c r="H661" i="4"/>
  <c r="H659" i="4"/>
  <c r="H657" i="4"/>
  <c r="H655" i="4"/>
  <c r="H653" i="4"/>
  <c r="H651" i="4"/>
  <c r="H649" i="4"/>
  <c r="H782" i="4"/>
  <c r="H650" i="4"/>
  <c r="H778" i="4"/>
  <c r="H647" i="4"/>
  <c r="H645" i="4"/>
  <c r="H643" i="4"/>
  <c r="H641" i="4"/>
  <c r="H639" i="4"/>
  <c r="H637" i="4"/>
  <c r="H633" i="4"/>
  <c r="H631" i="4"/>
  <c r="H629" i="4"/>
  <c r="H627" i="4"/>
  <c r="H625" i="4"/>
  <c r="H623" i="4"/>
  <c r="H621" i="4"/>
  <c r="H619" i="4"/>
  <c r="H617" i="4"/>
  <c r="H615" i="4"/>
  <c r="H613" i="4"/>
  <c r="H611" i="4"/>
  <c r="H609" i="4"/>
  <c r="H607" i="4"/>
  <c r="H605" i="4"/>
  <c r="H603" i="4"/>
  <c r="H601" i="4"/>
  <c r="H599" i="4"/>
  <c r="H597" i="4"/>
  <c r="H595" i="4"/>
  <c r="H593" i="4"/>
  <c r="H591" i="4"/>
  <c r="H589" i="4"/>
  <c r="H587" i="4"/>
  <c r="H585" i="4"/>
  <c r="H583" i="4"/>
  <c r="H581" i="4"/>
  <c r="H579" i="4"/>
  <c r="H577" i="4"/>
  <c r="H575" i="4"/>
  <c r="H571" i="4"/>
  <c r="H569" i="4"/>
  <c r="H567" i="4"/>
  <c r="H565" i="4"/>
  <c r="H563" i="4"/>
  <c r="H561" i="4"/>
  <c r="H559" i="4"/>
  <c r="H557" i="4"/>
  <c r="H555" i="4"/>
  <c r="H553" i="4"/>
  <c r="H551" i="4"/>
  <c r="H549" i="4"/>
  <c r="H547" i="4"/>
  <c r="H545" i="4"/>
  <c r="H648" i="4"/>
  <c r="H640" i="4"/>
  <c r="H632" i="4"/>
  <c r="H624" i="4"/>
  <c r="H616" i="4"/>
  <c r="H608" i="4"/>
  <c r="H600" i="4"/>
  <c r="H592" i="4"/>
  <c r="H584" i="4"/>
  <c r="H576" i="4"/>
  <c r="H568" i="4"/>
  <c r="H560" i="4"/>
  <c r="H552" i="4"/>
  <c r="H544" i="4"/>
  <c r="H540" i="4"/>
  <c r="H536" i="4"/>
  <c r="H532" i="4"/>
  <c r="H528" i="4"/>
  <c r="H524" i="4"/>
  <c r="H520" i="4"/>
  <c r="H516" i="4"/>
  <c r="H512" i="4"/>
  <c r="H508" i="4"/>
  <c r="H503" i="4"/>
  <c r="H500" i="4"/>
  <c r="H495" i="4"/>
  <c r="H492" i="4"/>
  <c r="H487" i="4"/>
  <c r="H484" i="4"/>
  <c r="H479" i="4"/>
  <c r="H476" i="4"/>
  <c r="H471" i="4"/>
  <c r="H468" i="4"/>
  <c r="H463" i="4"/>
  <c r="H460" i="4"/>
  <c r="H455" i="4"/>
  <c r="H452" i="4"/>
  <c r="H447" i="4"/>
  <c r="H444" i="4"/>
  <c r="H439" i="4"/>
  <c r="H436" i="4"/>
  <c r="H431" i="4"/>
  <c r="H428" i="4"/>
  <c r="H423" i="4"/>
  <c r="H420" i="4"/>
  <c r="H415" i="4"/>
  <c r="H412" i="4"/>
  <c r="H407" i="4"/>
  <c r="H405" i="4"/>
  <c r="H403" i="4"/>
  <c r="H401" i="4"/>
  <c r="H399" i="4"/>
  <c r="H397" i="4"/>
  <c r="H395" i="4"/>
  <c r="H393" i="4"/>
  <c r="H391" i="4"/>
  <c r="H389" i="4"/>
  <c r="H385" i="4"/>
  <c r="H383" i="4"/>
  <c r="H381" i="4"/>
  <c r="H379" i="4"/>
  <c r="H377" i="4"/>
  <c r="H375" i="4"/>
  <c r="H373" i="4"/>
  <c r="H371" i="4"/>
  <c r="H369" i="4"/>
  <c r="H367" i="4"/>
  <c r="H365" i="4"/>
  <c r="H363" i="4"/>
  <c r="H361" i="4"/>
  <c r="H359" i="4"/>
  <c r="H357" i="4"/>
  <c r="H355" i="4"/>
  <c r="H353" i="4"/>
  <c r="H351" i="4"/>
  <c r="H349" i="4"/>
  <c r="H347" i="4"/>
  <c r="H345" i="4"/>
  <c r="H343" i="4"/>
  <c r="H341" i="4"/>
  <c r="H339" i="4"/>
  <c r="H337" i="4"/>
  <c r="H335" i="4"/>
  <c r="H333" i="4"/>
  <c r="H331" i="4"/>
  <c r="H329" i="4"/>
  <c r="H327" i="4"/>
  <c r="H323" i="4"/>
  <c r="H321" i="4"/>
  <c r="H319" i="4"/>
  <c r="H317" i="4"/>
  <c r="H315" i="4"/>
  <c r="H313" i="4"/>
  <c r="H311" i="4"/>
  <c r="H309" i="4"/>
  <c r="H307" i="4"/>
  <c r="H305" i="4"/>
  <c r="H303" i="4"/>
  <c r="H301" i="4"/>
  <c r="H299" i="4"/>
  <c r="H297" i="4"/>
  <c r="H295" i="4"/>
  <c r="H293" i="4"/>
  <c r="H291" i="4"/>
  <c r="H289" i="4"/>
  <c r="H287" i="4"/>
  <c r="H285" i="4"/>
  <c r="H283" i="4"/>
  <c r="H281" i="4"/>
  <c r="H279" i="4"/>
  <c r="H277" i="4"/>
  <c r="H275" i="4"/>
  <c r="H273" i="4"/>
  <c r="H271" i="4"/>
  <c r="H269" i="4"/>
  <c r="H267" i="4"/>
  <c r="H265" i="4"/>
  <c r="H261" i="4"/>
  <c r="H259" i="4"/>
  <c r="H257" i="4"/>
  <c r="H255" i="4"/>
  <c r="H253" i="4"/>
  <c r="H251" i="4"/>
  <c r="H249" i="4"/>
  <c r="H247" i="4"/>
  <c r="H245" i="4"/>
  <c r="H243" i="4"/>
  <c r="H241" i="4"/>
  <c r="H239" i="4"/>
  <c r="H237" i="4"/>
  <c r="H235" i="4"/>
  <c r="H233" i="4"/>
  <c r="H231" i="4"/>
  <c r="H229" i="4"/>
  <c r="H227" i="4"/>
  <c r="H225" i="4"/>
  <c r="H223" i="4"/>
  <c r="H221" i="4"/>
  <c r="H219" i="4"/>
  <c r="H217" i="4"/>
  <c r="H215" i="4"/>
  <c r="H213" i="4"/>
  <c r="H211" i="4"/>
  <c r="H209" i="4"/>
  <c r="H646" i="4"/>
  <c r="H638" i="4"/>
  <c r="H630" i="4"/>
  <c r="H622" i="4"/>
  <c r="H614" i="4"/>
  <c r="H606" i="4"/>
  <c r="H598" i="4"/>
  <c r="H590" i="4"/>
  <c r="H582" i="4"/>
  <c r="H574" i="4"/>
  <c r="H566" i="4"/>
  <c r="H558" i="4"/>
  <c r="H550" i="4"/>
  <c r="H543" i="4"/>
  <c r="H539" i="4"/>
  <c r="H535" i="4"/>
  <c r="H531" i="4"/>
  <c r="H527" i="4"/>
  <c r="H523" i="4"/>
  <c r="H519" i="4"/>
  <c r="H515" i="4"/>
  <c r="H505" i="4"/>
  <c r="H502" i="4"/>
  <c r="H497" i="4"/>
  <c r="H494" i="4"/>
  <c r="H489" i="4"/>
  <c r="H486" i="4"/>
  <c r="H481" i="4"/>
  <c r="H478" i="4"/>
  <c r="H473" i="4"/>
  <c r="H470" i="4"/>
  <c r="H465" i="4"/>
  <c r="H462" i="4"/>
  <c r="H457" i="4"/>
  <c r="H454" i="4"/>
  <c r="H446" i="4"/>
  <c r="H441" i="4"/>
  <c r="H438" i="4"/>
  <c r="H433" i="4"/>
  <c r="H430" i="4"/>
  <c r="H425" i="4"/>
  <c r="H422" i="4"/>
  <c r="H417" i="4"/>
  <c r="H414" i="4"/>
  <c r="H409" i="4"/>
  <c r="H644" i="4"/>
  <c r="H636" i="4"/>
  <c r="H628" i="4"/>
  <c r="H620" i="4"/>
  <c r="H612" i="4"/>
  <c r="H596" i="4"/>
  <c r="H588" i="4"/>
  <c r="H580" i="4"/>
  <c r="H572" i="4"/>
  <c r="H564" i="4"/>
  <c r="H556" i="4"/>
  <c r="H548" i="4"/>
  <c r="H642" i="4"/>
  <c r="H610" i="4"/>
  <c r="H578" i="4"/>
  <c r="H546" i="4"/>
  <c r="H537" i="4"/>
  <c r="H529" i="4"/>
  <c r="H521" i="4"/>
  <c r="H513" i="4"/>
  <c r="H506" i="4"/>
  <c r="H501" i="4"/>
  <c r="H490" i="4"/>
  <c r="H485" i="4"/>
  <c r="H474" i="4"/>
  <c r="H469" i="4"/>
  <c r="H458" i="4"/>
  <c r="H453" i="4"/>
  <c r="H442" i="4"/>
  <c r="H437" i="4"/>
  <c r="H426" i="4"/>
  <c r="H421" i="4"/>
  <c r="H410" i="4"/>
  <c r="H206" i="4"/>
  <c r="H634" i="4"/>
  <c r="H602" i="4"/>
  <c r="H570" i="4"/>
  <c r="H534" i="4"/>
  <c r="H526" i="4"/>
  <c r="H518" i="4"/>
  <c r="H510" i="4"/>
  <c r="H504" i="4"/>
  <c r="H499" i="4"/>
  <c r="H488" i="4"/>
  <c r="H483" i="4"/>
  <c r="H472" i="4"/>
  <c r="H467" i="4"/>
  <c r="H456" i="4"/>
  <c r="H451" i="4"/>
  <c r="H440" i="4"/>
  <c r="H435" i="4"/>
  <c r="H424" i="4"/>
  <c r="H419" i="4"/>
  <c r="H408" i="4"/>
  <c r="H404" i="4"/>
  <c r="H400" i="4"/>
  <c r="H396" i="4"/>
  <c r="H392" i="4"/>
  <c r="H388" i="4"/>
  <c r="H384" i="4"/>
  <c r="H380" i="4"/>
  <c r="H376" i="4"/>
  <c r="H372" i="4"/>
  <c r="H368" i="4"/>
  <c r="H364" i="4"/>
  <c r="H360" i="4"/>
  <c r="H352" i="4"/>
  <c r="H348" i="4"/>
  <c r="H344" i="4"/>
  <c r="H340" i="4"/>
  <c r="H336" i="4"/>
  <c r="H332" i="4"/>
  <c r="H328" i="4"/>
  <c r="H324" i="4"/>
  <c r="H320" i="4"/>
  <c r="H316" i="4"/>
  <c r="H312" i="4"/>
  <c r="H308" i="4"/>
  <c r="H304" i="4"/>
  <c r="H300" i="4"/>
  <c r="H296" i="4"/>
  <c r="H292" i="4"/>
  <c r="H288" i="4"/>
  <c r="H284" i="4"/>
  <c r="H280" i="4"/>
  <c r="H276" i="4"/>
  <c r="H272" i="4"/>
  <c r="H268" i="4"/>
  <c r="H264" i="4"/>
  <c r="H260" i="4"/>
  <c r="H256" i="4"/>
  <c r="H252" i="4"/>
  <c r="H248" i="4"/>
  <c r="H244" i="4"/>
  <c r="H240" i="4"/>
  <c r="H236" i="4"/>
  <c r="H228" i="4"/>
  <c r="H224" i="4"/>
  <c r="H220" i="4"/>
  <c r="H216" i="4"/>
  <c r="H212" i="4"/>
  <c r="H208" i="4"/>
  <c r="H203" i="4"/>
  <c r="H199" i="4"/>
  <c r="H197" i="4"/>
  <c r="H195" i="4"/>
  <c r="H193" i="4"/>
  <c r="H191" i="4"/>
  <c r="H189" i="4"/>
  <c r="H187" i="4"/>
  <c r="H185" i="4"/>
  <c r="H183" i="4"/>
  <c r="H181" i="4"/>
  <c r="H179" i="4"/>
  <c r="H177" i="4"/>
  <c r="H175" i="4"/>
  <c r="H173" i="4"/>
  <c r="H171" i="4"/>
  <c r="H169" i="4"/>
  <c r="H167" i="4"/>
  <c r="H165" i="4"/>
  <c r="H163" i="4"/>
  <c r="H161" i="4"/>
  <c r="H159" i="4"/>
  <c r="H157" i="4"/>
  <c r="H155" i="4"/>
  <c r="H153" i="4"/>
  <c r="H151" i="4"/>
  <c r="H149" i="4"/>
  <c r="H147" i="4"/>
  <c r="H145" i="4"/>
  <c r="H143" i="4"/>
  <c r="H141" i="4"/>
  <c r="H137" i="4"/>
  <c r="H135" i="4"/>
  <c r="H133" i="4"/>
  <c r="H131" i="4"/>
  <c r="H129" i="4"/>
  <c r="H127" i="4"/>
  <c r="H125" i="4"/>
  <c r="H123" i="4"/>
  <c r="H121" i="4"/>
  <c r="H119" i="4"/>
  <c r="H117" i="4"/>
  <c r="H115" i="4"/>
  <c r="H113" i="4"/>
  <c r="H111" i="4"/>
  <c r="H109" i="4"/>
  <c r="H107" i="4"/>
  <c r="H105" i="4"/>
  <c r="H103" i="4"/>
  <c r="H101" i="4"/>
  <c r="H99" i="4"/>
  <c r="H97" i="4"/>
  <c r="H95" i="4"/>
  <c r="H93" i="4"/>
  <c r="H91" i="4"/>
  <c r="H89" i="4"/>
  <c r="H87" i="4"/>
  <c r="H85" i="4"/>
  <c r="H83" i="4"/>
  <c r="H81" i="4"/>
  <c r="H79" i="4"/>
  <c r="H75" i="4"/>
  <c r="H626" i="4"/>
  <c r="H594" i="4"/>
  <c r="H562" i="4"/>
  <c r="H541" i="4"/>
  <c r="H533" i="4"/>
  <c r="H525" i="4"/>
  <c r="H517" i="4"/>
  <c r="H509" i="4"/>
  <c r="H498" i="4"/>
  <c r="H493" i="4"/>
  <c r="H482" i="4"/>
  <c r="H477" i="4"/>
  <c r="H466" i="4"/>
  <c r="H461" i="4"/>
  <c r="H450" i="4"/>
  <c r="H445" i="4"/>
  <c r="H434" i="4"/>
  <c r="H429" i="4"/>
  <c r="H413" i="4"/>
  <c r="H205" i="4"/>
  <c r="H16" i="4"/>
  <c r="H18" i="4"/>
  <c r="H20" i="4"/>
  <c r="H22" i="4"/>
  <c r="H24" i="4"/>
  <c r="H29" i="4"/>
  <c r="H32" i="4"/>
  <c r="H37" i="4"/>
  <c r="H40" i="4"/>
  <c r="H45" i="4"/>
  <c r="H48" i="4"/>
  <c r="H53" i="4"/>
  <c r="H56" i="4"/>
  <c r="H61" i="4"/>
  <c r="H64" i="4"/>
  <c r="H69" i="4"/>
  <c r="H72" i="4"/>
  <c r="H110" i="4"/>
  <c r="H118" i="4"/>
  <c r="H126" i="4"/>
  <c r="H134" i="4"/>
  <c r="H142" i="4"/>
  <c r="H150" i="4"/>
  <c r="H158" i="4"/>
  <c r="H166" i="4"/>
  <c r="H174" i="4"/>
  <c r="H182" i="4"/>
  <c r="H190" i="4"/>
  <c r="H198" i="4"/>
  <c r="H207" i="4"/>
  <c r="H222" i="4"/>
  <c r="H238" i="4"/>
  <c r="H254" i="4"/>
  <c r="H270" i="4"/>
  <c r="H286" i="4"/>
  <c r="H302" i="4"/>
  <c r="H318" i="4"/>
  <c r="H334" i="4"/>
  <c r="H350" i="4"/>
  <c r="H366" i="4"/>
  <c r="H382" i="4"/>
  <c r="H398" i="4"/>
  <c r="H416" i="4"/>
  <c r="H459" i="4"/>
  <c r="H530" i="4"/>
  <c r="H618" i="4"/>
  <c r="H27" i="4"/>
  <c r="H30" i="4"/>
  <c r="H35" i="4"/>
  <c r="H38" i="4"/>
  <c r="H43" i="4"/>
  <c r="H51" i="4"/>
  <c r="H54" i="4"/>
  <c r="H59" i="4"/>
  <c r="H62" i="4"/>
  <c r="H67" i="4"/>
  <c r="H70" i="4"/>
  <c r="H76" i="4"/>
  <c r="H80" i="4"/>
  <c r="H84" i="4"/>
  <c r="H88" i="4"/>
  <c r="H92" i="4"/>
  <c r="H96" i="4"/>
  <c r="H100" i="4"/>
  <c r="H104" i="4"/>
  <c r="H112" i="4"/>
  <c r="H120" i="4"/>
  <c r="H128" i="4"/>
  <c r="H136" i="4"/>
  <c r="H144" i="4"/>
  <c r="H152" i="4"/>
  <c r="H160" i="4"/>
  <c r="H168" i="4"/>
  <c r="H176" i="4"/>
  <c r="H184" i="4"/>
  <c r="H192" i="4"/>
  <c r="H200" i="4"/>
  <c r="H210" i="4"/>
  <c r="H226" i="4"/>
  <c r="H242" i="4"/>
  <c r="H258" i="4"/>
  <c r="H274" i="4"/>
  <c r="H290" i="4"/>
  <c r="H306" i="4"/>
  <c r="H322" i="4"/>
  <c r="H338" i="4"/>
  <c r="H354" i="4"/>
  <c r="H370" i="4"/>
  <c r="H386" i="4"/>
  <c r="H402" i="4"/>
  <c r="H443" i="4"/>
  <c r="H464" i="4"/>
  <c r="H507" i="4"/>
  <c r="H538" i="4"/>
  <c r="H17" i="4"/>
  <c r="H19" i="4"/>
  <c r="H21" i="4"/>
  <c r="H23" i="4"/>
  <c r="H25" i="4"/>
  <c r="H28" i="4"/>
  <c r="H33" i="4"/>
  <c r="H36" i="4"/>
  <c r="H41" i="4"/>
  <c r="H44" i="4"/>
  <c r="H49" i="4"/>
  <c r="H52" i="4"/>
  <c r="H57" i="4"/>
  <c r="H60" i="4"/>
  <c r="H65" i="4"/>
  <c r="H68" i="4"/>
  <c r="H73" i="4"/>
  <c r="H106" i="4"/>
  <c r="H114" i="4"/>
  <c r="H122" i="4"/>
  <c r="H130" i="4"/>
  <c r="H138" i="4"/>
  <c r="H146" i="4"/>
  <c r="H154" i="4"/>
  <c r="H162" i="4"/>
  <c r="H178" i="4"/>
  <c r="H186" i="4"/>
  <c r="H194" i="4"/>
  <c r="H202" i="4"/>
  <c r="H214" i="4"/>
  <c r="H230" i="4"/>
  <c r="H246" i="4"/>
  <c r="H262" i="4"/>
  <c r="H278" i="4"/>
  <c r="H310" i="4"/>
  <c r="H326" i="4"/>
  <c r="H342" i="4"/>
  <c r="H358" i="4"/>
  <c r="H374" i="4"/>
  <c r="H390" i="4"/>
  <c r="H406" i="4"/>
  <c r="H427" i="4"/>
  <c r="H448" i="4"/>
  <c r="H491" i="4"/>
  <c r="H514" i="4"/>
  <c r="H554" i="4"/>
  <c r="I9" i="3"/>
  <c r="H928" i="3" s="1"/>
  <c r="I928" i="3" s="1"/>
  <c r="H419" i="31" l="1"/>
  <c r="H419" i="30"/>
  <c r="H167" i="31"/>
  <c r="H167" i="30"/>
  <c r="H75" i="31"/>
  <c r="H75" i="30"/>
  <c r="H26" i="31"/>
  <c r="H26" i="30"/>
  <c r="H233" i="31"/>
  <c r="H233" i="30"/>
  <c r="H462" i="31"/>
  <c r="H462" i="30"/>
  <c r="H386" i="31"/>
  <c r="H386" i="30"/>
  <c r="H320" i="31"/>
  <c r="H320" i="30"/>
  <c r="H237" i="31"/>
  <c r="H237" i="30"/>
  <c r="H192" i="31"/>
  <c r="H192" i="30"/>
  <c r="H151" i="30"/>
  <c r="H151" i="31"/>
  <c r="H118" i="31"/>
  <c r="H118" i="30"/>
  <c r="H67" i="31"/>
  <c r="H67" i="30"/>
  <c r="H51" i="31"/>
  <c r="H51" i="30"/>
  <c r="H34" i="31"/>
  <c r="H34" i="30"/>
  <c r="H22" i="31"/>
  <c r="H22" i="30"/>
  <c r="H523" i="31"/>
  <c r="H523" i="30"/>
  <c r="H398" i="31"/>
  <c r="H398" i="30"/>
  <c r="H332" i="31"/>
  <c r="H332" i="30"/>
  <c r="H266" i="31"/>
  <c r="H266" i="30"/>
  <c r="H206" i="31"/>
  <c r="H206" i="30"/>
  <c r="H173" i="31"/>
  <c r="H173" i="30"/>
  <c r="H140" i="31"/>
  <c r="H140" i="30"/>
  <c r="H107" i="31"/>
  <c r="H107" i="30"/>
  <c r="H91" i="31"/>
  <c r="H91" i="30"/>
  <c r="H72" i="31"/>
  <c r="H72" i="30"/>
  <c r="H56" i="31"/>
  <c r="H56" i="30"/>
  <c r="H36" i="31"/>
  <c r="H36" i="30"/>
  <c r="H547" i="31"/>
  <c r="H547" i="30"/>
  <c r="H394" i="31"/>
  <c r="H394" i="30"/>
  <c r="H328" i="31"/>
  <c r="H328" i="30"/>
  <c r="H262" i="31"/>
  <c r="H262" i="30"/>
  <c r="H204" i="31"/>
  <c r="H204" i="30"/>
  <c r="H171" i="30"/>
  <c r="H171" i="31"/>
  <c r="H138" i="31"/>
  <c r="H138" i="30"/>
  <c r="H74" i="31"/>
  <c r="H74" i="30"/>
  <c r="H58" i="31"/>
  <c r="H58" i="30"/>
  <c r="H41" i="31"/>
  <c r="H41" i="30"/>
  <c r="H25" i="31"/>
  <c r="H25" i="30"/>
  <c r="H448" i="31"/>
  <c r="H448" i="30"/>
  <c r="H481" i="31"/>
  <c r="H481" i="30"/>
  <c r="H514" i="31"/>
  <c r="H514" i="30"/>
  <c r="H550" i="31"/>
  <c r="H550" i="30"/>
  <c r="H646" i="31"/>
  <c r="H646" i="30"/>
  <c r="H86" i="31"/>
  <c r="H86" i="30"/>
  <c r="H94" i="31"/>
  <c r="H94" i="30"/>
  <c r="H102" i="31"/>
  <c r="H102" i="30"/>
  <c r="H110" i="31"/>
  <c r="H110" i="30"/>
  <c r="H119" i="31"/>
  <c r="H119" i="30"/>
  <c r="H127" i="31"/>
  <c r="H127" i="30"/>
  <c r="H135" i="31"/>
  <c r="H135" i="30"/>
  <c r="H146" i="31"/>
  <c r="H146" i="30"/>
  <c r="H154" i="31"/>
  <c r="H154" i="30"/>
  <c r="H162" i="31"/>
  <c r="H162" i="30"/>
  <c r="H170" i="31"/>
  <c r="H170" i="30"/>
  <c r="H179" i="31"/>
  <c r="H179" i="30"/>
  <c r="H187" i="31"/>
  <c r="H187" i="30"/>
  <c r="H195" i="31"/>
  <c r="H195" i="30"/>
  <c r="H203" i="31"/>
  <c r="H203" i="30"/>
  <c r="H219" i="31"/>
  <c r="H219" i="30"/>
  <c r="H235" i="31"/>
  <c r="H235" i="30"/>
  <c r="H256" i="31"/>
  <c r="H256" i="30"/>
  <c r="H273" i="31"/>
  <c r="H273" i="30"/>
  <c r="H289" i="31"/>
  <c r="H289" i="30"/>
  <c r="H306" i="31"/>
  <c r="H306" i="30"/>
  <c r="H322" i="31"/>
  <c r="H322" i="30"/>
  <c r="H339" i="31"/>
  <c r="H339" i="30"/>
  <c r="H355" i="31"/>
  <c r="H355" i="30"/>
  <c r="H376" i="31"/>
  <c r="H376" i="30"/>
  <c r="H392" i="31"/>
  <c r="H392" i="30"/>
  <c r="H409" i="30"/>
  <c r="H409" i="31"/>
  <c r="H433" i="31"/>
  <c r="H433" i="30"/>
  <c r="H466" i="31"/>
  <c r="H466" i="30"/>
  <c r="H499" i="31"/>
  <c r="H499" i="30"/>
  <c r="H526" i="31"/>
  <c r="H526" i="30"/>
  <c r="H588" i="31"/>
  <c r="H588" i="30"/>
  <c r="H423" i="31"/>
  <c r="H423" i="30"/>
  <c r="H456" i="31"/>
  <c r="H456" i="30"/>
  <c r="H489" i="31"/>
  <c r="H489" i="30"/>
  <c r="H522" i="31"/>
  <c r="H522" i="30"/>
  <c r="H554" i="31"/>
  <c r="H554" i="30"/>
  <c r="H663" i="31"/>
  <c r="H663" i="30"/>
  <c r="H590" i="31"/>
  <c r="H590" i="30"/>
  <c r="H632" i="31"/>
  <c r="H632" i="30"/>
  <c r="H665" i="31"/>
  <c r="H665" i="30"/>
  <c r="H436" i="31"/>
  <c r="H436" i="30"/>
  <c r="H452" i="31"/>
  <c r="H452" i="30"/>
  <c r="H472" i="31"/>
  <c r="H472" i="30"/>
  <c r="H488" i="31"/>
  <c r="H488" i="30"/>
  <c r="H505" i="31"/>
  <c r="H505" i="30"/>
  <c r="H521" i="31"/>
  <c r="H521" i="30"/>
  <c r="H544" i="31"/>
  <c r="H544" i="30"/>
  <c r="H561" i="31"/>
  <c r="H561" i="30"/>
  <c r="H593" i="31"/>
  <c r="H593" i="30"/>
  <c r="H626" i="31"/>
  <c r="H626" i="30"/>
  <c r="H659" i="31"/>
  <c r="H659" i="30"/>
  <c r="H220" i="31"/>
  <c r="H220" i="30"/>
  <c r="H228" i="31"/>
  <c r="H228" i="30"/>
  <c r="H236" i="31"/>
  <c r="H236" i="30"/>
  <c r="H245" i="31"/>
  <c r="H245" i="30"/>
  <c r="H253" i="31"/>
  <c r="H253" i="30"/>
  <c r="H261" i="31"/>
  <c r="H261" i="30"/>
  <c r="H269" i="31"/>
  <c r="H269" i="30"/>
  <c r="H280" i="31"/>
  <c r="H280" i="30"/>
  <c r="H288" i="31"/>
  <c r="H288" i="30"/>
  <c r="H296" i="31"/>
  <c r="H296" i="30"/>
  <c r="H305" i="31"/>
  <c r="H305" i="30"/>
  <c r="H313" i="31"/>
  <c r="H313" i="30"/>
  <c r="H321" i="31"/>
  <c r="H321" i="30"/>
  <c r="H329" i="31"/>
  <c r="H329" i="30"/>
  <c r="H340" i="31"/>
  <c r="H340" i="30"/>
  <c r="H348" i="31"/>
  <c r="H348" i="30"/>
  <c r="H356" i="31"/>
  <c r="H356" i="30"/>
  <c r="H364" i="31"/>
  <c r="H364" i="30"/>
  <c r="H373" i="31"/>
  <c r="H373" i="30"/>
  <c r="H381" i="31"/>
  <c r="H381" i="30"/>
  <c r="H389" i="31"/>
  <c r="H389" i="30"/>
  <c r="H397" i="31"/>
  <c r="H397" i="30"/>
  <c r="H408" i="31"/>
  <c r="H408" i="30"/>
  <c r="H416" i="31"/>
  <c r="H416" i="30"/>
  <c r="H428" i="31"/>
  <c r="H428" i="30"/>
  <c r="H445" i="31"/>
  <c r="H445" i="30"/>
  <c r="H461" i="31"/>
  <c r="H461" i="30"/>
  <c r="H478" i="31"/>
  <c r="H478" i="30"/>
  <c r="H494" i="31"/>
  <c r="H494" i="30"/>
  <c r="H511" i="31"/>
  <c r="H511" i="30"/>
  <c r="H529" i="31"/>
  <c r="H529" i="30"/>
  <c r="H545" i="31"/>
  <c r="H545" i="30"/>
  <c r="H562" i="31"/>
  <c r="H562" i="30"/>
  <c r="H595" i="31"/>
  <c r="H595" i="30"/>
  <c r="H628" i="31"/>
  <c r="H628" i="30"/>
  <c r="H661" i="31"/>
  <c r="H661" i="30"/>
  <c r="H567" i="31"/>
  <c r="H567" i="30"/>
  <c r="H575" i="31"/>
  <c r="H575" i="30"/>
  <c r="H583" i="31"/>
  <c r="H583" i="30"/>
  <c r="H594" i="31"/>
  <c r="H594" i="30"/>
  <c r="H602" i="31"/>
  <c r="H602" i="30"/>
  <c r="H610" i="31"/>
  <c r="H610" i="30"/>
  <c r="H618" i="31"/>
  <c r="H618" i="30"/>
  <c r="H627" i="31"/>
  <c r="H627" i="30"/>
  <c r="H635" i="31"/>
  <c r="H635" i="30"/>
  <c r="H643" i="31"/>
  <c r="H643" i="30"/>
  <c r="H651" i="31"/>
  <c r="H651" i="30"/>
  <c r="H662" i="31"/>
  <c r="H662" i="30"/>
  <c r="H803" i="31"/>
  <c r="H803" i="30"/>
  <c r="H672" i="31"/>
  <c r="H672" i="30"/>
  <c r="H680" i="31"/>
  <c r="H680" i="30"/>
  <c r="H689" i="31"/>
  <c r="H689" i="30"/>
  <c r="H697" i="31"/>
  <c r="H697" i="30"/>
  <c r="H705" i="31"/>
  <c r="H705" i="30"/>
  <c r="H713" i="31"/>
  <c r="H713" i="30"/>
  <c r="H724" i="31"/>
  <c r="H724" i="30"/>
  <c r="H732" i="31"/>
  <c r="H732" i="30"/>
  <c r="H740" i="31"/>
  <c r="H740" i="30"/>
  <c r="H748" i="31"/>
  <c r="H748" i="30"/>
  <c r="H757" i="31"/>
  <c r="H757" i="30"/>
  <c r="H765" i="31"/>
  <c r="H765" i="30"/>
  <c r="H773" i="31"/>
  <c r="H773" i="30"/>
  <c r="H781" i="31"/>
  <c r="H781" i="30"/>
  <c r="H792" i="31"/>
  <c r="H792" i="30"/>
  <c r="H800" i="31"/>
  <c r="H800" i="30"/>
  <c r="H673" i="31"/>
  <c r="H673" i="30"/>
  <c r="H681" i="31"/>
  <c r="H681" i="30"/>
  <c r="H692" i="31"/>
  <c r="H692" i="30"/>
  <c r="H700" i="31"/>
  <c r="H700" i="30"/>
  <c r="H708" i="31"/>
  <c r="H708" i="30"/>
  <c r="H716" i="31"/>
  <c r="H716" i="30"/>
  <c r="H725" i="31"/>
  <c r="H725" i="30"/>
  <c r="H733" i="31"/>
  <c r="H733" i="30"/>
  <c r="H741" i="31"/>
  <c r="H741" i="30"/>
  <c r="H749" i="31"/>
  <c r="H749" i="30"/>
  <c r="H760" i="31"/>
  <c r="H760" i="30"/>
  <c r="H768" i="31"/>
  <c r="H768" i="30"/>
  <c r="H776" i="31"/>
  <c r="H776" i="30"/>
  <c r="H785" i="31"/>
  <c r="H785" i="30"/>
  <c r="H793" i="31"/>
  <c r="H793" i="30"/>
  <c r="H802" i="31"/>
  <c r="H802" i="30"/>
  <c r="H810" i="31"/>
  <c r="H810" i="30"/>
  <c r="H819" i="31"/>
  <c r="H819" i="30"/>
  <c r="H827" i="31"/>
  <c r="H827" i="30"/>
  <c r="H835" i="31"/>
  <c r="H835" i="30"/>
  <c r="H843" i="31"/>
  <c r="H843" i="30"/>
  <c r="H854" i="31"/>
  <c r="H854" i="30"/>
  <c r="H862" i="31"/>
  <c r="H862" i="30"/>
  <c r="H870" i="31"/>
  <c r="H870" i="30"/>
  <c r="H878" i="31"/>
  <c r="H878" i="30"/>
  <c r="H887" i="31"/>
  <c r="H887" i="30"/>
  <c r="H895" i="31"/>
  <c r="H895" i="30"/>
  <c r="H903" i="31"/>
  <c r="H903" i="30"/>
  <c r="H914" i="31"/>
  <c r="H914" i="30"/>
  <c r="H922" i="31"/>
  <c r="H922" i="30"/>
  <c r="H930" i="31"/>
  <c r="H930" i="30"/>
  <c r="H938" i="31"/>
  <c r="H938" i="30"/>
  <c r="H947" i="31"/>
  <c r="H947" i="30"/>
  <c r="H955" i="31"/>
  <c r="H955" i="30"/>
  <c r="H963" i="31"/>
  <c r="H963" i="30"/>
  <c r="H971" i="31"/>
  <c r="H971" i="30"/>
  <c r="H818" i="31"/>
  <c r="H818" i="30"/>
  <c r="H826" i="31"/>
  <c r="H826" i="30"/>
  <c r="H834" i="31"/>
  <c r="H834" i="30"/>
  <c r="H842" i="31"/>
  <c r="H842" i="30"/>
  <c r="H851" i="31"/>
  <c r="H851" i="30"/>
  <c r="H859" i="31"/>
  <c r="H859" i="30"/>
  <c r="H867" i="31"/>
  <c r="H867" i="30"/>
  <c r="H875" i="31"/>
  <c r="H875" i="30"/>
  <c r="H886" i="31"/>
  <c r="H886" i="30"/>
  <c r="H894" i="31"/>
  <c r="H894" i="30"/>
  <c r="H902" i="31"/>
  <c r="H902" i="30"/>
  <c r="H910" i="31"/>
  <c r="H910" i="30"/>
  <c r="H919" i="31"/>
  <c r="H919" i="30"/>
  <c r="H927" i="31"/>
  <c r="H927" i="30"/>
  <c r="H935" i="31"/>
  <c r="H935" i="30"/>
  <c r="H946" i="31"/>
  <c r="H946" i="30"/>
  <c r="H954" i="31"/>
  <c r="H954" i="30"/>
  <c r="H962" i="31"/>
  <c r="H962" i="30"/>
  <c r="H970" i="31"/>
  <c r="H970" i="30"/>
  <c r="H446" i="31"/>
  <c r="H446" i="30"/>
  <c r="H194" i="31"/>
  <c r="H194" i="30"/>
  <c r="H81" i="31"/>
  <c r="H81" i="30"/>
  <c r="H539" i="31"/>
  <c r="H539" i="30"/>
  <c r="H225" i="31"/>
  <c r="H225" i="30"/>
  <c r="H93" i="31"/>
  <c r="H93" i="30"/>
  <c r="H27" i="31"/>
  <c r="H27" i="30"/>
  <c r="H275" i="31"/>
  <c r="H275" i="30"/>
  <c r="H105" i="31"/>
  <c r="H105" i="30"/>
  <c r="H40" i="31"/>
  <c r="H40" i="30"/>
  <c r="H68" i="31"/>
  <c r="H68" i="30"/>
  <c r="H258" i="31"/>
  <c r="H258" i="30"/>
  <c r="H202" i="31"/>
  <c r="H202" i="30"/>
  <c r="H572" i="31"/>
  <c r="H572" i="30"/>
  <c r="H441" i="31"/>
  <c r="H441" i="30"/>
  <c r="H370" i="31"/>
  <c r="H370" i="30"/>
  <c r="H287" i="31"/>
  <c r="H287" i="30"/>
  <c r="H221" i="31"/>
  <c r="H221" i="30"/>
  <c r="H184" i="31"/>
  <c r="H184" i="30"/>
  <c r="H142" i="31"/>
  <c r="H142" i="30"/>
  <c r="H109" i="31"/>
  <c r="H109" i="30"/>
  <c r="H62" i="31"/>
  <c r="H62" i="30"/>
  <c r="H45" i="31"/>
  <c r="H45" i="30"/>
  <c r="H29" i="31"/>
  <c r="H29" i="30"/>
  <c r="H20" i="31"/>
  <c r="H20" i="30"/>
  <c r="H479" i="31"/>
  <c r="H479" i="30"/>
  <c r="H382" i="31"/>
  <c r="H382" i="30"/>
  <c r="H316" i="31"/>
  <c r="H316" i="30"/>
  <c r="H250" i="31"/>
  <c r="H250" i="30"/>
  <c r="H198" i="31"/>
  <c r="H198" i="30"/>
  <c r="H165" i="31"/>
  <c r="H165" i="30"/>
  <c r="H132" i="31"/>
  <c r="H132" i="30"/>
  <c r="H103" i="31"/>
  <c r="H103" i="30"/>
  <c r="H87" i="31"/>
  <c r="H87" i="30"/>
  <c r="H69" i="31"/>
  <c r="H69" i="30"/>
  <c r="H53" i="31"/>
  <c r="H53" i="30"/>
  <c r="H31" i="31"/>
  <c r="H31" i="30"/>
  <c r="H474" i="31"/>
  <c r="H474" i="30"/>
  <c r="H378" i="31"/>
  <c r="H378" i="30"/>
  <c r="H312" i="31"/>
  <c r="H312" i="30"/>
  <c r="H246" i="31"/>
  <c r="H246" i="30"/>
  <c r="H196" i="31"/>
  <c r="H196" i="30"/>
  <c r="H163" i="31"/>
  <c r="H163" i="30"/>
  <c r="H130" i="31"/>
  <c r="H130" i="30"/>
  <c r="H71" i="31"/>
  <c r="H71" i="30"/>
  <c r="H55" i="31"/>
  <c r="H55" i="30"/>
  <c r="H38" i="31"/>
  <c r="H38" i="30"/>
  <c r="H23" i="31"/>
  <c r="H23" i="30"/>
  <c r="H212" i="31"/>
  <c r="H212" i="30"/>
  <c r="H459" i="31"/>
  <c r="H459" i="30"/>
  <c r="H492" i="31"/>
  <c r="H492" i="30"/>
  <c r="H525" i="31"/>
  <c r="H525" i="30"/>
  <c r="H558" i="31"/>
  <c r="H558" i="30"/>
  <c r="H77" i="31"/>
  <c r="H77" i="30"/>
  <c r="H88" i="31"/>
  <c r="H88" i="30"/>
  <c r="H96" i="31"/>
  <c r="H96" i="30"/>
  <c r="H104" i="31"/>
  <c r="H104" i="30"/>
  <c r="H113" i="31"/>
  <c r="H113" i="30"/>
  <c r="H121" i="31"/>
  <c r="H121" i="30"/>
  <c r="H129" i="31"/>
  <c r="H129" i="30"/>
  <c r="H137" i="31"/>
  <c r="H137" i="30"/>
  <c r="H148" i="30"/>
  <c r="H148" i="31"/>
  <c r="H156" i="31"/>
  <c r="H156" i="30"/>
  <c r="H164" i="31"/>
  <c r="H164" i="30"/>
  <c r="H172" i="31"/>
  <c r="H172" i="30"/>
  <c r="H181" i="31"/>
  <c r="H181" i="30"/>
  <c r="H189" i="31"/>
  <c r="H189" i="30"/>
  <c r="H197" i="31"/>
  <c r="H197" i="30"/>
  <c r="H205" i="31"/>
  <c r="H205" i="30"/>
  <c r="H223" i="31"/>
  <c r="H223" i="30"/>
  <c r="H244" i="31"/>
  <c r="H244" i="30"/>
  <c r="H260" i="31"/>
  <c r="H260" i="30"/>
  <c r="H277" i="31"/>
  <c r="H277" i="30"/>
  <c r="H293" i="31"/>
  <c r="H293" i="30"/>
  <c r="H310" i="31"/>
  <c r="H310" i="30"/>
  <c r="H326" i="31"/>
  <c r="H326" i="30"/>
  <c r="H343" i="31"/>
  <c r="H343" i="30"/>
  <c r="H359" i="31"/>
  <c r="H359" i="30"/>
  <c r="H380" i="31"/>
  <c r="H380" i="30"/>
  <c r="H396" i="31"/>
  <c r="H396" i="30"/>
  <c r="H413" i="31"/>
  <c r="H413" i="30"/>
  <c r="H438" i="31"/>
  <c r="H438" i="30"/>
  <c r="H471" i="31"/>
  <c r="H471" i="30"/>
  <c r="H504" i="31"/>
  <c r="H504" i="30"/>
  <c r="H535" i="31"/>
  <c r="H535" i="30"/>
  <c r="H621" i="31"/>
  <c r="H621" i="30"/>
  <c r="H435" i="31"/>
  <c r="H435" i="30"/>
  <c r="H468" i="31"/>
  <c r="H468" i="30"/>
  <c r="H501" i="31"/>
  <c r="H501" i="30"/>
  <c r="H530" i="31"/>
  <c r="H530" i="30"/>
  <c r="H564" i="31"/>
  <c r="H564" i="30"/>
  <c r="H566" i="31"/>
  <c r="H566" i="30"/>
  <c r="H599" i="31"/>
  <c r="H599" i="30"/>
  <c r="H640" i="31"/>
  <c r="H640" i="30"/>
  <c r="H422" i="31"/>
  <c r="H422" i="30"/>
  <c r="H439" i="31"/>
  <c r="H439" i="30"/>
  <c r="H455" i="31"/>
  <c r="H455" i="30"/>
  <c r="H477" i="31"/>
  <c r="H477" i="30"/>
  <c r="H493" i="31"/>
  <c r="H493" i="30"/>
  <c r="H510" i="31"/>
  <c r="H510" i="30"/>
  <c r="H532" i="31"/>
  <c r="H532" i="30"/>
  <c r="H548" i="31"/>
  <c r="H548" i="30"/>
  <c r="H568" i="31"/>
  <c r="H568" i="30"/>
  <c r="H601" i="31"/>
  <c r="H601" i="30"/>
  <c r="H634" i="31"/>
  <c r="H634" i="30"/>
  <c r="H667" i="31"/>
  <c r="H667" i="30"/>
  <c r="H222" i="31"/>
  <c r="H222" i="30"/>
  <c r="H230" i="31"/>
  <c r="H230" i="30"/>
  <c r="H238" i="31"/>
  <c r="H238" i="30"/>
  <c r="H247" i="31"/>
  <c r="H247" i="30"/>
  <c r="H255" i="31"/>
  <c r="H255" i="30"/>
  <c r="H263" i="31"/>
  <c r="H263" i="30"/>
  <c r="H274" i="31"/>
  <c r="H274" i="30"/>
  <c r="H282" i="31"/>
  <c r="H282" i="30"/>
  <c r="H290" i="31"/>
  <c r="H290" i="30"/>
  <c r="H298" i="31"/>
  <c r="H298" i="30"/>
  <c r="H307" i="31"/>
  <c r="H307" i="30"/>
  <c r="H315" i="31"/>
  <c r="H315" i="30"/>
  <c r="H323" i="31"/>
  <c r="H323" i="30"/>
  <c r="H331" i="31"/>
  <c r="H331" i="30"/>
  <c r="H342" i="31"/>
  <c r="H342" i="30"/>
  <c r="H350" i="31"/>
  <c r="H350" i="30"/>
  <c r="H358" i="31"/>
  <c r="H358" i="30"/>
  <c r="H366" i="31"/>
  <c r="H366" i="30"/>
  <c r="H375" i="31"/>
  <c r="H375" i="30"/>
  <c r="H383" i="31"/>
  <c r="H383" i="30"/>
  <c r="H391" i="30"/>
  <c r="H391" i="31"/>
  <c r="H402" i="31"/>
  <c r="H402" i="30"/>
  <c r="H410" i="31"/>
  <c r="H410" i="30"/>
  <c r="H418" i="31"/>
  <c r="H418" i="30"/>
  <c r="H434" i="31"/>
  <c r="H434" i="30"/>
  <c r="H450" i="31"/>
  <c r="H450" i="30"/>
  <c r="H467" i="31"/>
  <c r="H467" i="30"/>
  <c r="H483" i="31"/>
  <c r="H483" i="30"/>
  <c r="H500" i="31"/>
  <c r="H500" i="30"/>
  <c r="H516" i="31"/>
  <c r="H516" i="30"/>
  <c r="H533" i="31"/>
  <c r="H533" i="30"/>
  <c r="H549" i="31"/>
  <c r="H549" i="30"/>
  <c r="H570" i="31"/>
  <c r="H570" i="30"/>
  <c r="H603" i="31"/>
  <c r="H603" i="30"/>
  <c r="H636" i="31"/>
  <c r="H636" i="30"/>
  <c r="H669" i="31"/>
  <c r="H669" i="30"/>
  <c r="H569" i="31"/>
  <c r="H569" i="30"/>
  <c r="H577" i="31"/>
  <c r="H577" i="30"/>
  <c r="H585" i="31"/>
  <c r="H585" i="30"/>
  <c r="H596" i="31"/>
  <c r="H596" i="30"/>
  <c r="H604" i="31"/>
  <c r="H604" i="30"/>
  <c r="H612" i="31"/>
  <c r="H612" i="30"/>
  <c r="H620" i="31"/>
  <c r="H620" i="30"/>
  <c r="H629" i="31"/>
  <c r="H629" i="30"/>
  <c r="H637" i="31"/>
  <c r="H637" i="30"/>
  <c r="H645" i="31"/>
  <c r="H645" i="30"/>
  <c r="H653" i="31"/>
  <c r="H653" i="30"/>
  <c r="H664" i="31"/>
  <c r="H664" i="30"/>
  <c r="H671" i="31"/>
  <c r="H671" i="30"/>
  <c r="H674" i="31"/>
  <c r="H674" i="30"/>
  <c r="H682" i="31"/>
  <c r="H682" i="30"/>
  <c r="H691" i="31"/>
  <c r="H691" i="30"/>
  <c r="H699" i="31"/>
  <c r="H699" i="30"/>
  <c r="H707" i="31"/>
  <c r="H707" i="30"/>
  <c r="H715" i="31"/>
  <c r="H715" i="30"/>
  <c r="H726" i="31"/>
  <c r="H726" i="30"/>
  <c r="H734" i="31"/>
  <c r="H734" i="30"/>
  <c r="H742" i="31"/>
  <c r="H742" i="30"/>
  <c r="H750" i="31"/>
  <c r="H750" i="30"/>
  <c r="H759" i="31"/>
  <c r="H759" i="30"/>
  <c r="H767" i="31"/>
  <c r="H767" i="30"/>
  <c r="H775" i="31"/>
  <c r="H775" i="30"/>
  <c r="H786" i="31"/>
  <c r="H786" i="30"/>
  <c r="H794" i="31"/>
  <c r="H794" i="30"/>
  <c r="H801" i="31"/>
  <c r="H801" i="30"/>
  <c r="H675" i="31"/>
  <c r="H675" i="30"/>
  <c r="H683" i="31"/>
  <c r="H683" i="30"/>
  <c r="H694" i="31"/>
  <c r="H694" i="30"/>
  <c r="H702" i="31"/>
  <c r="H702" i="30"/>
  <c r="H710" i="30"/>
  <c r="H710" i="31"/>
  <c r="H718" i="31"/>
  <c r="H718" i="30"/>
  <c r="H727" i="31"/>
  <c r="H727" i="30"/>
  <c r="H735" i="31"/>
  <c r="H735" i="30"/>
  <c r="H743" i="31"/>
  <c r="H743" i="30"/>
  <c r="H754" i="31"/>
  <c r="H754" i="30"/>
  <c r="H762" i="31"/>
  <c r="H762" i="30"/>
  <c r="H770" i="31"/>
  <c r="H770" i="30"/>
  <c r="H778" i="31"/>
  <c r="H778" i="30"/>
  <c r="H787" i="31"/>
  <c r="H787" i="30"/>
  <c r="H795" i="31"/>
  <c r="H795" i="30"/>
  <c r="H804" i="31"/>
  <c r="H804" i="30"/>
  <c r="H812" i="31"/>
  <c r="H812" i="30"/>
  <c r="H821" i="31"/>
  <c r="H821" i="30"/>
  <c r="H829" i="31"/>
  <c r="H829" i="30"/>
  <c r="H837" i="31"/>
  <c r="H837" i="30"/>
  <c r="H845" i="31"/>
  <c r="H845" i="30"/>
  <c r="H856" i="31"/>
  <c r="H856" i="30"/>
  <c r="H864" i="31"/>
  <c r="H864" i="30"/>
  <c r="H872" i="31"/>
  <c r="H872" i="30"/>
  <c r="H881" i="31"/>
  <c r="H881" i="30"/>
  <c r="H889" i="31"/>
  <c r="H889" i="30"/>
  <c r="H897" i="31"/>
  <c r="H897" i="30"/>
  <c r="H905" i="31"/>
  <c r="H905" i="30"/>
  <c r="H916" i="31"/>
  <c r="H916" i="30"/>
  <c r="H924" i="31"/>
  <c r="H924" i="30"/>
  <c r="H932" i="31"/>
  <c r="H932" i="30"/>
  <c r="H940" i="31"/>
  <c r="H940" i="30"/>
  <c r="H949" i="31"/>
  <c r="H949" i="30"/>
  <c r="H957" i="31"/>
  <c r="H957" i="30"/>
  <c r="H965" i="31"/>
  <c r="H965" i="30"/>
  <c r="H973" i="31"/>
  <c r="H973" i="30"/>
  <c r="H820" i="31"/>
  <c r="H820" i="30"/>
  <c r="H828" i="31"/>
  <c r="H828" i="30"/>
  <c r="H836" i="31"/>
  <c r="H836" i="30"/>
  <c r="H844" i="31"/>
  <c r="H844" i="30"/>
  <c r="H853" i="31"/>
  <c r="H853" i="30"/>
  <c r="H861" i="31"/>
  <c r="H861" i="30"/>
  <c r="H869" i="31"/>
  <c r="H869" i="30"/>
  <c r="H877" i="31"/>
  <c r="H877" i="30"/>
  <c r="H888" i="31"/>
  <c r="H888" i="30"/>
  <c r="H896" i="31"/>
  <c r="H896" i="30"/>
  <c r="H904" i="31"/>
  <c r="H904" i="30"/>
  <c r="H913" i="31"/>
  <c r="H913" i="30"/>
  <c r="H921" i="31"/>
  <c r="H921" i="30"/>
  <c r="H929" i="31"/>
  <c r="H929" i="30"/>
  <c r="H937" i="31"/>
  <c r="H937" i="30"/>
  <c r="H948" i="31"/>
  <c r="H948" i="30"/>
  <c r="H956" i="31"/>
  <c r="H956" i="30"/>
  <c r="H964" i="31"/>
  <c r="H964" i="30"/>
  <c r="H972" i="31"/>
  <c r="H972" i="30"/>
  <c r="H374" i="31"/>
  <c r="H374" i="30"/>
  <c r="H161" i="31"/>
  <c r="H161" i="30"/>
  <c r="H65" i="31"/>
  <c r="H65" i="30"/>
  <c r="H424" i="31"/>
  <c r="H424" i="30"/>
  <c r="H186" i="31"/>
  <c r="H186" i="30"/>
  <c r="H76" i="31"/>
  <c r="H76" i="30"/>
  <c r="H512" i="31"/>
  <c r="H512" i="30"/>
  <c r="H211" i="31"/>
  <c r="H211" i="30"/>
  <c r="H89" i="31"/>
  <c r="H89" i="30"/>
  <c r="H324" i="31"/>
  <c r="H324" i="30"/>
  <c r="H101" i="31"/>
  <c r="H101" i="30"/>
  <c r="H85" i="31"/>
  <c r="H85" i="30"/>
  <c r="H531" i="31"/>
  <c r="H531" i="30"/>
  <c r="H270" i="31"/>
  <c r="H270" i="30"/>
  <c r="H59" i="31"/>
  <c r="H59" i="30"/>
  <c r="H18" i="31"/>
  <c r="H18" i="30"/>
  <c r="H365" i="31"/>
  <c r="H365" i="30"/>
  <c r="H190" i="31"/>
  <c r="H190" i="30"/>
  <c r="H124" i="31"/>
  <c r="H124" i="30"/>
  <c r="H83" i="31"/>
  <c r="H83" i="30"/>
  <c r="H44" i="31"/>
  <c r="H44" i="30"/>
  <c r="H28" i="31"/>
  <c r="H28" i="30"/>
  <c r="H429" i="30"/>
  <c r="H429" i="31"/>
  <c r="H361" i="31"/>
  <c r="H361" i="30"/>
  <c r="H229" i="31"/>
  <c r="H229" i="30"/>
  <c r="H188" i="31"/>
  <c r="H188" i="30"/>
  <c r="H155" i="31"/>
  <c r="H155" i="30"/>
  <c r="H122" i="31"/>
  <c r="H122" i="30"/>
  <c r="H66" i="31"/>
  <c r="H66" i="30"/>
  <c r="H50" i="31"/>
  <c r="H50" i="30"/>
  <c r="H33" i="31"/>
  <c r="H33" i="30"/>
  <c r="H21" i="31"/>
  <c r="H21" i="30"/>
  <c r="H426" i="30"/>
  <c r="H426" i="31"/>
  <c r="H465" i="31"/>
  <c r="H465" i="30"/>
  <c r="H498" i="31"/>
  <c r="H498" i="30"/>
  <c r="H534" i="31"/>
  <c r="H534" i="30"/>
  <c r="H580" i="31"/>
  <c r="H580" i="30"/>
  <c r="H82" i="31"/>
  <c r="H82" i="30"/>
  <c r="H90" i="31"/>
  <c r="H90" i="30"/>
  <c r="H98" i="31"/>
  <c r="H98" i="30"/>
  <c r="H106" i="31"/>
  <c r="H106" i="30"/>
  <c r="H115" i="31"/>
  <c r="H115" i="30"/>
  <c r="H123" i="30"/>
  <c r="H123" i="31"/>
  <c r="H131" i="31"/>
  <c r="H131" i="30"/>
  <c r="H139" i="31"/>
  <c r="H139" i="30"/>
  <c r="H150" i="31"/>
  <c r="H150" i="30"/>
  <c r="H158" i="31"/>
  <c r="H158" i="30"/>
  <c r="H166" i="31"/>
  <c r="H166" i="30"/>
  <c r="H174" i="31"/>
  <c r="H174" i="30"/>
  <c r="H183" i="31"/>
  <c r="H183" i="30"/>
  <c r="H191" i="31"/>
  <c r="H191" i="30"/>
  <c r="H199" i="30"/>
  <c r="H199" i="31"/>
  <c r="H210" i="31"/>
  <c r="H210" i="30"/>
  <c r="H227" i="31"/>
  <c r="H227" i="30"/>
  <c r="H248" i="31"/>
  <c r="H248" i="30"/>
  <c r="H264" i="30"/>
  <c r="H264" i="31"/>
  <c r="H281" i="31"/>
  <c r="H281" i="30"/>
  <c r="H297" i="31"/>
  <c r="H297" i="30"/>
  <c r="H314" i="31"/>
  <c r="H314" i="30"/>
  <c r="H330" i="31"/>
  <c r="H330" i="30"/>
  <c r="H347" i="31"/>
  <c r="H347" i="30"/>
  <c r="H363" i="31"/>
  <c r="H363" i="30"/>
  <c r="H384" i="31"/>
  <c r="H384" i="30"/>
  <c r="H401" i="31"/>
  <c r="H401" i="30"/>
  <c r="H417" i="31"/>
  <c r="H417" i="30"/>
  <c r="H449" i="31"/>
  <c r="H449" i="30"/>
  <c r="H482" i="31"/>
  <c r="H482" i="30"/>
  <c r="H515" i="31"/>
  <c r="H515" i="30"/>
  <c r="H543" i="30"/>
  <c r="H543" i="31"/>
  <c r="H654" i="31"/>
  <c r="H654" i="30"/>
  <c r="H440" i="31"/>
  <c r="H440" i="30"/>
  <c r="H473" i="31"/>
  <c r="H473" i="30"/>
  <c r="H506" i="31"/>
  <c r="H506" i="30"/>
  <c r="H538" i="31"/>
  <c r="H538" i="30"/>
  <c r="H597" i="31"/>
  <c r="H597" i="30"/>
  <c r="H574" i="31"/>
  <c r="H574" i="30"/>
  <c r="H607" i="31"/>
  <c r="H607" i="30"/>
  <c r="H648" i="31"/>
  <c r="H648" i="30"/>
  <c r="H427" i="31"/>
  <c r="H427" i="30"/>
  <c r="H444" i="31"/>
  <c r="H444" i="30"/>
  <c r="H460" i="31"/>
  <c r="H460" i="30"/>
  <c r="H480" i="31"/>
  <c r="H480" i="30"/>
  <c r="H497" i="31"/>
  <c r="H497" i="30"/>
  <c r="H513" i="31"/>
  <c r="H513" i="30"/>
  <c r="H536" i="31"/>
  <c r="H536" i="30"/>
  <c r="H552" i="31"/>
  <c r="H552" i="30"/>
  <c r="H576" i="31"/>
  <c r="H576" i="30"/>
  <c r="H609" i="31"/>
  <c r="H609" i="30"/>
  <c r="H642" i="31"/>
  <c r="H642" i="30"/>
  <c r="H216" i="31"/>
  <c r="H216" i="30"/>
  <c r="H224" i="31"/>
  <c r="H224" i="30"/>
  <c r="H232" i="31"/>
  <c r="H232" i="30"/>
  <c r="H241" i="31"/>
  <c r="H241" i="30"/>
  <c r="H249" i="30"/>
  <c r="H249" i="31"/>
  <c r="H257" i="31"/>
  <c r="H257" i="30"/>
  <c r="H265" i="31"/>
  <c r="H265" i="30"/>
  <c r="H276" i="31"/>
  <c r="H276" i="30"/>
  <c r="H284" i="31"/>
  <c r="H284" i="30"/>
  <c r="H292" i="31"/>
  <c r="H292" i="30"/>
  <c r="H300" i="31"/>
  <c r="H300" i="30"/>
  <c r="H309" i="31"/>
  <c r="H309" i="30"/>
  <c r="H317" i="31"/>
  <c r="H317" i="30"/>
  <c r="H325" i="31"/>
  <c r="H325" i="30"/>
  <c r="H333" i="31"/>
  <c r="H333" i="30"/>
  <c r="H344" i="31"/>
  <c r="H344" i="30"/>
  <c r="H352" i="31"/>
  <c r="H352" i="30"/>
  <c r="H360" i="31"/>
  <c r="H360" i="30"/>
  <c r="H369" i="31"/>
  <c r="H369" i="30"/>
  <c r="H377" i="31"/>
  <c r="H377" i="30"/>
  <c r="H385" i="31"/>
  <c r="H385" i="30"/>
  <c r="H393" i="31"/>
  <c r="H393" i="30"/>
  <c r="H404" i="31"/>
  <c r="H404" i="30"/>
  <c r="H412" i="31"/>
  <c r="H412" i="30"/>
  <c r="H420" i="31"/>
  <c r="H420" i="30"/>
  <c r="H437" i="31"/>
  <c r="H437" i="30"/>
  <c r="H453" i="31"/>
  <c r="H453" i="30"/>
  <c r="H470" i="31"/>
  <c r="H470" i="30"/>
  <c r="H486" i="31"/>
  <c r="H486" i="30"/>
  <c r="H503" i="31"/>
  <c r="H503" i="30"/>
  <c r="H519" i="31"/>
  <c r="H519" i="30"/>
  <c r="H537" i="31"/>
  <c r="H537" i="30"/>
  <c r="H553" i="31"/>
  <c r="H553" i="30"/>
  <c r="H578" i="31"/>
  <c r="H578" i="30"/>
  <c r="H611" i="31"/>
  <c r="H611" i="30"/>
  <c r="H644" i="31"/>
  <c r="H644" i="30"/>
  <c r="H563" i="31"/>
  <c r="H563" i="30"/>
  <c r="H571" i="31"/>
  <c r="H571" i="30"/>
  <c r="H579" i="31"/>
  <c r="H579" i="30"/>
  <c r="H587" i="31"/>
  <c r="H587" i="30"/>
  <c r="H598" i="31"/>
  <c r="H598" i="30"/>
  <c r="H606" i="31"/>
  <c r="H606" i="30"/>
  <c r="H614" i="31"/>
  <c r="H614" i="30"/>
  <c r="H622" i="31"/>
  <c r="H622" i="30"/>
  <c r="H631" i="31"/>
  <c r="H631" i="30"/>
  <c r="H639" i="31"/>
  <c r="H639" i="30"/>
  <c r="H647" i="31"/>
  <c r="H647" i="30"/>
  <c r="H658" i="31"/>
  <c r="H658" i="30"/>
  <c r="H666" i="31"/>
  <c r="H666" i="30"/>
  <c r="H807" i="31"/>
  <c r="H807" i="30"/>
  <c r="H676" i="31"/>
  <c r="H676" i="30"/>
  <c r="H684" i="31"/>
  <c r="H684" i="30"/>
  <c r="H693" i="31"/>
  <c r="H693" i="30"/>
  <c r="H701" i="31"/>
  <c r="H701" i="30"/>
  <c r="H709" i="31"/>
  <c r="H709" i="30"/>
  <c r="H717" i="31"/>
  <c r="H717" i="30"/>
  <c r="H728" i="31"/>
  <c r="H728" i="30"/>
  <c r="H736" i="31"/>
  <c r="H736" i="30"/>
  <c r="H744" i="31"/>
  <c r="H744" i="30"/>
  <c r="H753" i="31"/>
  <c r="H753" i="30"/>
  <c r="H761" i="31"/>
  <c r="H761" i="30"/>
  <c r="H769" i="31"/>
  <c r="H769" i="30"/>
  <c r="H777" i="31"/>
  <c r="H777" i="30"/>
  <c r="H788" i="31"/>
  <c r="H788" i="30"/>
  <c r="H796" i="31"/>
  <c r="H796" i="30"/>
  <c r="H805" i="31"/>
  <c r="H805" i="30"/>
  <c r="H677" i="31"/>
  <c r="H677" i="30"/>
  <c r="H685" i="31"/>
  <c r="H685" i="30"/>
  <c r="H696" i="31"/>
  <c r="H696" i="30"/>
  <c r="H704" i="31"/>
  <c r="H704" i="30"/>
  <c r="H712" i="31"/>
  <c r="H712" i="30"/>
  <c r="H721" i="31"/>
  <c r="H721" i="30"/>
  <c r="H729" i="31"/>
  <c r="H729" i="30"/>
  <c r="H737" i="31"/>
  <c r="H737" i="30"/>
  <c r="H745" i="31"/>
  <c r="H745" i="30"/>
  <c r="H756" i="31"/>
  <c r="H756" i="30"/>
  <c r="H764" i="30"/>
  <c r="H764" i="31"/>
  <c r="H772" i="31"/>
  <c r="H772" i="30"/>
  <c r="H780" i="31"/>
  <c r="H780" i="30"/>
  <c r="H789" i="31"/>
  <c r="H789" i="30"/>
  <c r="H797" i="31"/>
  <c r="H797" i="30"/>
  <c r="H806" i="31"/>
  <c r="H806" i="30"/>
  <c r="H814" i="31"/>
  <c r="H814" i="30"/>
  <c r="H823" i="31"/>
  <c r="H823" i="30"/>
  <c r="H831" i="31"/>
  <c r="H831" i="30"/>
  <c r="H839" i="31"/>
  <c r="H839" i="30"/>
  <c r="H850" i="31"/>
  <c r="H850" i="30"/>
  <c r="H858" i="31"/>
  <c r="H858" i="30"/>
  <c r="H866" i="31"/>
  <c r="H866" i="30"/>
  <c r="H874" i="31"/>
  <c r="H874" i="30"/>
  <c r="H883" i="31"/>
  <c r="H883" i="30"/>
  <c r="H891" i="31"/>
  <c r="H891" i="30"/>
  <c r="H899" i="31"/>
  <c r="H899" i="30"/>
  <c r="H907" i="31"/>
  <c r="H907" i="30"/>
  <c r="H918" i="31"/>
  <c r="H918" i="30"/>
  <c r="H926" i="31"/>
  <c r="H926" i="30"/>
  <c r="H934" i="31"/>
  <c r="H934" i="30"/>
  <c r="H942" i="31"/>
  <c r="H942" i="30"/>
  <c r="H951" i="31"/>
  <c r="H951" i="30"/>
  <c r="H959" i="31"/>
  <c r="H959" i="30"/>
  <c r="H967" i="31"/>
  <c r="H967" i="30"/>
  <c r="H811" i="31"/>
  <c r="H811" i="30"/>
  <c r="H822" i="31"/>
  <c r="H822" i="30"/>
  <c r="H830" i="31"/>
  <c r="H830" i="30"/>
  <c r="H838" i="31"/>
  <c r="H838" i="30"/>
  <c r="H846" i="31"/>
  <c r="H846" i="30"/>
  <c r="H855" i="31"/>
  <c r="H855" i="30"/>
  <c r="H863" i="31"/>
  <c r="H863" i="30"/>
  <c r="H871" i="31"/>
  <c r="H871" i="30"/>
  <c r="H882" i="31"/>
  <c r="H882" i="30"/>
  <c r="H890" i="31"/>
  <c r="H890" i="30"/>
  <c r="H898" i="31"/>
  <c r="H898" i="30"/>
  <c r="H906" i="31"/>
  <c r="H906" i="30"/>
  <c r="H915" i="31"/>
  <c r="H915" i="30"/>
  <c r="H923" i="31"/>
  <c r="H923" i="30"/>
  <c r="H931" i="31"/>
  <c r="H931" i="30"/>
  <c r="H939" i="31"/>
  <c r="H939" i="30"/>
  <c r="H950" i="31"/>
  <c r="H950" i="30"/>
  <c r="H958" i="31"/>
  <c r="H958" i="30"/>
  <c r="H966" i="31"/>
  <c r="H966" i="30"/>
  <c r="H974" i="31"/>
  <c r="H974" i="30"/>
  <c r="H308" i="31"/>
  <c r="H308" i="30"/>
  <c r="H128" i="31"/>
  <c r="H128" i="30"/>
  <c r="H49" i="31"/>
  <c r="H49" i="30"/>
  <c r="H357" i="31"/>
  <c r="H357" i="30"/>
  <c r="H153" i="31"/>
  <c r="H153" i="30"/>
  <c r="H60" i="31"/>
  <c r="H60" i="30"/>
  <c r="H407" i="31"/>
  <c r="H407" i="30"/>
  <c r="H178" i="31"/>
  <c r="H178" i="30"/>
  <c r="H73" i="31"/>
  <c r="H73" i="30"/>
  <c r="H390" i="31"/>
  <c r="H390" i="30"/>
  <c r="H136" i="30"/>
  <c r="H136" i="31"/>
  <c r="H35" i="31"/>
  <c r="H35" i="30"/>
  <c r="M605" i="30"/>
  <c r="O605" i="30"/>
  <c r="I605" i="31" s="1"/>
  <c r="K605" i="30"/>
  <c r="H353" i="31"/>
  <c r="H353" i="30"/>
  <c r="H209" i="31"/>
  <c r="H209" i="30"/>
  <c r="H134" i="31"/>
  <c r="H134" i="30"/>
  <c r="H42" i="31"/>
  <c r="H42" i="30"/>
  <c r="H457" i="31"/>
  <c r="H457" i="30"/>
  <c r="H299" i="31"/>
  <c r="H299" i="30"/>
  <c r="H157" i="31"/>
  <c r="H157" i="30"/>
  <c r="H99" i="31"/>
  <c r="H99" i="30"/>
  <c r="H64" i="31"/>
  <c r="H64" i="30"/>
  <c r="H295" i="31"/>
  <c r="H295" i="30"/>
  <c r="H507" i="31"/>
  <c r="H507" i="30"/>
  <c r="H403" i="31"/>
  <c r="H403" i="30"/>
  <c r="H337" i="31"/>
  <c r="H337" i="30"/>
  <c r="H254" i="31"/>
  <c r="H254" i="30"/>
  <c r="H200" i="30"/>
  <c r="H200" i="31"/>
  <c r="H159" i="31"/>
  <c r="H159" i="30"/>
  <c r="H126" i="31"/>
  <c r="H126" i="30"/>
  <c r="H70" i="31"/>
  <c r="H70" i="30"/>
  <c r="O70" i="30" s="1"/>
  <c r="H54" i="31"/>
  <c r="H54" i="30"/>
  <c r="H37" i="31"/>
  <c r="H37" i="30"/>
  <c r="H24" i="31"/>
  <c r="H24" i="30"/>
  <c r="H555" i="31"/>
  <c r="H555" i="30"/>
  <c r="H415" i="31"/>
  <c r="H415" i="30"/>
  <c r="H349" i="31"/>
  <c r="H349" i="30"/>
  <c r="H283" i="31"/>
  <c r="H283" i="30"/>
  <c r="H217" i="31"/>
  <c r="H217" i="30"/>
  <c r="H182" i="31"/>
  <c r="H182" i="30"/>
  <c r="H149" i="31"/>
  <c r="H149" i="30"/>
  <c r="H116" i="31"/>
  <c r="H116" i="30"/>
  <c r="H95" i="31"/>
  <c r="H95" i="30"/>
  <c r="H78" i="31"/>
  <c r="H78" i="30"/>
  <c r="H61" i="31"/>
  <c r="H61" i="30"/>
  <c r="H39" i="31"/>
  <c r="H39" i="30"/>
  <c r="H638" i="31"/>
  <c r="H638" i="30"/>
  <c r="H411" i="31"/>
  <c r="H411" i="30"/>
  <c r="H345" i="31"/>
  <c r="H345" i="30"/>
  <c r="H279" i="31"/>
  <c r="H279" i="30"/>
  <c r="H214" i="31"/>
  <c r="H214" i="30"/>
  <c r="H180" i="31"/>
  <c r="H180" i="30"/>
  <c r="H147" i="31"/>
  <c r="H147" i="30"/>
  <c r="H114" i="31"/>
  <c r="H114" i="30"/>
  <c r="H63" i="31"/>
  <c r="H63" i="30"/>
  <c r="H46" i="31"/>
  <c r="H46" i="30"/>
  <c r="H30" i="31"/>
  <c r="H30" i="30"/>
  <c r="H19" i="31"/>
  <c r="H19" i="30"/>
  <c r="H443" i="31"/>
  <c r="H443" i="30"/>
  <c r="H476" i="31"/>
  <c r="H476" i="30"/>
  <c r="H509" i="31"/>
  <c r="H509" i="30"/>
  <c r="H542" i="31"/>
  <c r="H542" i="30"/>
  <c r="H613" i="31"/>
  <c r="H613" i="30"/>
  <c r="H84" i="31"/>
  <c r="H84" i="30"/>
  <c r="H92" i="31"/>
  <c r="H92" i="30"/>
  <c r="H100" i="31"/>
  <c r="H100" i="30"/>
  <c r="H108" i="31"/>
  <c r="H108" i="30"/>
  <c r="H117" i="31"/>
  <c r="H117" i="30"/>
  <c r="H125" i="31"/>
  <c r="H125" i="30"/>
  <c r="H133" i="31"/>
  <c r="H133" i="30"/>
  <c r="H141" i="31"/>
  <c r="H141" i="30"/>
  <c r="H152" i="31"/>
  <c r="H152" i="30"/>
  <c r="H160" i="31"/>
  <c r="H160" i="30"/>
  <c r="H168" i="31"/>
  <c r="H168" i="30"/>
  <c r="H177" i="31"/>
  <c r="H177" i="30"/>
  <c r="H185" i="31"/>
  <c r="H185" i="30"/>
  <c r="H193" i="31"/>
  <c r="H193" i="30"/>
  <c r="H201" i="31"/>
  <c r="H201" i="30"/>
  <c r="H215" i="31"/>
  <c r="H215" i="30"/>
  <c r="H231" i="31"/>
  <c r="H231" i="30"/>
  <c r="H252" i="31"/>
  <c r="H252" i="30"/>
  <c r="H268" i="31"/>
  <c r="H268" i="30"/>
  <c r="H285" i="31"/>
  <c r="H285" i="30"/>
  <c r="H301" i="31"/>
  <c r="H301" i="30"/>
  <c r="H318" i="31"/>
  <c r="H318" i="30"/>
  <c r="H334" i="31"/>
  <c r="H334" i="30"/>
  <c r="H351" i="31"/>
  <c r="H351" i="30"/>
  <c r="H372" i="31"/>
  <c r="H372" i="30"/>
  <c r="H388" i="31"/>
  <c r="H388" i="30"/>
  <c r="H405" i="31"/>
  <c r="H405" i="30"/>
  <c r="H421" i="31"/>
  <c r="H421" i="30"/>
  <c r="H454" i="31"/>
  <c r="H454" i="30"/>
  <c r="H487" i="31"/>
  <c r="H487" i="30"/>
  <c r="H520" i="31"/>
  <c r="H520" i="30"/>
  <c r="H551" i="31"/>
  <c r="H551" i="30"/>
  <c r="H213" i="31"/>
  <c r="H213" i="30"/>
  <c r="H451" i="31"/>
  <c r="H451" i="30"/>
  <c r="H484" i="31"/>
  <c r="H484" i="30"/>
  <c r="H517" i="31"/>
  <c r="H517" i="30"/>
  <c r="H546" i="31"/>
  <c r="H546" i="30"/>
  <c r="H630" i="31"/>
  <c r="H630" i="30"/>
  <c r="H582" i="30"/>
  <c r="H582" i="31"/>
  <c r="H615" i="31"/>
  <c r="H615" i="30"/>
  <c r="H657" i="31"/>
  <c r="H657" i="30"/>
  <c r="H430" i="31"/>
  <c r="H430" i="30"/>
  <c r="H447" i="31"/>
  <c r="H447" i="30"/>
  <c r="H469" i="31"/>
  <c r="H469" i="30"/>
  <c r="H485" i="31"/>
  <c r="H485" i="30"/>
  <c r="H502" i="31"/>
  <c r="H502" i="30"/>
  <c r="H518" i="31"/>
  <c r="H518" i="30"/>
  <c r="H540" i="31"/>
  <c r="H540" i="30"/>
  <c r="H556" i="31"/>
  <c r="H556" i="30"/>
  <c r="H584" i="31"/>
  <c r="H584" i="30"/>
  <c r="H617" i="31"/>
  <c r="H617" i="30"/>
  <c r="H650" i="31"/>
  <c r="H650" i="30"/>
  <c r="H218" i="31"/>
  <c r="H218" i="30"/>
  <c r="H226" i="31"/>
  <c r="H226" i="30"/>
  <c r="H234" i="31"/>
  <c r="H234" i="30"/>
  <c r="H243" i="31"/>
  <c r="H243" i="30"/>
  <c r="H251" i="30"/>
  <c r="H251" i="31"/>
  <c r="H259" i="31"/>
  <c r="H259" i="30"/>
  <c r="H267" i="31"/>
  <c r="H267" i="30"/>
  <c r="H278" i="31"/>
  <c r="H278" i="30"/>
  <c r="H286" i="31"/>
  <c r="H286" i="30"/>
  <c r="H294" i="31"/>
  <c r="H294" i="30"/>
  <c r="H302" i="31"/>
  <c r="H302" i="30"/>
  <c r="H311" i="31"/>
  <c r="H311" i="30"/>
  <c r="H319" i="31"/>
  <c r="H319" i="30"/>
  <c r="H327" i="31"/>
  <c r="H327" i="30"/>
  <c r="H338" i="31"/>
  <c r="H338" i="30"/>
  <c r="H346" i="31"/>
  <c r="H346" i="30"/>
  <c r="H354" i="31"/>
  <c r="H354" i="30"/>
  <c r="H362" i="31"/>
  <c r="H362" i="30"/>
  <c r="H371" i="31"/>
  <c r="H371" i="30"/>
  <c r="H379" i="31"/>
  <c r="H379" i="30"/>
  <c r="H387" i="31"/>
  <c r="H387" i="30"/>
  <c r="H395" i="31"/>
  <c r="H395" i="30"/>
  <c r="H406" i="31"/>
  <c r="H406" i="30"/>
  <c r="H414" i="31"/>
  <c r="H414" i="30"/>
  <c r="H425" i="31"/>
  <c r="H425" i="30"/>
  <c r="H442" i="31"/>
  <c r="H442" i="30"/>
  <c r="H458" i="31"/>
  <c r="H458" i="30"/>
  <c r="H475" i="31"/>
  <c r="H475" i="30"/>
  <c r="H491" i="31"/>
  <c r="H491" i="30"/>
  <c r="H508" i="31"/>
  <c r="H508" i="30"/>
  <c r="H524" i="31"/>
  <c r="H524" i="30"/>
  <c r="H541" i="31"/>
  <c r="H541" i="30"/>
  <c r="H557" i="31"/>
  <c r="H557" i="30"/>
  <c r="H586" i="31"/>
  <c r="H586" i="30"/>
  <c r="H619" i="31"/>
  <c r="H619" i="30"/>
  <c r="H652" i="31"/>
  <c r="H652" i="30"/>
  <c r="H565" i="31"/>
  <c r="H565" i="30"/>
  <c r="H573" i="30"/>
  <c r="H573" i="31"/>
  <c r="H581" i="31"/>
  <c r="H581" i="30"/>
  <c r="H589" i="31"/>
  <c r="H589" i="30"/>
  <c r="H600" i="31"/>
  <c r="H600" i="30"/>
  <c r="H608" i="31"/>
  <c r="H608" i="30"/>
  <c r="H616" i="31"/>
  <c r="H616" i="30"/>
  <c r="H625" i="31"/>
  <c r="H625" i="30"/>
  <c r="H633" i="31"/>
  <c r="H633" i="30"/>
  <c r="H641" i="31"/>
  <c r="H641" i="30"/>
  <c r="H649" i="31"/>
  <c r="H649" i="30"/>
  <c r="H660" i="30"/>
  <c r="H660" i="31"/>
  <c r="H668" i="31"/>
  <c r="H668" i="30"/>
  <c r="H670" i="31"/>
  <c r="H670" i="30"/>
  <c r="H678" i="31"/>
  <c r="H678" i="30"/>
  <c r="H686" i="31"/>
  <c r="H686" i="30"/>
  <c r="H695" i="31"/>
  <c r="H695" i="30"/>
  <c r="H703" i="31"/>
  <c r="H703" i="30"/>
  <c r="H711" i="31"/>
  <c r="H711" i="30"/>
  <c r="H722" i="31"/>
  <c r="H722" i="30"/>
  <c r="H730" i="31"/>
  <c r="H730" i="30"/>
  <c r="H738" i="31"/>
  <c r="H738" i="30"/>
  <c r="H746" i="31"/>
  <c r="H746" i="30"/>
  <c r="H755" i="31"/>
  <c r="H755" i="30"/>
  <c r="H763" i="31"/>
  <c r="H763" i="30"/>
  <c r="H771" i="31"/>
  <c r="H771" i="30"/>
  <c r="H779" i="31"/>
  <c r="H779" i="30"/>
  <c r="H790" i="31"/>
  <c r="H790" i="30"/>
  <c r="H798" i="31"/>
  <c r="H798" i="30"/>
  <c r="H809" i="31"/>
  <c r="H809" i="30"/>
  <c r="H679" i="31"/>
  <c r="H679" i="30"/>
  <c r="H690" i="31"/>
  <c r="H690" i="30"/>
  <c r="H698" i="31"/>
  <c r="H698" i="30"/>
  <c r="H706" i="31"/>
  <c r="H706" i="30"/>
  <c r="H714" i="31"/>
  <c r="H714" i="30"/>
  <c r="H723" i="31"/>
  <c r="H723" i="30"/>
  <c r="H731" i="31"/>
  <c r="H731" i="30"/>
  <c r="H739" i="31"/>
  <c r="H739" i="30"/>
  <c r="H747" i="31"/>
  <c r="H747" i="30"/>
  <c r="H758" i="31"/>
  <c r="H758" i="30"/>
  <c r="H766" i="31"/>
  <c r="H766" i="30"/>
  <c r="H774" i="31"/>
  <c r="H774" i="30"/>
  <c r="H782" i="31"/>
  <c r="H782" i="30"/>
  <c r="H791" i="31"/>
  <c r="H791" i="30"/>
  <c r="H799" i="31"/>
  <c r="H799" i="30"/>
  <c r="H808" i="31"/>
  <c r="H808" i="30"/>
  <c r="H817" i="31"/>
  <c r="H817" i="30"/>
  <c r="H825" i="31"/>
  <c r="H825" i="30"/>
  <c r="H833" i="31"/>
  <c r="H833" i="30"/>
  <c r="H841" i="31"/>
  <c r="H841" i="30"/>
  <c r="H852" i="31"/>
  <c r="H852" i="30"/>
  <c r="H860" i="31"/>
  <c r="H860" i="30"/>
  <c r="H868" i="31"/>
  <c r="H868" i="30"/>
  <c r="H876" i="31"/>
  <c r="H876" i="30"/>
  <c r="H885" i="31"/>
  <c r="H885" i="30"/>
  <c r="H893" i="31"/>
  <c r="H893" i="30"/>
  <c r="H901" i="31"/>
  <c r="H901" i="30"/>
  <c r="H909" i="31"/>
  <c r="H909" i="30"/>
  <c r="H920" i="31"/>
  <c r="H920" i="30"/>
  <c r="H928" i="31"/>
  <c r="H928" i="30"/>
  <c r="H936" i="31"/>
  <c r="H936" i="30"/>
  <c r="H945" i="31"/>
  <c r="H945" i="30"/>
  <c r="H953" i="31"/>
  <c r="H953" i="30"/>
  <c r="H961" i="31"/>
  <c r="H961" i="30"/>
  <c r="H969" i="31"/>
  <c r="H969" i="30"/>
  <c r="H813" i="31"/>
  <c r="H813" i="30"/>
  <c r="H824" i="31"/>
  <c r="H824" i="30"/>
  <c r="H832" i="31"/>
  <c r="H832" i="30"/>
  <c r="H840" i="31"/>
  <c r="H840" i="30"/>
  <c r="H849" i="31"/>
  <c r="H849" i="30"/>
  <c r="H857" i="30"/>
  <c r="H857" i="31"/>
  <c r="H865" i="31"/>
  <c r="H865" i="30"/>
  <c r="H873" i="31"/>
  <c r="H873" i="30"/>
  <c r="H884" i="31"/>
  <c r="H884" i="30"/>
  <c r="H892" i="31"/>
  <c r="H892" i="30"/>
  <c r="H900" i="31"/>
  <c r="H900" i="30"/>
  <c r="H908" i="31"/>
  <c r="H908" i="30"/>
  <c r="H917" i="31"/>
  <c r="H917" i="30"/>
  <c r="H925" i="31"/>
  <c r="H925" i="30"/>
  <c r="H933" i="31"/>
  <c r="H933" i="30"/>
  <c r="H941" i="31"/>
  <c r="H941" i="30"/>
  <c r="H952" i="31"/>
  <c r="H952" i="30"/>
  <c r="H960" i="31"/>
  <c r="H960" i="30"/>
  <c r="H968" i="31"/>
  <c r="H968" i="30"/>
  <c r="I275" i="30"/>
  <c r="H242" i="31"/>
  <c r="H242" i="30"/>
  <c r="H97" i="31"/>
  <c r="H97" i="30"/>
  <c r="H32" i="31"/>
  <c r="H32" i="30"/>
  <c r="H291" i="31"/>
  <c r="H291" i="30"/>
  <c r="H120" i="30"/>
  <c r="H120" i="31"/>
  <c r="H43" i="31"/>
  <c r="H43" i="30"/>
  <c r="H341" i="31"/>
  <c r="H341" i="30"/>
  <c r="H145" i="31"/>
  <c r="H145" i="30"/>
  <c r="H57" i="31"/>
  <c r="H57" i="30"/>
  <c r="H169" i="31"/>
  <c r="H169" i="30"/>
  <c r="H52" i="31"/>
  <c r="H52" i="30"/>
  <c r="H490" i="31"/>
  <c r="H490" i="30"/>
  <c r="I605" i="30"/>
  <c r="N605" i="31"/>
  <c r="M605" i="31"/>
  <c r="O605" i="31"/>
  <c r="H17" i="30"/>
  <c r="M17" i="30" s="1"/>
  <c r="H17" i="31"/>
  <c r="I358" i="4"/>
  <c r="H370" i="29"/>
  <c r="H370" i="28"/>
  <c r="H370" i="27"/>
  <c r="H370" i="26"/>
  <c r="H370" i="7"/>
  <c r="H370" i="25"/>
  <c r="I138" i="4"/>
  <c r="H142" i="29"/>
  <c r="H142" i="28"/>
  <c r="H142" i="26"/>
  <c r="H142" i="27"/>
  <c r="H142" i="25"/>
  <c r="H142" i="7"/>
  <c r="I44" i="4"/>
  <c r="I45" i="30" s="1"/>
  <c r="H45" i="29"/>
  <c r="H45" i="28"/>
  <c r="H45" i="27"/>
  <c r="H45" i="25"/>
  <c r="H45" i="7"/>
  <c r="H45" i="26"/>
  <c r="I464" i="4"/>
  <c r="H479" i="29"/>
  <c r="H479" i="28"/>
  <c r="H479" i="27"/>
  <c r="H479" i="26"/>
  <c r="H479" i="25"/>
  <c r="H479" i="7"/>
  <c r="I192" i="4"/>
  <c r="H198" i="29"/>
  <c r="H198" i="28"/>
  <c r="H198" i="27"/>
  <c r="H198" i="26"/>
  <c r="H198" i="25"/>
  <c r="H198" i="7"/>
  <c r="I67" i="4"/>
  <c r="I69" i="30" s="1"/>
  <c r="H69" i="29"/>
  <c r="H69" i="28"/>
  <c r="H69" i="27"/>
  <c r="H69" i="25"/>
  <c r="H69" i="7"/>
  <c r="H69" i="26"/>
  <c r="I366" i="4"/>
  <c r="H378" i="29"/>
  <c r="H378" i="28"/>
  <c r="H378" i="27"/>
  <c r="H378" i="26"/>
  <c r="H378" i="7"/>
  <c r="H378" i="25"/>
  <c r="I238" i="4"/>
  <c r="H246" i="29"/>
  <c r="H246" i="28"/>
  <c r="H246" i="27"/>
  <c r="H246" i="26"/>
  <c r="H246" i="25"/>
  <c r="H246" i="7"/>
  <c r="I514" i="4"/>
  <c r="H531" i="29"/>
  <c r="H531" i="28"/>
  <c r="H531" i="27"/>
  <c r="H531" i="25"/>
  <c r="H531" i="7"/>
  <c r="H531" i="26"/>
  <c r="I342" i="4"/>
  <c r="H353" i="29"/>
  <c r="H353" i="28"/>
  <c r="H353" i="27"/>
  <c r="H353" i="26"/>
  <c r="H353" i="7"/>
  <c r="H353" i="25"/>
  <c r="I162" i="4"/>
  <c r="H167" i="29"/>
  <c r="H167" i="28"/>
  <c r="H167" i="27"/>
  <c r="H167" i="26"/>
  <c r="H167" i="7"/>
  <c r="H167" i="25"/>
  <c r="I57" i="4"/>
  <c r="I59" i="30" s="1"/>
  <c r="H59" i="29"/>
  <c r="H59" i="28"/>
  <c r="H59" i="27"/>
  <c r="H59" i="26"/>
  <c r="H59" i="25"/>
  <c r="H59" i="7"/>
  <c r="I25" i="4"/>
  <c r="I26" i="30" s="1"/>
  <c r="H26" i="29"/>
  <c r="H26" i="28"/>
  <c r="H26" i="27"/>
  <c r="H26" i="26"/>
  <c r="H26" i="7"/>
  <c r="H26" i="25"/>
  <c r="I354" i="4"/>
  <c r="H365" i="29"/>
  <c r="H365" i="28"/>
  <c r="H365" i="27"/>
  <c r="H365" i="25"/>
  <c r="H365" i="7"/>
  <c r="H365" i="26"/>
  <c r="I184" i="4"/>
  <c r="H190" i="29"/>
  <c r="H190" i="28"/>
  <c r="H190" i="27"/>
  <c r="H190" i="26"/>
  <c r="H190" i="7"/>
  <c r="H190" i="25"/>
  <c r="I120" i="4"/>
  <c r="H124" i="29"/>
  <c r="H124" i="28"/>
  <c r="H124" i="27"/>
  <c r="H124" i="26"/>
  <c r="H124" i="7"/>
  <c r="H124" i="25"/>
  <c r="I62" i="4"/>
  <c r="I64" i="30" s="1"/>
  <c r="H64" i="29"/>
  <c r="H64" i="28"/>
  <c r="H64" i="27"/>
  <c r="H64" i="26"/>
  <c r="H64" i="25"/>
  <c r="H64" i="7"/>
  <c r="I416" i="4"/>
  <c r="H429" i="29"/>
  <c r="H429" i="28"/>
  <c r="H429" i="27"/>
  <c r="H429" i="25"/>
  <c r="H429" i="7"/>
  <c r="H429" i="26"/>
  <c r="I286" i="4"/>
  <c r="H295" i="29"/>
  <c r="H295" i="28"/>
  <c r="H295" i="27"/>
  <c r="H295" i="26"/>
  <c r="H295" i="25"/>
  <c r="H295" i="7"/>
  <c r="I150" i="4"/>
  <c r="H155" i="29"/>
  <c r="H155" i="28"/>
  <c r="H155" i="27"/>
  <c r="H155" i="26"/>
  <c r="H155" i="25"/>
  <c r="H155" i="7"/>
  <c r="I64" i="4"/>
  <c r="I66" i="30" s="1"/>
  <c r="H66" i="29"/>
  <c r="H66" i="28"/>
  <c r="H66" i="27"/>
  <c r="H66" i="26"/>
  <c r="H66" i="7"/>
  <c r="H66" i="25"/>
  <c r="H21" i="29"/>
  <c r="H21" i="28"/>
  <c r="H21" i="27"/>
  <c r="H21" i="26"/>
  <c r="H21" i="7"/>
  <c r="H21" i="25"/>
  <c r="I482" i="4"/>
  <c r="H498" i="29"/>
  <c r="H498" i="28"/>
  <c r="H498" i="27"/>
  <c r="H498" i="26"/>
  <c r="H498" i="25"/>
  <c r="H498" i="7"/>
  <c r="I95" i="4"/>
  <c r="I98" i="30" s="1"/>
  <c r="H98" i="29"/>
  <c r="H98" i="28"/>
  <c r="H98" i="27"/>
  <c r="H98" i="26"/>
  <c r="H98" i="7"/>
  <c r="H98" i="25"/>
  <c r="I448" i="4"/>
  <c r="H462" i="29"/>
  <c r="H462" i="28"/>
  <c r="H462" i="27"/>
  <c r="H462" i="26"/>
  <c r="H462" i="7"/>
  <c r="H462" i="25"/>
  <c r="I374" i="4"/>
  <c r="H386" i="29"/>
  <c r="H386" i="28"/>
  <c r="H386" i="27"/>
  <c r="H386" i="25"/>
  <c r="H386" i="7"/>
  <c r="H386" i="26"/>
  <c r="I310" i="4"/>
  <c r="H320" i="29"/>
  <c r="H320" i="28"/>
  <c r="H320" i="27"/>
  <c r="H320" i="26"/>
  <c r="H320" i="25"/>
  <c r="H320" i="7"/>
  <c r="I230" i="4"/>
  <c r="H237" i="29"/>
  <c r="H237" i="28"/>
  <c r="H237" i="27"/>
  <c r="H237" i="26"/>
  <c r="H237" i="7"/>
  <c r="H237" i="25"/>
  <c r="I186" i="4"/>
  <c r="H192" i="29"/>
  <c r="H192" i="28"/>
  <c r="H192" i="27"/>
  <c r="H192" i="26"/>
  <c r="H192" i="7"/>
  <c r="H192" i="25"/>
  <c r="I146" i="4"/>
  <c r="H151" i="29"/>
  <c r="H151" i="28"/>
  <c r="H151" i="27"/>
  <c r="H151" i="25"/>
  <c r="H151" i="7"/>
  <c r="H151" i="26"/>
  <c r="I114" i="4"/>
  <c r="H118" i="29"/>
  <c r="H118" i="28"/>
  <c r="H118" i="27"/>
  <c r="H118" i="26"/>
  <c r="H118" i="7"/>
  <c r="H118" i="25"/>
  <c r="I65" i="4"/>
  <c r="I67" i="30" s="1"/>
  <c r="H67" i="29"/>
  <c r="H67" i="28"/>
  <c r="H67" i="27"/>
  <c r="H67" i="26"/>
  <c r="H67" i="25"/>
  <c r="H67" i="7"/>
  <c r="I49" i="4"/>
  <c r="I51" i="30" s="1"/>
  <c r="H51" i="29"/>
  <c r="H51" i="28"/>
  <c r="H51" i="27"/>
  <c r="H51" i="26"/>
  <c r="H51" i="25"/>
  <c r="H51" i="7"/>
  <c r="I33" i="4"/>
  <c r="I34" i="30" s="1"/>
  <c r="H34" i="29"/>
  <c r="H34" i="28"/>
  <c r="H34" i="27"/>
  <c r="H34" i="25"/>
  <c r="H34" i="7"/>
  <c r="H34" i="26"/>
  <c r="I21" i="4"/>
  <c r="I22" i="30" s="1"/>
  <c r="H22" i="29"/>
  <c r="H22" i="28"/>
  <c r="H22" i="27"/>
  <c r="H22" i="26"/>
  <c r="H22" i="7"/>
  <c r="H22" i="25"/>
  <c r="I507" i="4"/>
  <c r="H523" i="29"/>
  <c r="H523" i="28"/>
  <c r="H523" i="27"/>
  <c r="H523" i="25"/>
  <c r="H523" i="7"/>
  <c r="H523" i="26"/>
  <c r="I386" i="4"/>
  <c r="H398" i="29"/>
  <c r="H398" i="28"/>
  <c r="H398" i="27"/>
  <c r="H398" i="26"/>
  <c r="H398" i="25"/>
  <c r="H398" i="7"/>
  <c r="I322" i="4"/>
  <c r="H332" i="29"/>
  <c r="H332" i="28"/>
  <c r="H332" i="27"/>
  <c r="H332" i="26"/>
  <c r="H332" i="25"/>
  <c r="H332" i="7"/>
  <c r="I258" i="4"/>
  <c r="H266" i="29"/>
  <c r="H266" i="28"/>
  <c r="H266" i="27"/>
  <c r="H266" i="26"/>
  <c r="H266" i="25"/>
  <c r="H266" i="7"/>
  <c r="I200" i="4"/>
  <c r="H206" i="29"/>
  <c r="H206" i="28"/>
  <c r="H206" i="27"/>
  <c r="H206" i="26"/>
  <c r="H206" i="25"/>
  <c r="H206" i="7"/>
  <c r="I168" i="4"/>
  <c r="H173" i="29"/>
  <c r="H173" i="28"/>
  <c r="H173" i="27"/>
  <c r="H173" i="26"/>
  <c r="H173" i="25"/>
  <c r="H173" i="7"/>
  <c r="I136" i="4"/>
  <c r="H140" i="29"/>
  <c r="H140" i="28"/>
  <c r="H140" i="27"/>
  <c r="H140" i="26"/>
  <c r="H140" i="7"/>
  <c r="H140" i="25"/>
  <c r="I104" i="4"/>
  <c r="I107" i="30" s="1"/>
  <c r="H107" i="29"/>
  <c r="H107" i="28"/>
  <c r="H107" i="27"/>
  <c r="H107" i="26"/>
  <c r="H107" i="25"/>
  <c r="H107" i="7"/>
  <c r="I88" i="4"/>
  <c r="I91" i="30" s="1"/>
  <c r="H91" i="29"/>
  <c r="H91" i="28"/>
  <c r="H91" i="27"/>
  <c r="H91" i="26"/>
  <c r="H91" i="7"/>
  <c r="H91" i="25"/>
  <c r="I70" i="4"/>
  <c r="I72" i="30" s="1"/>
  <c r="H72" i="29"/>
  <c r="H72" i="28"/>
  <c r="H72" i="27"/>
  <c r="H72" i="26"/>
  <c r="H72" i="7"/>
  <c r="H72" i="25"/>
  <c r="I54" i="4"/>
  <c r="I56" i="30" s="1"/>
  <c r="H56" i="29"/>
  <c r="H56" i="28"/>
  <c r="H56" i="27"/>
  <c r="H56" i="26"/>
  <c r="H56" i="7"/>
  <c r="H56" i="25"/>
  <c r="I35" i="4"/>
  <c r="I36" i="30" s="1"/>
  <c r="H36" i="29"/>
  <c r="H36" i="28"/>
  <c r="H36" i="27"/>
  <c r="H36" i="25"/>
  <c r="H36" i="26"/>
  <c r="H36" i="7"/>
  <c r="I530" i="4"/>
  <c r="H547" i="29"/>
  <c r="H547" i="28"/>
  <c r="H547" i="27"/>
  <c r="H547" i="26"/>
  <c r="H547" i="7"/>
  <c r="H547" i="25"/>
  <c r="I382" i="4"/>
  <c r="H394" i="29"/>
  <c r="H394" i="28"/>
  <c r="H394" i="27"/>
  <c r="H394" i="26"/>
  <c r="H394" i="25"/>
  <c r="H394" i="7"/>
  <c r="I318" i="4"/>
  <c r="H328" i="29"/>
  <c r="H328" i="28"/>
  <c r="H328" i="27"/>
  <c r="H328" i="26"/>
  <c r="H328" i="25"/>
  <c r="H328" i="7"/>
  <c r="I254" i="4"/>
  <c r="H262" i="29"/>
  <c r="H262" i="28"/>
  <c r="H262" i="27"/>
  <c r="H262" i="26"/>
  <c r="H262" i="25"/>
  <c r="H262" i="7"/>
  <c r="I198" i="4"/>
  <c r="H204" i="29"/>
  <c r="H204" i="28"/>
  <c r="H204" i="27"/>
  <c r="H204" i="26"/>
  <c r="H204" i="7"/>
  <c r="H204" i="25"/>
  <c r="I166" i="4"/>
  <c r="H171" i="29"/>
  <c r="H171" i="28"/>
  <c r="H171" i="27"/>
  <c r="H171" i="25"/>
  <c r="H171" i="26"/>
  <c r="H171" i="7"/>
  <c r="I134" i="4"/>
  <c r="H138" i="29"/>
  <c r="H138" i="28"/>
  <c r="H138" i="27"/>
  <c r="H138" i="26"/>
  <c r="H138" i="25"/>
  <c r="H138" i="7"/>
  <c r="I72" i="4"/>
  <c r="I74" i="30" s="1"/>
  <c r="H74" i="29"/>
  <c r="H74" i="28"/>
  <c r="H74" i="27"/>
  <c r="H74" i="26"/>
  <c r="H74" i="25"/>
  <c r="H74" i="7"/>
  <c r="I56" i="4"/>
  <c r="I58" i="30" s="1"/>
  <c r="H58" i="29"/>
  <c r="H58" i="28"/>
  <c r="H58" i="27"/>
  <c r="H58" i="26"/>
  <c r="H58" i="7"/>
  <c r="H58" i="25"/>
  <c r="I40" i="4"/>
  <c r="I41" i="30" s="1"/>
  <c r="H41" i="29"/>
  <c r="H41" i="28"/>
  <c r="H41" i="27"/>
  <c r="H41" i="26"/>
  <c r="H41" i="7"/>
  <c r="H41" i="25"/>
  <c r="I24" i="4"/>
  <c r="I25" i="30" s="1"/>
  <c r="H25" i="29"/>
  <c r="H25" i="28"/>
  <c r="H25" i="27"/>
  <c r="H25" i="26"/>
  <c r="H25" i="7"/>
  <c r="H25" i="25"/>
  <c r="I16" i="4"/>
  <c r="I17" i="30" s="1"/>
  <c r="H17" i="29"/>
  <c r="H17" i="28"/>
  <c r="H17" i="27"/>
  <c r="H17" i="26"/>
  <c r="H17" i="25"/>
  <c r="H17" i="7"/>
  <c r="I434" i="4"/>
  <c r="H448" i="29"/>
  <c r="H448" i="28"/>
  <c r="H448" i="27"/>
  <c r="H448" i="26"/>
  <c r="H448" i="7"/>
  <c r="H448" i="25"/>
  <c r="I466" i="4"/>
  <c r="H481" i="29"/>
  <c r="H481" i="28"/>
  <c r="H481" i="27"/>
  <c r="H481" i="26"/>
  <c r="H481" i="7"/>
  <c r="H481" i="25"/>
  <c r="I498" i="4"/>
  <c r="H514" i="29"/>
  <c r="H514" i="28"/>
  <c r="H514" i="27"/>
  <c r="H514" i="26"/>
  <c r="H514" i="7"/>
  <c r="H514" i="25"/>
  <c r="I533" i="4"/>
  <c r="H550" i="29"/>
  <c r="H550" i="28"/>
  <c r="H550" i="27"/>
  <c r="H550" i="26"/>
  <c r="H550" i="7"/>
  <c r="H550" i="25"/>
  <c r="I626" i="4"/>
  <c r="H646" i="29"/>
  <c r="H646" i="28"/>
  <c r="H646" i="27"/>
  <c r="H646" i="26"/>
  <c r="H646" i="25"/>
  <c r="H646" i="7"/>
  <c r="I83" i="4"/>
  <c r="I86" i="30" s="1"/>
  <c r="H86" i="29"/>
  <c r="H86" i="28"/>
  <c r="H86" i="27"/>
  <c r="H86" i="26"/>
  <c r="H86" i="25"/>
  <c r="H86" i="7"/>
  <c r="I91" i="4"/>
  <c r="I94" i="30" s="1"/>
  <c r="H94" i="29"/>
  <c r="H94" i="28"/>
  <c r="H94" i="26"/>
  <c r="H94" i="7"/>
  <c r="H94" i="25"/>
  <c r="H94" i="27"/>
  <c r="I99" i="4"/>
  <c r="I102" i="30" s="1"/>
  <c r="H102" i="29"/>
  <c r="H102" i="28"/>
  <c r="H102" i="27"/>
  <c r="H102" i="26"/>
  <c r="H102" i="7"/>
  <c r="H102" i="25"/>
  <c r="I107" i="4"/>
  <c r="I110" i="30" s="1"/>
  <c r="H110" i="29"/>
  <c r="H110" i="28"/>
  <c r="H110" i="27"/>
  <c r="H110" i="26"/>
  <c r="H110" i="7"/>
  <c r="H110" i="25"/>
  <c r="I115" i="4"/>
  <c r="H119" i="29"/>
  <c r="H119" i="28"/>
  <c r="H119" i="27"/>
  <c r="H119" i="26"/>
  <c r="H119" i="7"/>
  <c r="H119" i="25"/>
  <c r="I123" i="4"/>
  <c r="H127" i="29"/>
  <c r="H127" i="28"/>
  <c r="H127" i="26"/>
  <c r="H127" i="27"/>
  <c r="H127" i="25"/>
  <c r="H127" i="7"/>
  <c r="I131" i="4"/>
  <c r="H135" i="29"/>
  <c r="H135" i="28"/>
  <c r="H135" i="26"/>
  <c r="H135" i="27"/>
  <c r="H135" i="7"/>
  <c r="H135" i="25"/>
  <c r="I141" i="4"/>
  <c r="H146" i="29"/>
  <c r="H146" i="28"/>
  <c r="H146" i="27"/>
  <c r="H146" i="26"/>
  <c r="H146" i="7"/>
  <c r="H146" i="25"/>
  <c r="I149" i="4"/>
  <c r="H154" i="29"/>
  <c r="H154" i="28"/>
  <c r="H154" i="27"/>
  <c r="H154" i="7"/>
  <c r="H154" i="25"/>
  <c r="H154" i="26"/>
  <c r="I157" i="4"/>
  <c r="H162" i="29"/>
  <c r="H162" i="28"/>
  <c r="H162" i="27"/>
  <c r="H162" i="26"/>
  <c r="H162" i="7"/>
  <c r="H162" i="25"/>
  <c r="I165" i="4"/>
  <c r="H170" i="29"/>
  <c r="H170" i="28"/>
  <c r="H170" i="27"/>
  <c r="H170" i="26"/>
  <c r="H170" i="25"/>
  <c r="H170" i="7"/>
  <c r="I173" i="4"/>
  <c r="H179" i="29"/>
  <c r="H179" i="28"/>
  <c r="H179" i="27"/>
  <c r="H179" i="26"/>
  <c r="H179" i="7"/>
  <c r="H179" i="25"/>
  <c r="I181" i="4"/>
  <c r="H187" i="29"/>
  <c r="H187" i="28"/>
  <c r="H187" i="27"/>
  <c r="H187" i="26"/>
  <c r="H187" i="25"/>
  <c r="H187" i="7"/>
  <c r="I189" i="4"/>
  <c r="H195" i="29"/>
  <c r="H195" i="28"/>
  <c r="H195" i="27"/>
  <c r="H195" i="26"/>
  <c r="H195" i="25"/>
  <c r="H195" i="7"/>
  <c r="I197" i="4"/>
  <c r="H203" i="29"/>
  <c r="H203" i="28"/>
  <c r="H203" i="27"/>
  <c r="H203" i="26"/>
  <c r="H203" i="7"/>
  <c r="H203" i="25"/>
  <c r="I212" i="4"/>
  <c r="H219" i="29"/>
  <c r="H219" i="28"/>
  <c r="H219" i="27"/>
  <c r="H219" i="26"/>
  <c r="H219" i="25"/>
  <c r="H219" i="7"/>
  <c r="I228" i="4"/>
  <c r="H235" i="29"/>
  <c r="H235" i="28"/>
  <c r="H235" i="27"/>
  <c r="H235" i="26"/>
  <c r="H235" i="7"/>
  <c r="H235" i="25"/>
  <c r="I248" i="4"/>
  <c r="H256" i="29"/>
  <c r="H256" i="28"/>
  <c r="H256" i="27"/>
  <c r="H256" i="26"/>
  <c r="H256" i="7"/>
  <c r="H256" i="25"/>
  <c r="I264" i="4"/>
  <c r="H273" i="29"/>
  <c r="H273" i="28"/>
  <c r="H273" i="27"/>
  <c r="H273" i="26"/>
  <c r="H273" i="7"/>
  <c r="H273" i="25"/>
  <c r="I280" i="4"/>
  <c r="H289" i="29"/>
  <c r="H289" i="28"/>
  <c r="H289" i="27"/>
  <c r="H289" i="26"/>
  <c r="H289" i="25"/>
  <c r="H289" i="7"/>
  <c r="I296" i="4"/>
  <c r="H306" i="29"/>
  <c r="H306" i="28"/>
  <c r="H306" i="27"/>
  <c r="H306" i="26"/>
  <c r="H306" i="7"/>
  <c r="H306" i="25"/>
  <c r="I312" i="4"/>
  <c r="H322" i="29"/>
  <c r="H322" i="28"/>
  <c r="H322" i="26"/>
  <c r="H322" i="7"/>
  <c r="H322" i="27"/>
  <c r="H322" i="25"/>
  <c r="I328" i="4"/>
  <c r="H339" i="29"/>
  <c r="H339" i="28"/>
  <c r="H339" i="27"/>
  <c r="H339" i="26"/>
  <c r="H339" i="25"/>
  <c r="H339" i="7"/>
  <c r="I344" i="4"/>
  <c r="H355" i="29"/>
  <c r="H355" i="28"/>
  <c r="H355" i="27"/>
  <c r="H355" i="26"/>
  <c r="H355" i="25"/>
  <c r="H355" i="7"/>
  <c r="I364" i="4"/>
  <c r="H376" i="29"/>
  <c r="H376" i="28"/>
  <c r="H376" i="27"/>
  <c r="H376" i="26"/>
  <c r="H376" i="7"/>
  <c r="H376" i="25"/>
  <c r="I380" i="4"/>
  <c r="H392" i="29"/>
  <c r="H392" i="28"/>
  <c r="H392" i="27"/>
  <c r="H392" i="26"/>
  <c r="H392" i="7"/>
  <c r="H392" i="25"/>
  <c r="I396" i="4"/>
  <c r="H409" i="29"/>
  <c r="H409" i="28"/>
  <c r="H409" i="27"/>
  <c r="H409" i="25"/>
  <c r="H409" i="26"/>
  <c r="H409" i="7"/>
  <c r="I419" i="4"/>
  <c r="H433" i="29"/>
  <c r="H433" i="28"/>
  <c r="H433" i="27"/>
  <c r="H433" i="26"/>
  <c r="H433" i="7"/>
  <c r="H433" i="25"/>
  <c r="I451" i="4"/>
  <c r="H466" i="29"/>
  <c r="H466" i="28"/>
  <c r="H466" i="26"/>
  <c r="H466" i="27"/>
  <c r="H466" i="25"/>
  <c r="H466" i="7"/>
  <c r="I483" i="4"/>
  <c r="H499" i="29"/>
  <c r="H499" i="28"/>
  <c r="H499" i="27"/>
  <c r="H499" i="26"/>
  <c r="H499" i="7"/>
  <c r="H499" i="25"/>
  <c r="I510" i="4"/>
  <c r="H526" i="29"/>
  <c r="H526" i="28"/>
  <c r="H526" i="27"/>
  <c r="H526" i="26"/>
  <c r="H526" i="7"/>
  <c r="H526" i="25"/>
  <c r="I570" i="4"/>
  <c r="H588" i="29"/>
  <c r="H588" i="28"/>
  <c r="H588" i="27"/>
  <c r="H588" i="26"/>
  <c r="H588" i="7"/>
  <c r="H588" i="25"/>
  <c r="I410" i="4"/>
  <c r="H423" i="29"/>
  <c r="H423" i="28"/>
  <c r="H423" i="27"/>
  <c r="H423" i="26"/>
  <c r="H423" i="25"/>
  <c r="H423" i="7"/>
  <c r="I442" i="4"/>
  <c r="H456" i="29"/>
  <c r="H456" i="28"/>
  <c r="H456" i="27"/>
  <c r="H456" i="7"/>
  <c r="H456" i="26"/>
  <c r="H456" i="25"/>
  <c r="I474" i="4"/>
  <c r="H489" i="29"/>
  <c r="H489" i="28"/>
  <c r="H489" i="27"/>
  <c r="H489" i="26"/>
  <c r="H489" i="7"/>
  <c r="H489" i="25"/>
  <c r="I506" i="4"/>
  <c r="H522" i="29"/>
  <c r="H522" i="28"/>
  <c r="H522" i="27"/>
  <c r="H522" i="26"/>
  <c r="H522" i="25"/>
  <c r="H522" i="7"/>
  <c r="I537" i="4"/>
  <c r="H554" i="29"/>
  <c r="H554" i="28"/>
  <c r="H554" i="27"/>
  <c r="H554" i="7"/>
  <c r="H554" i="26"/>
  <c r="H554" i="25"/>
  <c r="I642" i="4"/>
  <c r="H663" i="29"/>
  <c r="H663" i="28"/>
  <c r="H663" i="27"/>
  <c r="H663" i="26"/>
  <c r="H663" i="25"/>
  <c r="H663" i="7"/>
  <c r="I572" i="4"/>
  <c r="H590" i="29"/>
  <c r="H590" i="28"/>
  <c r="H590" i="27"/>
  <c r="H590" i="26"/>
  <c r="H590" i="7"/>
  <c r="H590" i="25"/>
  <c r="I612" i="4"/>
  <c r="H632" i="29"/>
  <c r="H632" i="28"/>
  <c r="H632" i="27"/>
  <c r="H632" i="26"/>
  <c r="H632" i="25"/>
  <c r="H632" i="7"/>
  <c r="I644" i="4"/>
  <c r="H665" i="29"/>
  <c r="H665" i="28"/>
  <c r="H665" i="27"/>
  <c r="H665" i="25"/>
  <c r="H665" i="26"/>
  <c r="H665" i="7"/>
  <c r="I422" i="4"/>
  <c r="H436" i="29"/>
  <c r="H436" i="28"/>
  <c r="H436" i="27"/>
  <c r="H436" i="26"/>
  <c r="H436" i="7"/>
  <c r="H436" i="25"/>
  <c r="I438" i="4"/>
  <c r="H452" i="29"/>
  <c r="H452" i="28"/>
  <c r="H452" i="27"/>
  <c r="H452" i="7"/>
  <c r="H452" i="26"/>
  <c r="H452" i="25"/>
  <c r="I457" i="4"/>
  <c r="H472" i="29"/>
  <c r="H472" i="28"/>
  <c r="H472" i="27"/>
  <c r="H472" i="26"/>
  <c r="H472" i="7"/>
  <c r="H472" i="25"/>
  <c r="I473" i="4"/>
  <c r="H488" i="29"/>
  <c r="H488" i="28"/>
  <c r="H488" i="27"/>
  <c r="H488" i="26"/>
  <c r="H488" i="7"/>
  <c r="H488" i="25"/>
  <c r="I489" i="4"/>
  <c r="H505" i="29"/>
  <c r="H505" i="28"/>
  <c r="H505" i="27"/>
  <c r="H505" i="25"/>
  <c r="H505" i="26"/>
  <c r="H505" i="7"/>
  <c r="I505" i="4"/>
  <c r="H521" i="29"/>
  <c r="H521" i="28"/>
  <c r="H521" i="27"/>
  <c r="H521" i="26"/>
  <c r="H521" i="25"/>
  <c r="H521" i="7"/>
  <c r="I527" i="4"/>
  <c r="H544" i="29"/>
  <c r="H544" i="28"/>
  <c r="H544" i="27"/>
  <c r="H544" i="25"/>
  <c r="H544" i="7"/>
  <c r="H544" i="26"/>
  <c r="I543" i="4"/>
  <c r="H561" i="29"/>
  <c r="H561" i="28"/>
  <c r="H561" i="27"/>
  <c r="H561" i="26"/>
  <c r="H561" i="25"/>
  <c r="H561" i="7"/>
  <c r="I574" i="4"/>
  <c r="H593" i="29"/>
  <c r="H593" i="28"/>
  <c r="H593" i="27"/>
  <c r="H593" i="25"/>
  <c r="H593" i="7"/>
  <c r="H593" i="26"/>
  <c r="I606" i="4"/>
  <c r="H626" i="29"/>
  <c r="H626" i="28"/>
  <c r="H626" i="27"/>
  <c r="H626" i="7"/>
  <c r="H626" i="26"/>
  <c r="H626" i="25"/>
  <c r="I638" i="4"/>
  <c r="H659" i="29"/>
  <c r="H659" i="28"/>
  <c r="H659" i="27"/>
  <c r="H659" i="25"/>
  <c r="H659" i="7"/>
  <c r="H659" i="26"/>
  <c r="I213" i="4"/>
  <c r="H220" i="29"/>
  <c r="H220" i="28"/>
  <c r="H220" i="27"/>
  <c r="H220" i="26"/>
  <c r="H220" i="7"/>
  <c r="H220" i="25"/>
  <c r="I221" i="4"/>
  <c r="H228" i="29"/>
  <c r="H228" i="28"/>
  <c r="H228" i="27"/>
  <c r="H228" i="26"/>
  <c r="H228" i="25"/>
  <c r="H228" i="7"/>
  <c r="I229" i="4"/>
  <c r="H236" i="29"/>
  <c r="H236" i="28"/>
  <c r="H236" i="27"/>
  <c r="H236" i="26"/>
  <c r="H236" i="7"/>
  <c r="H236" i="25"/>
  <c r="I237" i="4"/>
  <c r="H245" i="29"/>
  <c r="H245" i="28"/>
  <c r="H245" i="27"/>
  <c r="H245" i="25"/>
  <c r="H245" i="26"/>
  <c r="H245" i="7"/>
  <c r="I245" i="4"/>
  <c r="H253" i="29"/>
  <c r="H253" i="28"/>
  <c r="H253" i="27"/>
  <c r="H253" i="25"/>
  <c r="H253" i="7"/>
  <c r="H253" i="26"/>
  <c r="I253" i="4"/>
  <c r="H261" i="29"/>
  <c r="H261" i="28"/>
  <c r="H261" i="27"/>
  <c r="H261" i="25"/>
  <c r="H261" i="26"/>
  <c r="H261" i="7"/>
  <c r="I261" i="4"/>
  <c r="H269" i="29"/>
  <c r="H269" i="28"/>
  <c r="H269" i="27"/>
  <c r="H269" i="25"/>
  <c r="H269" i="26"/>
  <c r="H269" i="7"/>
  <c r="I271" i="4"/>
  <c r="H280" i="29"/>
  <c r="H280" i="28"/>
  <c r="H280" i="27"/>
  <c r="H280" i="26"/>
  <c r="H280" i="25"/>
  <c r="H280" i="7"/>
  <c r="I279" i="4"/>
  <c r="H288" i="29"/>
  <c r="H288" i="28"/>
  <c r="H288" i="27"/>
  <c r="H288" i="26"/>
  <c r="H288" i="25"/>
  <c r="H288" i="7"/>
  <c r="I287" i="4"/>
  <c r="H296" i="29"/>
  <c r="H296" i="28"/>
  <c r="H296" i="27"/>
  <c r="H296" i="26"/>
  <c r="H296" i="25"/>
  <c r="H296" i="7"/>
  <c r="I295" i="4"/>
  <c r="H305" i="29"/>
  <c r="H305" i="28"/>
  <c r="H305" i="27"/>
  <c r="H305" i="26"/>
  <c r="H305" i="25"/>
  <c r="H305" i="7"/>
  <c r="I303" i="4"/>
  <c r="H313" i="29"/>
  <c r="H313" i="28"/>
  <c r="H313" i="27"/>
  <c r="H313" i="26"/>
  <c r="H313" i="7"/>
  <c r="H313" i="25"/>
  <c r="I311" i="4"/>
  <c r="H321" i="29"/>
  <c r="H321" i="28"/>
  <c r="H321" i="27"/>
  <c r="H321" i="26"/>
  <c r="H321" i="7"/>
  <c r="H321" i="25"/>
  <c r="I319" i="4"/>
  <c r="H329" i="29"/>
  <c r="H329" i="28"/>
  <c r="H329" i="27"/>
  <c r="H329" i="26"/>
  <c r="H329" i="7"/>
  <c r="H329" i="25"/>
  <c r="I329" i="4"/>
  <c r="H340" i="29"/>
  <c r="H340" i="28"/>
  <c r="H340" i="27"/>
  <c r="H340" i="26"/>
  <c r="H340" i="25"/>
  <c r="H340" i="7"/>
  <c r="I337" i="4"/>
  <c r="H348" i="29"/>
  <c r="H348" i="28"/>
  <c r="H348" i="27"/>
  <c r="H348" i="26"/>
  <c r="H348" i="7"/>
  <c r="H348" i="25"/>
  <c r="I345" i="4"/>
  <c r="H356" i="29"/>
  <c r="H356" i="28"/>
  <c r="H356" i="27"/>
  <c r="H356" i="26"/>
  <c r="H356" i="25"/>
  <c r="H356" i="7"/>
  <c r="I353" i="4"/>
  <c r="H364" i="29"/>
  <c r="H364" i="28"/>
  <c r="H364" i="27"/>
  <c r="H364" i="26"/>
  <c r="H364" i="25"/>
  <c r="H364" i="7"/>
  <c r="I361" i="4"/>
  <c r="H373" i="29"/>
  <c r="H373" i="28"/>
  <c r="H373" i="27"/>
  <c r="H373" i="26"/>
  <c r="H373" i="25"/>
  <c r="H373" i="7"/>
  <c r="I369" i="4"/>
  <c r="H381" i="29"/>
  <c r="H381" i="28"/>
  <c r="H381" i="26"/>
  <c r="H381" i="27"/>
  <c r="H381" i="25"/>
  <c r="H381" i="7"/>
  <c r="I377" i="4"/>
  <c r="H389" i="29"/>
  <c r="H389" i="28"/>
  <c r="H389" i="27"/>
  <c r="H389" i="26"/>
  <c r="H389" i="25"/>
  <c r="H389" i="7"/>
  <c r="I385" i="4"/>
  <c r="H397" i="29"/>
  <c r="H397" i="28"/>
  <c r="H397" i="27"/>
  <c r="H397" i="26"/>
  <c r="H397" i="25"/>
  <c r="H397" i="7"/>
  <c r="I395" i="4"/>
  <c r="H408" i="29"/>
  <c r="H408" i="28"/>
  <c r="H408" i="26"/>
  <c r="H408" i="27"/>
  <c r="H408" i="7"/>
  <c r="H408" i="25"/>
  <c r="I403" i="4"/>
  <c r="H416" i="29"/>
  <c r="H416" i="28"/>
  <c r="H416" i="27"/>
  <c r="H416" i="26"/>
  <c r="H416" i="25"/>
  <c r="H416" i="7"/>
  <c r="I415" i="4"/>
  <c r="H428" i="29"/>
  <c r="H428" i="28"/>
  <c r="H428" i="27"/>
  <c r="H428" i="25"/>
  <c r="H428" i="7"/>
  <c r="H428" i="26"/>
  <c r="I431" i="4"/>
  <c r="H445" i="29"/>
  <c r="H445" i="28"/>
  <c r="H445" i="27"/>
  <c r="H445" i="26"/>
  <c r="H445" i="25"/>
  <c r="H445" i="7"/>
  <c r="I447" i="4"/>
  <c r="H461" i="29"/>
  <c r="H461" i="28"/>
  <c r="H461" i="27"/>
  <c r="H461" i="26"/>
  <c r="H461" i="25"/>
  <c r="H461" i="7"/>
  <c r="I463" i="4"/>
  <c r="H478" i="29"/>
  <c r="H478" i="28"/>
  <c r="H478" i="26"/>
  <c r="H478" i="27"/>
  <c r="H478" i="7"/>
  <c r="H478" i="25"/>
  <c r="I479" i="4"/>
  <c r="H494" i="29"/>
  <c r="H494" i="28"/>
  <c r="H494" i="26"/>
  <c r="H494" i="27"/>
  <c r="H494" i="7"/>
  <c r="H494" i="25"/>
  <c r="I495" i="4"/>
  <c r="H511" i="29"/>
  <c r="H511" i="28"/>
  <c r="H511" i="27"/>
  <c r="H511" i="26"/>
  <c r="H511" i="25"/>
  <c r="H511" i="7"/>
  <c r="I512" i="4"/>
  <c r="H529" i="29"/>
  <c r="H529" i="28"/>
  <c r="H529" i="27"/>
  <c r="H529" i="7"/>
  <c r="H529" i="26"/>
  <c r="H529" i="25"/>
  <c r="I528" i="4"/>
  <c r="H545" i="29"/>
  <c r="H545" i="28"/>
  <c r="H545" i="27"/>
  <c r="H545" i="26"/>
  <c r="H545" i="7"/>
  <c r="H545" i="25"/>
  <c r="I544" i="4"/>
  <c r="H562" i="29"/>
  <c r="H562" i="28"/>
  <c r="H562" i="27"/>
  <c r="H562" i="26"/>
  <c r="H562" i="7"/>
  <c r="H562" i="25"/>
  <c r="I576" i="4"/>
  <c r="H595" i="29"/>
  <c r="H595" i="28"/>
  <c r="H595" i="27"/>
  <c r="H595" i="25"/>
  <c r="H595" i="26"/>
  <c r="H595" i="7"/>
  <c r="I608" i="4"/>
  <c r="H628" i="29"/>
  <c r="H628" i="28"/>
  <c r="H628" i="27"/>
  <c r="H628" i="26"/>
  <c r="H628" i="7"/>
  <c r="H628" i="25"/>
  <c r="I640" i="4"/>
  <c r="H661" i="29"/>
  <c r="H661" i="28"/>
  <c r="H661" i="27"/>
  <c r="H661" i="25"/>
  <c r="H661" i="7"/>
  <c r="H661" i="26"/>
  <c r="I549" i="4"/>
  <c r="H567" i="29"/>
  <c r="H567" i="28"/>
  <c r="H567" i="27"/>
  <c r="H567" i="26"/>
  <c r="H567" i="25"/>
  <c r="H567" i="7"/>
  <c r="I557" i="4"/>
  <c r="H575" i="29"/>
  <c r="H575" i="28"/>
  <c r="H575" i="27"/>
  <c r="H575" i="26"/>
  <c r="H575" i="25"/>
  <c r="H575" i="7"/>
  <c r="I565" i="4"/>
  <c r="H583" i="29"/>
  <c r="H583" i="28"/>
  <c r="H583" i="27"/>
  <c r="H583" i="25"/>
  <c r="H583" i="7"/>
  <c r="H583" i="26"/>
  <c r="I575" i="4"/>
  <c r="H594" i="29"/>
  <c r="H594" i="28"/>
  <c r="H594" i="27"/>
  <c r="H594" i="26"/>
  <c r="H594" i="25"/>
  <c r="H594" i="7"/>
  <c r="I583" i="4"/>
  <c r="H602" i="29"/>
  <c r="H602" i="28"/>
  <c r="H602" i="27"/>
  <c r="H602" i="26"/>
  <c r="H602" i="25"/>
  <c r="H602" i="7"/>
  <c r="I591" i="4"/>
  <c r="H610" i="29"/>
  <c r="H610" i="28"/>
  <c r="H610" i="27"/>
  <c r="H610" i="26"/>
  <c r="H610" i="25"/>
  <c r="H610" i="7"/>
  <c r="I599" i="4"/>
  <c r="H618" i="29"/>
  <c r="H618" i="28"/>
  <c r="H618" i="27"/>
  <c r="H618" i="26"/>
  <c r="H618" i="25"/>
  <c r="H618" i="7"/>
  <c r="I607" i="4"/>
  <c r="H627" i="29"/>
  <c r="H627" i="28"/>
  <c r="H627" i="27"/>
  <c r="H627" i="25"/>
  <c r="H627" i="26"/>
  <c r="H627" i="7"/>
  <c r="I615" i="4"/>
  <c r="H635" i="29"/>
  <c r="H635" i="28"/>
  <c r="H635" i="26"/>
  <c r="H635" i="27"/>
  <c r="H635" i="25"/>
  <c r="H635" i="7"/>
  <c r="I623" i="4"/>
  <c r="H643" i="29"/>
  <c r="H643" i="28"/>
  <c r="H643" i="27"/>
  <c r="H643" i="26"/>
  <c r="H643" i="25"/>
  <c r="H643" i="7"/>
  <c r="I631" i="4"/>
  <c r="H651" i="29"/>
  <c r="H651" i="28"/>
  <c r="H651" i="27"/>
  <c r="H651" i="26"/>
  <c r="H651" i="25"/>
  <c r="H651" i="7"/>
  <c r="I641" i="4"/>
  <c r="H662" i="29"/>
  <c r="H662" i="28"/>
  <c r="H662" i="27"/>
  <c r="H662" i="26"/>
  <c r="H662" i="25"/>
  <c r="H662" i="7"/>
  <c r="I778" i="4"/>
  <c r="H803" i="29"/>
  <c r="H803" i="28"/>
  <c r="H803" i="27"/>
  <c r="H803" i="26"/>
  <c r="H803" i="25"/>
  <c r="H803" i="7"/>
  <c r="I651" i="4"/>
  <c r="H672" i="29"/>
  <c r="H672" i="28"/>
  <c r="H672" i="26"/>
  <c r="H672" i="27"/>
  <c r="H672" i="25"/>
  <c r="H672" i="7"/>
  <c r="I659" i="4"/>
  <c r="H680" i="29"/>
  <c r="H680" i="28"/>
  <c r="H680" i="27"/>
  <c r="H680" i="25"/>
  <c r="H680" i="26"/>
  <c r="H680" i="7"/>
  <c r="I667" i="4"/>
  <c r="H689" i="29"/>
  <c r="H689" i="28"/>
  <c r="H689" i="27"/>
  <c r="H689" i="26"/>
  <c r="H689" i="7"/>
  <c r="H689" i="25"/>
  <c r="I675" i="4"/>
  <c r="H697" i="29"/>
  <c r="H697" i="28"/>
  <c r="H697" i="26"/>
  <c r="H697" i="27"/>
  <c r="H697" i="7"/>
  <c r="H697" i="25"/>
  <c r="I683" i="4"/>
  <c r="H705" i="29"/>
  <c r="H705" i="28"/>
  <c r="H705" i="27"/>
  <c r="H705" i="26"/>
  <c r="H705" i="25"/>
  <c r="H705" i="7"/>
  <c r="I691" i="4"/>
  <c r="H713" i="29"/>
  <c r="H713" i="28"/>
  <c r="H713" i="27"/>
  <c r="H713" i="26"/>
  <c r="H713" i="25"/>
  <c r="H713" i="7"/>
  <c r="I701" i="4"/>
  <c r="H724" i="29"/>
  <c r="H724" i="28"/>
  <c r="H724" i="27"/>
  <c r="H724" i="26"/>
  <c r="H724" i="25"/>
  <c r="H724" i="7"/>
  <c r="I709" i="4"/>
  <c r="H732" i="29"/>
  <c r="H732" i="28"/>
  <c r="H732" i="27"/>
  <c r="H732" i="25"/>
  <c r="H732" i="7"/>
  <c r="H732" i="26"/>
  <c r="I717" i="4"/>
  <c r="H740" i="29"/>
  <c r="H740" i="28"/>
  <c r="H740" i="27"/>
  <c r="H740" i="25"/>
  <c r="H740" i="26"/>
  <c r="H740" i="7"/>
  <c r="I725" i="4"/>
  <c r="H748" i="29"/>
  <c r="H748" i="28"/>
  <c r="H748" i="27"/>
  <c r="H748" i="26"/>
  <c r="H748" i="25"/>
  <c r="H748" i="7"/>
  <c r="I733" i="4"/>
  <c r="H757" i="29"/>
  <c r="H757" i="28"/>
  <c r="H757" i="27"/>
  <c r="H757" i="25"/>
  <c r="H757" i="26"/>
  <c r="H757" i="7"/>
  <c r="I741" i="4"/>
  <c r="H765" i="29"/>
  <c r="H765" i="28"/>
  <c r="H765" i="27"/>
  <c r="H765" i="25"/>
  <c r="H765" i="26"/>
  <c r="H765" i="7"/>
  <c r="I749" i="4"/>
  <c r="H773" i="29"/>
  <c r="H773" i="28"/>
  <c r="H773" i="27"/>
  <c r="H773" i="26"/>
  <c r="H773" i="25"/>
  <c r="H773" i="7"/>
  <c r="I757" i="4"/>
  <c r="H781" i="29"/>
  <c r="H781" i="28"/>
  <c r="H781" i="27"/>
  <c r="H781" i="26"/>
  <c r="H781" i="25"/>
  <c r="H781" i="7"/>
  <c r="I767" i="4"/>
  <c r="H792" i="29"/>
  <c r="H792" i="28"/>
  <c r="H792" i="27"/>
  <c r="H792" i="26"/>
  <c r="H792" i="25"/>
  <c r="H792" i="7"/>
  <c r="I775" i="4"/>
  <c r="H800" i="29"/>
  <c r="H800" i="28"/>
  <c r="H800" i="27"/>
  <c r="H800" i="26"/>
  <c r="H800" i="25"/>
  <c r="H800" i="7"/>
  <c r="I652" i="4"/>
  <c r="H673" i="29"/>
  <c r="H673" i="28"/>
  <c r="H673" i="27"/>
  <c r="H673" i="26"/>
  <c r="H673" i="25"/>
  <c r="H673" i="7"/>
  <c r="I660" i="4"/>
  <c r="H681" i="29"/>
  <c r="H681" i="28"/>
  <c r="H681" i="26"/>
  <c r="H681" i="27"/>
  <c r="H681" i="25"/>
  <c r="H681" i="7"/>
  <c r="I670" i="4"/>
  <c r="H692" i="29"/>
  <c r="H692" i="28"/>
  <c r="H692" i="27"/>
  <c r="H692" i="26"/>
  <c r="H692" i="25"/>
  <c r="H692" i="7"/>
  <c r="I678" i="4"/>
  <c r="H700" i="29"/>
  <c r="H700" i="28"/>
  <c r="H700" i="27"/>
  <c r="H700" i="26"/>
  <c r="H700" i="25"/>
  <c r="H700" i="7"/>
  <c r="I686" i="4"/>
  <c r="H708" i="29"/>
  <c r="H708" i="28"/>
  <c r="H708" i="27"/>
  <c r="H708" i="26"/>
  <c r="H708" i="25"/>
  <c r="H708" i="7"/>
  <c r="I694" i="4"/>
  <c r="H716" i="29"/>
  <c r="H716" i="28"/>
  <c r="H716" i="27"/>
  <c r="H716" i="26"/>
  <c r="H716" i="25"/>
  <c r="H716" i="7"/>
  <c r="I702" i="4"/>
  <c r="H725" i="29"/>
  <c r="H725" i="28"/>
  <c r="H725" i="27"/>
  <c r="H725" i="25"/>
  <c r="H725" i="26"/>
  <c r="H725" i="7"/>
  <c r="I710" i="4"/>
  <c r="H733" i="29"/>
  <c r="H733" i="28"/>
  <c r="H733" i="27"/>
  <c r="H733" i="26"/>
  <c r="H733" i="25"/>
  <c r="H733" i="7"/>
  <c r="I718" i="4"/>
  <c r="H741" i="29"/>
  <c r="H741" i="28"/>
  <c r="H741" i="27"/>
  <c r="H741" i="26"/>
  <c r="H741" i="25"/>
  <c r="H741" i="7"/>
  <c r="I726" i="4"/>
  <c r="H749" i="29"/>
  <c r="H749" i="28"/>
  <c r="H749" i="27"/>
  <c r="H749" i="26"/>
  <c r="H749" i="25"/>
  <c r="H749" i="7"/>
  <c r="I736" i="4"/>
  <c r="H760" i="29"/>
  <c r="H760" i="28"/>
  <c r="H760" i="27"/>
  <c r="H760" i="26"/>
  <c r="H760" i="25"/>
  <c r="H760" i="7"/>
  <c r="I744" i="4"/>
  <c r="H768" i="29"/>
  <c r="H768" i="28"/>
  <c r="H768" i="27"/>
  <c r="H768" i="26"/>
  <c r="H768" i="25"/>
  <c r="H768" i="7"/>
  <c r="I752" i="4"/>
  <c r="H776" i="29"/>
  <c r="H776" i="28"/>
  <c r="H776" i="27"/>
  <c r="H776" i="7"/>
  <c r="H776" i="25"/>
  <c r="H776" i="26"/>
  <c r="I760" i="4"/>
  <c r="H785" i="29"/>
  <c r="H785" i="28"/>
  <c r="H785" i="27"/>
  <c r="H785" i="26"/>
  <c r="H785" i="25"/>
  <c r="H785" i="7"/>
  <c r="I768" i="4"/>
  <c r="H793" i="29"/>
  <c r="H793" i="28"/>
  <c r="H793" i="27"/>
  <c r="H793" i="26"/>
  <c r="H793" i="25"/>
  <c r="H793" i="7"/>
  <c r="I777" i="4"/>
  <c r="H802" i="29"/>
  <c r="H802" i="28"/>
  <c r="H802" i="26"/>
  <c r="H802" i="27"/>
  <c r="H802" i="25"/>
  <c r="H802" i="7"/>
  <c r="I785" i="4"/>
  <c r="H810" i="29"/>
  <c r="H810" i="28"/>
  <c r="H810" i="27"/>
  <c r="H810" i="26"/>
  <c r="H810" i="25"/>
  <c r="H810" i="7"/>
  <c r="I793" i="4"/>
  <c r="H819" i="29"/>
  <c r="H819" i="28"/>
  <c r="H819" i="27"/>
  <c r="H819" i="25"/>
  <c r="H819" i="26"/>
  <c r="H819" i="7"/>
  <c r="I801" i="4"/>
  <c r="H827" i="29"/>
  <c r="H827" i="28"/>
  <c r="H827" i="27"/>
  <c r="H827" i="26"/>
  <c r="H827" i="25"/>
  <c r="H827" i="7"/>
  <c r="I809" i="4"/>
  <c r="H835" i="29"/>
  <c r="H835" i="28"/>
  <c r="H835" i="26"/>
  <c r="H835" i="27"/>
  <c r="H835" i="25"/>
  <c r="H835" i="7"/>
  <c r="I817" i="4"/>
  <c r="H843" i="29"/>
  <c r="H843" i="28"/>
  <c r="H843" i="27"/>
  <c r="H843" i="26"/>
  <c r="H843" i="25"/>
  <c r="H843" i="7"/>
  <c r="I827" i="4"/>
  <c r="H854" i="29"/>
  <c r="H854" i="28"/>
  <c r="H854" i="26"/>
  <c r="H854" i="25"/>
  <c r="H854" i="27"/>
  <c r="H854" i="7"/>
  <c r="I835" i="4"/>
  <c r="H862" i="29"/>
  <c r="H862" i="28"/>
  <c r="H862" i="27"/>
  <c r="H862" i="26"/>
  <c r="H862" i="25"/>
  <c r="H862" i="7"/>
  <c r="I843" i="4"/>
  <c r="H870" i="29"/>
  <c r="H870" i="28"/>
  <c r="H870" i="27"/>
  <c r="H870" i="26"/>
  <c r="H870" i="25"/>
  <c r="H870" i="7"/>
  <c r="I851" i="4"/>
  <c r="H878" i="29"/>
  <c r="H878" i="28"/>
  <c r="H878" i="27"/>
  <c r="H878" i="26"/>
  <c r="H878" i="25"/>
  <c r="H878" i="7"/>
  <c r="I859" i="4"/>
  <c r="H887" i="29"/>
  <c r="H887" i="28"/>
  <c r="H887" i="27"/>
  <c r="H887" i="26"/>
  <c r="H887" i="25"/>
  <c r="H887" i="7"/>
  <c r="I867" i="4"/>
  <c r="H895" i="29"/>
  <c r="H895" i="28"/>
  <c r="H895" i="27"/>
  <c r="H895" i="25"/>
  <c r="H895" i="7"/>
  <c r="H895" i="26"/>
  <c r="I875" i="4"/>
  <c r="H903" i="29"/>
  <c r="H903" i="28"/>
  <c r="H903" i="27"/>
  <c r="H903" i="26"/>
  <c r="H903" i="25"/>
  <c r="H903" i="7"/>
  <c r="I885" i="4"/>
  <c r="H914" i="29"/>
  <c r="H914" i="28"/>
  <c r="H914" i="27"/>
  <c r="H914" i="26"/>
  <c r="H914" i="25"/>
  <c r="H914" i="7"/>
  <c r="I893" i="4"/>
  <c r="H922" i="29"/>
  <c r="H922" i="28"/>
  <c r="H922" i="27"/>
  <c r="H922" i="26"/>
  <c r="H922" i="25"/>
  <c r="H922" i="7"/>
  <c r="I901" i="4"/>
  <c r="H930" i="29"/>
  <c r="H930" i="28"/>
  <c r="H930" i="27"/>
  <c r="H930" i="26"/>
  <c r="H930" i="25"/>
  <c r="H930" i="7"/>
  <c r="I909" i="4"/>
  <c r="H938" i="29"/>
  <c r="H938" i="28"/>
  <c r="H938" i="27"/>
  <c r="H938" i="26"/>
  <c r="H938" i="25"/>
  <c r="H938" i="7"/>
  <c r="I917" i="4"/>
  <c r="H947" i="29"/>
  <c r="H947" i="28"/>
  <c r="H947" i="27"/>
  <c r="H947" i="26"/>
  <c r="H947" i="25"/>
  <c r="H947" i="7"/>
  <c r="I925" i="4"/>
  <c r="H955" i="29"/>
  <c r="H955" i="28"/>
  <c r="H955" i="27"/>
  <c r="H955" i="26"/>
  <c r="H955" i="25"/>
  <c r="H955" i="7"/>
  <c r="I933" i="4"/>
  <c r="H963" i="29"/>
  <c r="H963" i="28"/>
  <c r="H963" i="27"/>
  <c r="H963" i="26"/>
  <c r="H963" i="25"/>
  <c r="H963" i="7"/>
  <c r="I941" i="4"/>
  <c r="H971" i="29"/>
  <c r="H971" i="28"/>
  <c r="H971" i="27"/>
  <c r="H971" i="26"/>
  <c r="H971" i="7"/>
  <c r="H971" i="25"/>
  <c r="I792" i="4"/>
  <c r="H818" i="29"/>
  <c r="H818" i="28"/>
  <c r="H818" i="27"/>
  <c r="H818" i="26"/>
  <c r="H818" i="7"/>
  <c r="H818" i="25"/>
  <c r="I800" i="4"/>
  <c r="H826" i="29"/>
  <c r="H826" i="28"/>
  <c r="H826" i="27"/>
  <c r="H826" i="25"/>
  <c r="H826" i="7"/>
  <c r="H826" i="26"/>
  <c r="I808" i="4"/>
  <c r="H834" i="29"/>
  <c r="H834" i="28"/>
  <c r="H834" i="27"/>
  <c r="H834" i="25"/>
  <c r="H834" i="26"/>
  <c r="H834" i="7"/>
  <c r="I816" i="4"/>
  <c r="H842" i="29"/>
  <c r="H842" i="28"/>
  <c r="H842" i="26"/>
  <c r="H842" i="27"/>
  <c r="H842" i="25"/>
  <c r="H842" i="7"/>
  <c r="I824" i="4"/>
  <c r="H851" i="29"/>
  <c r="H851" i="28"/>
  <c r="H851" i="27"/>
  <c r="H851" i="25"/>
  <c r="H851" i="26"/>
  <c r="H851" i="7"/>
  <c r="I832" i="4"/>
  <c r="H859" i="29"/>
  <c r="H859" i="28"/>
  <c r="H859" i="27"/>
  <c r="H859" i="26"/>
  <c r="H859" i="25"/>
  <c r="H859" i="7"/>
  <c r="I840" i="4"/>
  <c r="H867" i="29"/>
  <c r="H867" i="28"/>
  <c r="H867" i="27"/>
  <c r="H867" i="25"/>
  <c r="H867" i="26"/>
  <c r="H867" i="7"/>
  <c r="I848" i="4"/>
  <c r="H875" i="29"/>
  <c r="H875" i="28"/>
  <c r="H875" i="27"/>
  <c r="H875" i="26"/>
  <c r="H875" i="25"/>
  <c r="H875" i="7"/>
  <c r="I858" i="4"/>
  <c r="H886" i="29"/>
  <c r="H886" i="28"/>
  <c r="H886" i="27"/>
  <c r="H886" i="26"/>
  <c r="H886" i="25"/>
  <c r="H886" i="7"/>
  <c r="I866" i="4"/>
  <c r="H894" i="29"/>
  <c r="H894" i="28"/>
  <c r="H894" i="27"/>
  <c r="H894" i="26"/>
  <c r="H894" i="25"/>
  <c r="H894" i="7"/>
  <c r="I874" i="4"/>
  <c r="H902" i="29"/>
  <c r="H902" i="28"/>
  <c r="H902" i="27"/>
  <c r="H902" i="26"/>
  <c r="H902" i="7"/>
  <c r="H902" i="25"/>
  <c r="I882" i="4"/>
  <c r="H910" i="29"/>
  <c r="H910" i="28"/>
  <c r="H910" i="27"/>
  <c r="H910" i="26"/>
  <c r="H910" i="25"/>
  <c r="H910" i="7"/>
  <c r="I890" i="4"/>
  <c r="H919" i="29"/>
  <c r="H919" i="28"/>
  <c r="H919" i="26"/>
  <c r="H919" i="7"/>
  <c r="H919" i="27"/>
  <c r="H919" i="25"/>
  <c r="I898" i="4"/>
  <c r="H927" i="29"/>
  <c r="H927" i="28"/>
  <c r="H927" i="27"/>
  <c r="H927" i="26"/>
  <c r="H927" i="25"/>
  <c r="H927" i="7"/>
  <c r="I906" i="4"/>
  <c r="H935" i="29"/>
  <c r="H935" i="28"/>
  <c r="H935" i="27"/>
  <c r="H935" i="26"/>
  <c r="H935" i="25"/>
  <c r="H935" i="7"/>
  <c r="I916" i="4"/>
  <c r="H946" i="29"/>
  <c r="H946" i="28"/>
  <c r="H946" i="26"/>
  <c r="H946" i="27"/>
  <c r="H946" i="25"/>
  <c r="H946" i="7"/>
  <c r="I924" i="4"/>
  <c r="H954" i="29"/>
  <c r="H954" i="28"/>
  <c r="H954" i="26"/>
  <c r="H954" i="27"/>
  <c r="H954" i="25"/>
  <c r="H954" i="7"/>
  <c r="I932" i="4"/>
  <c r="H962" i="29"/>
  <c r="H962" i="28"/>
  <c r="H962" i="27"/>
  <c r="H962" i="26"/>
  <c r="H962" i="25"/>
  <c r="H962" i="7"/>
  <c r="I940" i="4"/>
  <c r="H970" i="29"/>
  <c r="H970" i="28"/>
  <c r="H970" i="27"/>
  <c r="H970" i="26"/>
  <c r="H970" i="25"/>
  <c r="H970" i="7"/>
  <c r="I432" i="4"/>
  <c r="H446" i="29"/>
  <c r="H446" i="28"/>
  <c r="H446" i="27"/>
  <c r="H446" i="26"/>
  <c r="H446" i="7"/>
  <c r="H446" i="25"/>
  <c r="I188" i="4"/>
  <c r="H194" i="29"/>
  <c r="H194" i="28"/>
  <c r="H194" i="27"/>
  <c r="H194" i="26"/>
  <c r="H194" i="7"/>
  <c r="H194" i="25"/>
  <c r="I78" i="4"/>
  <c r="I81" i="30" s="1"/>
  <c r="H81" i="29"/>
  <c r="H81" i="28"/>
  <c r="H81" i="27"/>
  <c r="H81" i="7"/>
  <c r="H81" i="25"/>
  <c r="H81" i="26"/>
  <c r="I522" i="4"/>
  <c r="H539" i="29"/>
  <c r="H539" i="28"/>
  <c r="H539" i="27"/>
  <c r="H539" i="26"/>
  <c r="H539" i="7"/>
  <c r="H539" i="25"/>
  <c r="I218" i="4"/>
  <c r="H225" i="29"/>
  <c r="H225" i="28"/>
  <c r="H225" i="27"/>
  <c r="H225" i="26"/>
  <c r="H225" i="7"/>
  <c r="H225" i="25"/>
  <c r="I90" i="4"/>
  <c r="I93" i="30" s="1"/>
  <c r="H93" i="29"/>
  <c r="H93" i="28"/>
  <c r="H93" i="27"/>
  <c r="H93" i="26"/>
  <c r="H93" i="25"/>
  <c r="H93" i="7"/>
  <c r="I26" i="4"/>
  <c r="I27" i="30" s="1"/>
  <c r="H27" i="29"/>
  <c r="H27" i="28"/>
  <c r="H27" i="27"/>
  <c r="H27" i="26"/>
  <c r="H27" i="25"/>
  <c r="H27" i="7"/>
  <c r="H275" i="29"/>
  <c r="H275" i="28"/>
  <c r="H275" i="27"/>
  <c r="H275" i="7"/>
  <c r="H275" i="26"/>
  <c r="H275" i="25"/>
  <c r="I102" i="4"/>
  <c r="I105" i="30" s="1"/>
  <c r="H105" i="29"/>
  <c r="H105" i="28"/>
  <c r="H105" i="27"/>
  <c r="H105" i="26"/>
  <c r="H105" i="25"/>
  <c r="H105" i="7"/>
  <c r="I39" i="4"/>
  <c r="I40" i="30" s="1"/>
  <c r="H40" i="29"/>
  <c r="H40" i="28"/>
  <c r="H40" i="27"/>
  <c r="H40" i="26"/>
  <c r="H40" i="25"/>
  <c r="H40" i="7"/>
  <c r="I66" i="4"/>
  <c r="I68" i="30" s="1"/>
  <c r="H68" i="29"/>
  <c r="H68" i="28"/>
  <c r="H68" i="27"/>
  <c r="H68" i="26"/>
  <c r="H68" i="7"/>
  <c r="H68" i="25"/>
  <c r="I250" i="4"/>
  <c r="H258" i="29"/>
  <c r="H258" i="28"/>
  <c r="H258" i="27"/>
  <c r="H258" i="26"/>
  <c r="H258" i="25"/>
  <c r="H258" i="7"/>
  <c r="I196" i="4"/>
  <c r="H202" i="29"/>
  <c r="H202" i="28"/>
  <c r="H202" i="27"/>
  <c r="H202" i="26"/>
  <c r="H202" i="7"/>
  <c r="H202" i="25"/>
  <c r="M605" i="27"/>
  <c r="N605" i="27"/>
  <c r="O605" i="27"/>
  <c r="I554" i="4"/>
  <c r="H572" i="29"/>
  <c r="H572" i="28"/>
  <c r="H572" i="27"/>
  <c r="H572" i="26"/>
  <c r="H572" i="25"/>
  <c r="H572" i="7"/>
  <c r="I214" i="4"/>
  <c r="H221" i="29"/>
  <c r="H221" i="28"/>
  <c r="H221" i="27"/>
  <c r="H221" i="26"/>
  <c r="H221" i="7"/>
  <c r="H221" i="25"/>
  <c r="I28" i="4"/>
  <c r="I29" i="30" s="1"/>
  <c r="H29" i="29"/>
  <c r="H29" i="28"/>
  <c r="H29" i="27"/>
  <c r="H29" i="7"/>
  <c r="H29" i="25"/>
  <c r="H29" i="26"/>
  <c r="I306" i="4"/>
  <c r="H316" i="29"/>
  <c r="H316" i="28"/>
  <c r="H316" i="26"/>
  <c r="H316" i="25"/>
  <c r="H316" i="27"/>
  <c r="H316" i="7"/>
  <c r="I128" i="4"/>
  <c r="H132" i="29"/>
  <c r="H132" i="28"/>
  <c r="H132" i="27"/>
  <c r="H132" i="25"/>
  <c r="H132" i="7"/>
  <c r="H132" i="26"/>
  <c r="I51" i="4"/>
  <c r="I53" i="30" s="1"/>
  <c r="H53" i="29"/>
  <c r="H53" i="28"/>
  <c r="H53" i="27"/>
  <c r="H53" i="25"/>
  <c r="H53" i="7"/>
  <c r="H53" i="26"/>
  <c r="I302" i="4"/>
  <c r="H312" i="29"/>
  <c r="H312" i="28"/>
  <c r="H312" i="27"/>
  <c r="H312" i="26"/>
  <c r="H312" i="25"/>
  <c r="H312" i="7"/>
  <c r="I126" i="4"/>
  <c r="H130" i="29"/>
  <c r="H130" i="28"/>
  <c r="H130" i="27"/>
  <c r="H130" i="26"/>
  <c r="H130" i="25"/>
  <c r="H130" i="7"/>
  <c r="I69" i="4"/>
  <c r="I71" i="30" s="1"/>
  <c r="H71" i="29"/>
  <c r="H71" i="28"/>
  <c r="H71" i="27"/>
  <c r="H71" i="26"/>
  <c r="H71" i="25"/>
  <c r="H71" i="7"/>
  <c r="I53" i="4"/>
  <c r="I55" i="30" s="1"/>
  <c r="H55" i="29"/>
  <c r="H55" i="28"/>
  <c r="H55" i="27"/>
  <c r="H55" i="26"/>
  <c r="H55" i="7"/>
  <c r="H55" i="25"/>
  <c r="I37" i="4"/>
  <c r="I38" i="30" s="1"/>
  <c r="H38" i="29"/>
  <c r="H38" i="28"/>
  <c r="H38" i="27"/>
  <c r="H38" i="26"/>
  <c r="H38" i="7"/>
  <c r="H38" i="25"/>
  <c r="I22" i="4"/>
  <c r="I23" i="30" s="1"/>
  <c r="H23" i="29"/>
  <c r="H23" i="28"/>
  <c r="H23" i="27"/>
  <c r="H23" i="26"/>
  <c r="H23" i="7"/>
  <c r="H23" i="25"/>
  <c r="I205" i="4"/>
  <c r="H212" i="29"/>
  <c r="H212" i="28"/>
  <c r="H212" i="27"/>
  <c r="H212" i="26"/>
  <c r="H212" i="25"/>
  <c r="H212" i="7"/>
  <c r="I445" i="4"/>
  <c r="H459" i="29"/>
  <c r="H459" i="28"/>
  <c r="H459" i="27"/>
  <c r="H459" i="26"/>
  <c r="H459" i="25"/>
  <c r="H459" i="7"/>
  <c r="I477" i="4"/>
  <c r="H492" i="29"/>
  <c r="H492" i="28"/>
  <c r="H492" i="27"/>
  <c r="H492" i="26"/>
  <c r="H492" i="25"/>
  <c r="H492" i="7"/>
  <c r="I509" i="4"/>
  <c r="H525" i="29"/>
  <c r="H525" i="28"/>
  <c r="H525" i="27"/>
  <c r="H525" i="26"/>
  <c r="H525" i="25"/>
  <c r="H525" i="7"/>
  <c r="I541" i="4"/>
  <c r="H558" i="29"/>
  <c r="H558" i="28"/>
  <c r="H558" i="27"/>
  <c r="H558" i="26"/>
  <c r="H558" i="7"/>
  <c r="H558" i="25"/>
  <c r="I75" i="4"/>
  <c r="I77" i="30" s="1"/>
  <c r="H77" i="29"/>
  <c r="H77" i="28"/>
  <c r="H77" i="27"/>
  <c r="H77" i="26"/>
  <c r="H77" i="25"/>
  <c r="H77" i="7"/>
  <c r="I85" i="4"/>
  <c r="I88" i="30" s="1"/>
  <c r="H88" i="29"/>
  <c r="H88" i="28"/>
  <c r="H88" i="27"/>
  <c r="H88" i="26"/>
  <c r="H88" i="25"/>
  <c r="H88" i="7"/>
  <c r="I93" i="4"/>
  <c r="I96" i="30" s="1"/>
  <c r="H96" i="29"/>
  <c r="H96" i="28"/>
  <c r="H96" i="27"/>
  <c r="H96" i="26"/>
  <c r="H96" i="7"/>
  <c r="H96" i="25"/>
  <c r="I101" i="4"/>
  <c r="I104" i="30" s="1"/>
  <c r="H104" i="29"/>
  <c r="H104" i="28"/>
  <c r="H104" i="27"/>
  <c r="H104" i="26"/>
  <c r="H104" i="7"/>
  <c r="H104" i="25"/>
  <c r="I109" i="4"/>
  <c r="H113" i="29"/>
  <c r="H113" i="28"/>
  <c r="H113" i="27"/>
  <c r="H113" i="26"/>
  <c r="H113" i="7"/>
  <c r="H113" i="25"/>
  <c r="I117" i="4"/>
  <c r="H121" i="29"/>
  <c r="H121" i="28"/>
  <c r="H121" i="27"/>
  <c r="H121" i="26"/>
  <c r="H121" i="25"/>
  <c r="H121" i="7"/>
  <c r="I125" i="4"/>
  <c r="H129" i="29"/>
  <c r="H129" i="28"/>
  <c r="H129" i="27"/>
  <c r="H129" i="26"/>
  <c r="H129" i="25"/>
  <c r="H129" i="7"/>
  <c r="I133" i="4"/>
  <c r="H137" i="29"/>
  <c r="H137" i="28"/>
  <c r="H137" i="27"/>
  <c r="H137" i="26"/>
  <c r="H137" i="25"/>
  <c r="H137" i="7"/>
  <c r="I143" i="4"/>
  <c r="H148" i="29"/>
  <c r="H148" i="28"/>
  <c r="H148" i="27"/>
  <c r="H148" i="26"/>
  <c r="H148" i="7"/>
  <c r="H148" i="25"/>
  <c r="I151" i="4"/>
  <c r="H156" i="29"/>
  <c r="H156" i="28"/>
  <c r="H156" i="27"/>
  <c r="H156" i="26"/>
  <c r="H156" i="25"/>
  <c r="H156" i="7"/>
  <c r="I159" i="4"/>
  <c r="H164" i="29"/>
  <c r="H164" i="28"/>
  <c r="H164" i="27"/>
  <c r="H164" i="26"/>
  <c r="H164" i="25"/>
  <c r="H164" i="7"/>
  <c r="I167" i="4"/>
  <c r="H172" i="29"/>
  <c r="H172" i="28"/>
  <c r="H172" i="27"/>
  <c r="H172" i="26"/>
  <c r="H172" i="25"/>
  <c r="H172" i="7"/>
  <c r="I175" i="4"/>
  <c r="H181" i="29"/>
  <c r="H181" i="28"/>
  <c r="H181" i="27"/>
  <c r="H181" i="26"/>
  <c r="H181" i="25"/>
  <c r="H181" i="7"/>
  <c r="I183" i="4"/>
  <c r="H189" i="29"/>
  <c r="H189" i="28"/>
  <c r="H189" i="27"/>
  <c r="H189" i="26"/>
  <c r="H189" i="25"/>
  <c r="H189" i="7"/>
  <c r="I191" i="4"/>
  <c r="H197" i="29"/>
  <c r="H197" i="28"/>
  <c r="H197" i="27"/>
  <c r="H197" i="26"/>
  <c r="H197" i="25"/>
  <c r="H197" i="7"/>
  <c r="I199" i="4"/>
  <c r="H205" i="29"/>
  <c r="H205" i="28"/>
  <c r="H205" i="27"/>
  <c r="H205" i="26"/>
  <c r="H205" i="25"/>
  <c r="H205" i="7"/>
  <c r="I216" i="4"/>
  <c r="H223" i="29"/>
  <c r="H223" i="28"/>
  <c r="H223" i="26"/>
  <c r="H223" i="27"/>
  <c r="H223" i="7"/>
  <c r="H223" i="25"/>
  <c r="I236" i="4"/>
  <c r="H244" i="29"/>
  <c r="H244" i="28"/>
  <c r="H244" i="27"/>
  <c r="H244" i="26"/>
  <c r="H244" i="7"/>
  <c r="H244" i="25"/>
  <c r="I252" i="4"/>
  <c r="H260" i="29"/>
  <c r="H260" i="28"/>
  <c r="H260" i="27"/>
  <c r="H260" i="26"/>
  <c r="H260" i="7"/>
  <c r="H260" i="25"/>
  <c r="I268" i="4"/>
  <c r="H277" i="29"/>
  <c r="H277" i="28"/>
  <c r="H277" i="27"/>
  <c r="H277" i="26"/>
  <c r="H277" i="7"/>
  <c r="H277" i="25"/>
  <c r="I284" i="4"/>
  <c r="H293" i="29"/>
  <c r="H293" i="28"/>
  <c r="H293" i="27"/>
  <c r="H293" i="26"/>
  <c r="H293" i="7"/>
  <c r="H293" i="25"/>
  <c r="I300" i="4"/>
  <c r="H310" i="29"/>
  <c r="H310" i="28"/>
  <c r="H310" i="27"/>
  <c r="H310" i="26"/>
  <c r="H310" i="7"/>
  <c r="H310" i="25"/>
  <c r="I316" i="4"/>
  <c r="H326" i="29"/>
  <c r="H326" i="28"/>
  <c r="H326" i="27"/>
  <c r="H326" i="26"/>
  <c r="H326" i="7"/>
  <c r="H326" i="25"/>
  <c r="I332" i="4"/>
  <c r="H343" i="29"/>
  <c r="H343" i="28"/>
  <c r="H343" i="27"/>
  <c r="H343" i="26"/>
  <c r="H343" i="25"/>
  <c r="H343" i="7"/>
  <c r="I348" i="4"/>
  <c r="H359" i="29"/>
  <c r="H359" i="28"/>
  <c r="H359" i="26"/>
  <c r="H359" i="7"/>
  <c r="H359" i="27"/>
  <c r="H359" i="25"/>
  <c r="I368" i="4"/>
  <c r="H380" i="29"/>
  <c r="H380" i="28"/>
  <c r="H380" i="27"/>
  <c r="H380" i="26"/>
  <c r="H380" i="7"/>
  <c r="H380" i="25"/>
  <c r="I384" i="4"/>
  <c r="H396" i="29"/>
  <c r="H396" i="28"/>
  <c r="H396" i="27"/>
  <c r="H396" i="26"/>
  <c r="H396" i="7"/>
  <c r="H396" i="25"/>
  <c r="I400" i="4"/>
  <c r="H413" i="29"/>
  <c r="H413" i="28"/>
  <c r="H413" i="27"/>
  <c r="H413" i="26"/>
  <c r="H413" i="25"/>
  <c r="H413" i="7"/>
  <c r="I424" i="4"/>
  <c r="H438" i="29"/>
  <c r="H438" i="28"/>
  <c r="H438" i="26"/>
  <c r="H438" i="27"/>
  <c r="H438" i="7"/>
  <c r="H438" i="25"/>
  <c r="I456" i="4"/>
  <c r="H471" i="29"/>
  <c r="H471" i="28"/>
  <c r="H471" i="27"/>
  <c r="H471" i="26"/>
  <c r="H471" i="25"/>
  <c r="H471" i="7"/>
  <c r="I488" i="4"/>
  <c r="H504" i="29"/>
  <c r="H504" i="28"/>
  <c r="H504" i="26"/>
  <c r="H504" i="27"/>
  <c r="H504" i="7"/>
  <c r="H504" i="25"/>
  <c r="I518" i="4"/>
  <c r="H535" i="29"/>
  <c r="H535" i="28"/>
  <c r="H535" i="27"/>
  <c r="H535" i="26"/>
  <c r="H535" i="7"/>
  <c r="H535" i="25"/>
  <c r="I602" i="4"/>
  <c r="H621" i="29"/>
  <c r="H621" i="28"/>
  <c r="H621" i="27"/>
  <c r="H621" i="25"/>
  <c r="H621" i="26"/>
  <c r="H621" i="7"/>
  <c r="I421" i="4"/>
  <c r="H435" i="29"/>
  <c r="H435" i="28"/>
  <c r="H435" i="27"/>
  <c r="H435" i="25"/>
  <c r="H435" i="26"/>
  <c r="H435" i="7"/>
  <c r="I453" i="4"/>
  <c r="H468" i="29"/>
  <c r="H468" i="28"/>
  <c r="H468" i="27"/>
  <c r="H468" i="26"/>
  <c r="H468" i="25"/>
  <c r="H468" i="7"/>
  <c r="I485" i="4"/>
  <c r="H501" i="29"/>
  <c r="H501" i="28"/>
  <c r="H501" i="26"/>
  <c r="H501" i="27"/>
  <c r="H501" i="25"/>
  <c r="H501" i="7"/>
  <c r="I513" i="4"/>
  <c r="H530" i="29"/>
  <c r="H530" i="28"/>
  <c r="H530" i="27"/>
  <c r="H530" i="26"/>
  <c r="H530" i="25"/>
  <c r="H530" i="7"/>
  <c r="I546" i="4"/>
  <c r="H564" i="29"/>
  <c r="H564" i="28"/>
  <c r="H564" i="27"/>
  <c r="H564" i="26"/>
  <c r="H564" i="25"/>
  <c r="H564" i="7"/>
  <c r="I548" i="4"/>
  <c r="H566" i="29"/>
  <c r="H566" i="28"/>
  <c r="H566" i="27"/>
  <c r="H566" i="26"/>
  <c r="H566" i="7"/>
  <c r="H566" i="25"/>
  <c r="I580" i="4"/>
  <c r="H599" i="29"/>
  <c r="H599" i="28"/>
  <c r="H599" i="27"/>
  <c r="H599" i="26"/>
  <c r="H599" i="25"/>
  <c r="H599" i="7"/>
  <c r="I620" i="4"/>
  <c r="H640" i="29"/>
  <c r="H640" i="28"/>
  <c r="H640" i="27"/>
  <c r="H640" i="25"/>
  <c r="H640" i="26"/>
  <c r="H640" i="7"/>
  <c r="I409" i="4"/>
  <c r="H422" i="29"/>
  <c r="H422" i="28"/>
  <c r="H422" i="27"/>
  <c r="H422" i="26"/>
  <c r="H422" i="25"/>
  <c r="H422" i="7"/>
  <c r="I425" i="4"/>
  <c r="H439" i="29"/>
  <c r="H439" i="28"/>
  <c r="H439" i="27"/>
  <c r="H439" i="26"/>
  <c r="H439" i="25"/>
  <c r="H439" i="7"/>
  <c r="I441" i="4"/>
  <c r="H455" i="29"/>
  <c r="H455" i="28"/>
  <c r="H455" i="27"/>
  <c r="H455" i="25"/>
  <c r="H455" i="26"/>
  <c r="H455" i="7"/>
  <c r="I462" i="4"/>
  <c r="H477" i="29"/>
  <c r="H477" i="28"/>
  <c r="H477" i="27"/>
  <c r="H477" i="26"/>
  <c r="H477" i="7"/>
  <c r="H477" i="25"/>
  <c r="I478" i="4"/>
  <c r="H493" i="29"/>
  <c r="H493" i="28"/>
  <c r="H493" i="27"/>
  <c r="H493" i="26"/>
  <c r="H493" i="7"/>
  <c r="H493" i="25"/>
  <c r="I494" i="4"/>
  <c r="H510" i="29"/>
  <c r="H510" i="28"/>
  <c r="H510" i="27"/>
  <c r="H510" i="25"/>
  <c r="H510" i="7"/>
  <c r="H510" i="26"/>
  <c r="I515" i="4"/>
  <c r="H532" i="29"/>
  <c r="H532" i="28"/>
  <c r="H532" i="27"/>
  <c r="H532" i="26"/>
  <c r="H532" i="7"/>
  <c r="H532" i="25"/>
  <c r="I531" i="4"/>
  <c r="H548" i="29"/>
  <c r="H548" i="28"/>
  <c r="H548" i="27"/>
  <c r="H548" i="26"/>
  <c r="H548" i="25"/>
  <c r="H548" i="7"/>
  <c r="I550" i="4"/>
  <c r="H568" i="29"/>
  <c r="H568" i="28"/>
  <c r="H568" i="27"/>
  <c r="H568" i="25"/>
  <c r="H568" i="7"/>
  <c r="H568" i="26"/>
  <c r="I582" i="4"/>
  <c r="H601" i="29"/>
  <c r="H601" i="28"/>
  <c r="H601" i="27"/>
  <c r="H601" i="25"/>
  <c r="H601" i="26"/>
  <c r="H601" i="7"/>
  <c r="I614" i="4"/>
  <c r="H634" i="29"/>
  <c r="H634" i="28"/>
  <c r="H634" i="27"/>
  <c r="H634" i="25"/>
  <c r="H634" i="26"/>
  <c r="H634" i="7"/>
  <c r="I646" i="4"/>
  <c r="H667" i="29"/>
  <c r="H667" i="28"/>
  <c r="H667" i="27"/>
  <c r="H667" i="25"/>
  <c r="H667" i="26"/>
  <c r="H667" i="7"/>
  <c r="I215" i="4"/>
  <c r="H222" i="29"/>
  <c r="H222" i="28"/>
  <c r="H222" i="27"/>
  <c r="H222" i="26"/>
  <c r="H222" i="7"/>
  <c r="H222" i="25"/>
  <c r="I223" i="4"/>
  <c r="H230" i="29"/>
  <c r="H230" i="28"/>
  <c r="H230" i="27"/>
  <c r="H230" i="26"/>
  <c r="H230" i="7"/>
  <c r="H230" i="25"/>
  <c r="I231" i="4"/>
  <c r="H238" i="29"/>
  <c r="H238" i="28"/>
  <c r="H238" i="27"/>
  <c r="H238" i="26"/>
  <c r="H238" i="7"/>
  <c r="H238" i="25"/>
  <c r="I239" i="4"/>
  <c r="H247" i="29"/>
  <c r="H247" i="28"/>
  <c r="H247" i="27"/>
  <c r="H247" i="7"/>
  <c r="H247" i="26"/>
  <c r="H247" i="25"/>
  <c r="I247" i="4"/>
  <c r="H255" i="29"/>
  <c r="H255" i="28"/>
  <c r="H255" i="27"/>
  <c r="H255" i="25"/>
  <c r="H255" i="7"/>
  <c r="H255" i="26"/>
  <c r="I255" i="4"/>
  <c r="H263" i="29"/>
  <c r="H263" i="28"/>
  <c r="H263" i="27"/>
  <c r="H263" i="7"/>
  <c r="H263" i="26"/>
  <c r="H263" i="25"/>
  <c r="I265" i="4"/>
  <c r="H274" i="29"/>
  <c r="H274" i="28"/>
  <c r="H274" i="27"/>
  <c r="H274" i="26"/>
  <c r="H274" i="25"/>
  <c r="H274" i="7"/>
  <c r="I273" i="4"/>
  <c r="H282" i="29"/>
  <c r="H282" i="28"/>
  <c r="H282" i="27"/>
  <c r="H282" i="26"/>
  <c r="H282" i="25"/>
  <c r="H282" i="7"/>
  <c r="I281" i="4"/>
  <c r="H290" i="29"/>
  <c r="H290" i="28"/>
  <c r="H290" i="27"/>
  <c r="H290" i="26"/>
  <c r="H290" i="7"/>
  <c r="H290" i="25"/>
  <c r="I289" i="4"/>
  <c r="H298" i="29"/>
  <c r="H298" i="28"/>
  <c r="H298" i="27"/>
  <c r="H298" i="26"/>
  <c r="H298" i="25"/>
  <c r="H298" i="7"/>
  <c r="I297" i="4"/>
  <c r="H307" i="29"/>
  <c r="H307" i="28"/>
  <c r="H307" i="27"/>
  <c r="H307" i="26"/>
  <c r="H307" i="25"/>
  <c r="H307" i="7"/>
  <c r="I305" i="4"/>
  <c r="H315" i="29"/>
  <c r="H315" i="28"/>
  <c r="H315" i="27"/>
  <c r="H315" i="26"/>
  <c r="H315" i="25"/>
  <c r="H315" i="7"/>
  <c r="I313" i="4"/>
  <c r="H323" i="29"/>
  <c r="H323" i="28"/>
  <c r="H323" i="27"/>
  <c r="H323" i="26"/>
  <c r="H323" i="25"/>
  <c r="H323" i="7"/>
  <c r="I321" i="4"/>
  <c r="H331" i="29"/>
  <c r="H331" i="28"/>
  <c r="H331" i="27"/>
  <c r="H331" i="26"/>
  <c r="H331" i="25"/>
  <c r="H331" i="7"/>
  <c r="I331" i="4"/>
  <c r="H342" i="29"/>
  <c r="H342" i="28"/>
  <c r="H342" i="26"/>
  <c r="H342" i="25"/>
  <c r="H342" i="7"/>
  <c r="H342" i="27"/>
  <c r="I339" i="4"/>
  <c r="H350" i="29"/>
  <c r="H350" i="28"/>
  <c r="H350" i="27"/>
  <c r="H350" i="26"/>
  <c r="H350" i="25"/>
  <c r="H350" i="7"/>
  <c r="I347" i="4"/>
  <c r="H358" i="29"/>
  <c r="H358" i="28"/>
  <c r="H358" i="27"/>
  <c r="H358" i="26"/>
  <c r="H358" i="25"/>
  <c r="H358" i="7"/>
  <c r="I355" i="4"/>
  <c r="H366" i="29"/>
  <c r="H366" i="28"/>
  <c r="H366" i="27"/>
  <c r="H366" i="26"/>
  <c r="H366" i="25"/>
  <c r="H366" i="7"/>
  <c r="I363" i="4"/>
  <c r="H375" i="29"/>
  <c r="H375" i="28"/>
  <c r="H375" i="27"/>
  <c r="H375" i="26"/>
  <c r="H375" i="25"/>
  <c r="H375" i="7"/>
  <c r="I371" i="4"/>
  <c r="H383" i="29"/>
  <c r="H383" i="28"/>
  <c r="H383" i="27"/>
  <c r="H383" i="26"/>
  <c r="H383" i="25"/>
  <c r="H383" i="7"/>
  <c r="I379" i="4"/>
  <c r="H391" i="29"/>
  <c r="H391" i="28"/>
  <c r="H391" i="26"/>
  <c r="H391" i="27"/>
  <c r="H391" i="25"/>
  <c r="H391" i="7"/>
  <c r="I389" i="4"/>
  <c r="H402" i="29"/>
  <c r="H402" i="28"/>
  <c r="H402" i="26"/>
  <c r="H402" i="27"/>
  <c r="H402" i="25"/>
  <c r="H402" i="7"/>
  <c r="I397" i="4"/>
  <c r="H410" i="29"/>
  <c r="H410" i="28"/>
  <c r="H410" i="27"/>
  <c r="H410" i="26"/>
  <c r="H410" i="25"/>
  <c r="H410" i="7"/>
  <c r="I405" i="4"/>
  <c r="H418" i="29"/>
  <c r="H418" i="28"/>
  <c r="H418" i="27"/>
  <c r="H418" i="7"/>
  <c r="H418" i="25"/>
  <c r="H418" i="26"/>
  <c r="I420" i="4"/>
  <c r="H434" i="29"/>
  <c r="H434" i="28"/>
  <c r="H434" i="27"/>
  <c r="H434" i="26"/>
  <c r="H434" i="7"/>
  <c r="H434" i="25"/>
  <c r="I436" i="4"/>
  <c r="H450" i="29"/>
  <c r="H450" i="28"/>
  <c r="H450" i="27"/>
  <c r="H450" i="26"/>
  <c r="H450" i="7"/>
  <c r="H450" i="25"/>
  <c r="I452" i="4"/>
  <c r="H467" i="29"/>
  <c r="H467" i="28"/>
  <c r="H467" i="27"/>
  <c r="H467" i="26"/>
  <c r="H467" i="25"/>
  <c r="H467" i="7"/>
  <c r="I468" i="4"/>
  <c r="H483" i="29"/>
  <c r="H483" i="28"/>
  <c r="H483" i="27"/>
  <c r="H483" i="26"/>
  <c r="H483" i="25"/>
  <c r="H483" i="7"/>
  <c r="I484" i="4"/>
  <c r="H500" i="29"/>
  <c r="H500" i="28"/>
  <c r="H500" i="27"/>
  <c r="H500" i="26"/>
  <c r="H500" i="7"/>
  <c r="H500" i="25"/>
  <c r="I500" i="4"/>
  <c r="H516" i="29"/>
  <c r="H516" i="28"/>
  <c r="H516" i="27"/>
  <c r="H516" i="7"/>
  <c r="H516" i="26"/>
  <c r="H516" i="25"/>
  <c r="I516" i="4"/>
  <c r="H533" i="29"/>
  <c r="H533" i="28"/>
  <c r="H533" i="26"/>
  <c r="H533" i="27"/>
  <c r="H533" i="25"/>
  <c r="H533" i="7"/>
  <c r="I532" i="4"/>
  <c r="H549" i="29"/>
  <c r="H549" i="28"/>
  <c r="H549" i="26"/>
  <c r="H549" i="27"/>
  <c r="H549" i="25"/>
  <c r="H549" i="7"/>
  <c r="I552" i="4"/>
  <c r="H570" i="29"/>
  <c r="H570" i="28"/>
  <c r="H570" i="27"/>
  <c r="H570" i="26"/>
  <c r="H570" i="7"/>
  <c r="H570" i="25"/>
  <c r="I584" i="4"/>
  <c r="H603" i="29"/>
  <c r="H603" i="28"/>
  <c r="H603" i="27"/>
  <c r="H603" i="25"/>
  <c r="H603" i="26"/>
  <c r="H603" i="7"/>
  <c r="I616" i="4"/>
  <c r="H636" i="29"/>
  <c r="H636" i="28"/>
  <c r="H636" i="27"/>
  <c r="H636" i="25"/>
  <c r="H636" i="7"/>
  <c r="H636" i="26"/>
  <c r="I648" i="4"/>
  <c r="H669" i="29"/>
  <c r="H669" i="28"/>
  <c r="H669" i="27"/>
  <c r="H669" i="26"/>
  <c r="H669" i="25"/>
  <c r="H669" i="7"/>
  <c r="I551" i="4"/>
  <c r="H569" i="29"/>
  <c r="H569" i="28"/>
  <c r="H569" i="26"/>
  <c r="H569" i="27"/>
  <c r="H569" i="25"/>
  <c r="H569" i="7"/>
  <c r="I559" i="4"/>
  <c r="H577" i="29"/>
  <c r="H577" i="28"/>
  <c r="H577" i="27"/>
  <c r="H577" i="26"/>
  <c r="H577" i="25"/>
  <c r="H577" i="7"/>
  <c r="I567" i="4"/>
  <c r="H585" i="29"/>
  <c r="H585" i="28"/>
  <c r="H585" i="26"/>
  <c r="H585" i="27"/>
  <c r="H585" i="25"/>
  <c r="H585" i="7"/>
  <c r="I577" i="4"/>
  <c r="H596" i="29"/>
  <c r="H596" i="28"/>
  <c r="H596" i="27"/>
  <c r="H596" i="25"/>
  <c r="H596" i="7"/>
  <c r="H596" i="26"/>
  <c r="I585" i="4"/>
  <c r="H604" i="29"/>
  <c r="H604" i="28"/>
  <c r="H604" i="27"/>
  <c r="H604" i="26"/>
  <c r="H604" i="25"/>
  <c r="H604" i="7"/>
  <c r="I593" i="4"/>
  <c r="H612" i="29"/>
  <c r="H612" i="28"/>
  <c r="H612" i="27"/>
  <c r="H612" i="26"/>
  <c r="H612" i="25"/>
  <c r="H612" i="7"/>
  <c r="I601" i="4"/>
  <c r="H620" i="29"/>
  <c r="H620" i="28"/>
  <c r="H620" i="27"/>
  <c r="H620" i="26"/>
  <c r="H620" i="25"/>
  <c r="H620" i="7"/>
  <c r="I609" i="4"/>
  <c r="H629" i="29"/>
  <c r="H629" i="28"/>
  <c r="H629" i="27"/>
  <c r="H629" i="25"/>
  <c r="H629" i="26"/>
  <c r="H629" i="7"/>
  <c r="I617" i="4"/>
  <c r="H637" i="29"/>
  <c r="H637" i="28"/>
  <c r="H637" i="27"/>
  <c r="H637" i="26"/>
  <c r="H637" i="25"/>
  <c r="H637" i="7"/>
  <c r="I625" i="4"/>
  <c r="H645" i="29"/>
  <c r="H645" i="28"/>
  <c r="H645" i="27"/>
  <c r="H645" i="25"/>
  <c r="H645" i="26"/>
  <c r="H645" i="7"/>
  <c r="I633" i="4"/>
  <c r="H653" i="29"/>
  <c r="H653" i="28"/>
  <c r="H653" i="27"/>
  <c r="H653" i="26"/>
  <c r="H653" i="25"/>
  <c r="H653" i="7"/>
  <c r="I643" i="4"/>
  <c r="H664" i="29"/>
  <c r="H664" i="28"/>
  <c r="H664" i="27"/>
  <c r="H664" i="25"/>
  <c r="H664" i="26"/>
  <c r="H664" i="7"/>
  <c r="I650" i="4"/>
  <c r="H671" i="29"/>
  <c r="H671" i="28"/>
  <c r="H671" i="27"/>
  <c r="H671" i="26"/>
  <c r="H671" i="25"/>
  <c r="H671" i="7"/>
  <c r="I653" i="4"/>
  <c r="H674" i="29"/>
  <c r="H674" i="28"/>
  <c r="H674" i="27"/>
  <c r="H674" i="25"/>
  <c r="H674" i="26"/>
  <c r="H674" i="7"/>
  <c r="I661" i="4"/>
  <c r="H682" i="29"/>
  <c r="H682" i="28"/>
  <c r="H682" i="27"/>
  <c r="H682" i="26"/>
  <c r="H682" i="25"/>
  <c r="H682" i="7"/>
  <c r="I669" i="4"/>
  <c r="H691" i="29"/>
  <c r="H691" i="28"/>
  <c r="H691" i="27"/>
  <c r="H691" i="26"/>
  <c r="H691" i="25"/>
  <c r="H691" i="7"/>
  <c r="I677" i="4"/>
  <c r="H699" i="29"/>
  <c r="H699" i="28"/>
  <c r="H699" i="27"/>
  <c r="H699" i="26"/>
  <c r="H699" i="25"/>
  <c r="H699" i="7"/>
  <c r="I685" i="4"/>
  <c r="H707" i="29"/>
  <c r="H707" i="28"/>
  <c r="H707" i="27"/>
  <c r="H707" i="26"/>
  <c r="H707" i="7"/>
  <c r="H707" i="25"/>
  <c r="I693" i="4"/>
  <c r="H715" i="29"/>
  <c r="H715" i="28"/>
  <c r="H715" i="27"/>
  <c r="H715" i="26"/>
  <c r="H715" i="7"/>
  <c r="H715" i="25"/>
  <c r="I703" i="4"/>
  <c r="H726" i="29"/>
  <c r="H726" i="28"/>
  <c r="H726" i="27"/>
  <c r="H726" i="26"/>
  <c r="H726" i="25"/>
  <c r="H726" i="7"/>
  <c r="I711" i="4"/>
  <c r="H734" i="29"/>
  <c r="H734" i="28"/>
  <c r="H734" i="27"/>
  <c r="H734" i="26"/>
  <c r="H734" i="25"/>
  <c r="H734" i="7"/>
  <c r="I719" i="4"/>
  <c r="H742" i="29"/>
  <c r="H742" i="28"/>
  <c r="H742" i="27"/>
  <c r="H742" i="26"/>
  <c r="H742" i="25"/>
  <c r="H742" i="7"/>
  <c r="I727" i="4"/>
  <c r="H750" i="29"/>
  <c r="H750" i="28"/>
  <c r="H750" i="27"/>
  <c r="H750" i="26"/>
  <c r="H750" i="25"/>
  <c r="H750" i="7"/>
  <c r="I735" i="4"/>
  <c r="H759" i="29"/>
  <c r="H759" i="28"/>
  <c r="H759" i="27"/>
  <c r="H759" i="26"/>
  <c r="H759" i="25"/>
  <c r="H759" i="7"/>
  <c r="I743" i="4"/>
  <c r="H767" i="29"/>
  <c r="H767" i="28"/>
  <c r="H767" i="26"/>
  <c r="H767" i="27"/>
  <c r="H767" i="25"/>
  <c r="H767" i="7"/>
  <c r="I751" i="4"/>
  <c r="H775" i="29"/>
  <c r="H775" i="28"/>
  <c r="H775" i="27"/>
  <c r="H775" i="26"/>
  <c r="H775" i="25"/>
  <c r="H775" i="7"/>
  <c r="I761" i="4"/>
  <c r="H786" i="29"/>
  <c r="H786" i="28"/>
  <c r="H786" i="26"/>
  <c r="H786" i="25"/>
  <c r="H786" i="27"/>
  <c r="H786" i="7"/>
  <c r="I769" i="4"/>
  <c r="H794" i="29"/>
  <c r="H794" i="28"/>
  <c r="H794" i="27"/>
  <c r="H794" i="25"/>
  <c r="H794" i="26"/>
  <c r="H794" i="7"/>
  <c r="I776" i="4"/>
  <c r="H801" i="29"/>
  <c r="H801" i="28"/>
  <c r="H801" i="27"/>
  <c r="H801" i="26"/>
  <c r="H801" i="25"/>
  <c r="H801" i="7"/>
  <c r="I654" i="4"/>
  <c r="H675" i="29"/>
  <c r="H675" i="28"/>
  <c r="H675" i="27"/>
  <c r="H675" i="25"/>
  <c r="H675" i="26"/>
  <c r="H675" i="7"/>
  <c r="I662" i="4"/>
  <c r="H683" i="29"/>
  <c r="H683" i="28"/>
  <c r="H683" i="27"/>
  <c r="H683" i="26"/>
  <c r="H683" i="25"/>
  <c r="H683" i="7"/>
  <c r="I672" i="4"/>
  <c r="H694" i="29"/>
  <c r="H694" i="28"/>
  <c r="H694" i="27"/>
  <c r="H694" i="26"/>
  <c r="H694" i="25"/>
  <c r="H694" i="7"/>
  <c r="I680" i="4"/>
  <c r="H702" i="29"/>
  <c r="H702" i="28"/>
  <c r="H702" i="27"/>
  <c r="H702" i="26"/>
  <c r="H702" i="25"/>
  <c r="H702" i="7"/>
  <c r="I688" i="4"/>
  <c r="H710" i="29"/>
  <c r="H710" i="28"/>
  <c r="H710" i="27"/>
  <c r="H710" i="25"/>
  <c r="H710" i="26"/>
  <c r="H710" i="7"/>
  <c r="I696" i="4"/>
  <c r="H718" i="29"/>
  <c r="H718" i="28"/>
  <c r="H718" i="27"/>
  <c r="H718" i="26"/>
  <c r="H718" i="25"/>
  <c r="H718" i="7"/>
  <c r="I704" i="4"/>
  <c r="H727" i="29"/>
  <c r="H727" i="28"/>
  <c r="H727" i="27"/>
  <c r="H727" i="25"/>
  <c r="H727" i="26"/>
  <c r="H727" i="7"/>
  <c r="I712" i="4"/>
  <c r="H735" i="29"/>
  <c r="H735" i="28"/>
  <c r="H735" i="27"/>
  <c r="H735" i="25"/>
  <c r="H735" i="26"/>
  <c r="H735" i="7"/>
  <c r="I720" i="4"/>
  <c r="H743" i="29"/>
  <c r="H743" i="28"/>
  <c r="H743" i="27"/>
  <c r="H743" i="26"/>
  <c r="H743" i="25"/>
  <c r="H743" i="7"/>
  <c r="I730" i="4"/>
  <c r="H754" i="29"/>
  <c r="H754" i="28"/>
  <c r="H754" i="27"/>
  <c r="H754" i="25"/>
  <c r="H754" i="26"/>
  <c r="H754" i="7"/>
  <c r="I738" i="4"/>
  <c r="H762" i="29"/>
  <c r="H762" i="28"/>
  <c r="H762" i="27"/>
  <c r="H762" i="26"/>
  <c r="H762" i="25"/>
  <c r="H762" i="7"/>
  <c r="I746" i="4"/>
  <c r="H770" i="29"/>
  <c r="H770" i="28"/>
  <c r="H770" i="27"/>
  <c r="H770" i="26"/>
  <c r="H770" i="25"/>
  <c r="H770" i="7"/>
  <c r="I754" i="4"/>
  <c r="H778" i="29"/>
  <c r="H778" i="28"/>
  <c r="H778" i="27"/>
  <c r="H778" i="26"/>
  <c r="H778" i="25"/>
  <c r="H778" i="7"/>
  <c r="I762" i="4"/>
  <c r="H787" i="29"/>
  <c r="H787" i="28"/>
  <c r="H787" i="25"/>
  <c r="H787" i="26"/>
  <c r="H787" i="7"/>
  <c r="H787" i="27"/>
  <c r="I770" i="4"/>
  <c r="H795" i="29"/>
  <c r="H795" i="28"/>
  <c r="H795" i="27"/>
  <c r="H795" i="25"/>
  <c r="H795" i="26"/>
  <c r="H795" i="7"/>
  <c r="I779" i="4"/>
  <c r="H804" i="29"/>
  <c r="H804" i="28"/>
  <c r="H804" i="27"/>
  <c r="H804" i="26"/>
  <c r="H804" i="25"/>
  <c r="H804" i="7"/>
  <c r="I787" i="4"/>
  <c r="H812" i="29"/>
  <c r="H812" i="28"/>
  <c r="H812" i="27"/>
  <c r="H812" i="25"/>
  <c r="H812" i="26"/>
  <c r="H812" i="7"/>
  <c r="I795" i="4"/>
  <c r="H821" i="29"/>
  <c r="H821" i="28"/>
  <c r="H821" i="27"/>
  <c r="H821" i="26"/>
  <c r="H821" i="25"/>
  <c r="H821" i="7"/>
  <c r="I803" i="4"/>
  <c r="H829" i="29"/>
  <c r="H829" i="28"/>
  <c r="H829" i="27"/>
  <c r="H829" i="25"/>
  <c r="H829" i="7"/>
  <c r="H829" i="26"/>
  <c r="I811" i="4"/>
  <c r="H837" i="29"/>
  <c r="H837" i="28"/>
  <c r="H837" i="27"/>
  <c r="H837" i="26"/>
  <c r="H837" i="25"/>
  <c r="H837" i="7"/>
  <c r="I819" i="4"/>
  <c r="H845" i="29"/>
  <c r="H845" i="28"/>
  <c r="H845" i="27"/>
  <c r="H845" i="26"/>
  <c r="H845" i="25"/>
  <c r="H845" i="7"/>
  <c r="I829" i="4"/>
  <c r="H856" i="29"/>
  <c r="H856" i="28"/>
  <c r="H856" i="27"/>
  <c r="H856" i="26"/>
  <c r="H856" i="7"/>
  <c r="H856" i="25"/>
  <c r="I837" i="4"/>
  <c r="H864" i="29"/>
  <c r="H864" i="28"/>
  <c r="H864" i="27"/>
  <c r="H864" i="26"/>
  <c r="H864" i="25"/>
  <c r="H864" i="7"/>
  <c r="I845" i="4"/>
  <c r="H872" i="29"/>
  <c r="H872" i="28"/>
  <c r="H872" i="27"/>
  <c r="H872" i="26"/>
  <c r="H872" i="25"/>
  <c r="H872" i="7"/>
  <c r="I853" i="4"/>
  <c r="H881" i="29"/>
  <c r="H881" i="28"/>
  <c r="H881" i="26"/>
  <c r="H881" i="27"/>
  <c r="H881" i="25"/>
  <c r="H881" i="7"/>
  <c r="I861" i="4"/>
  <c r="H889" i="29"/>
  <c r="H889" i="28"/>
  <c r="H889" i="27"/>
  <c r="H889" i="26"/>
  <c r="H889" i="25"/>
  <c r="H889" i="7"/>
  <c r="I869" i="4"/>
  <c r="H897" i="29"/>
  <c r="H897" i="28"/>
  <c r="H897" i="27"/>
  <c r="H897" i="26"/>
  <c r="H897" i="25"/>
  <c r="H897" i="7"/>
  <c r="I877" i="4"/>
  <c r="H905" i="29"/>
  <c r="H905" i="28"/>
  <c r="H905" i="27"/>
  <c r="H905" i="25"/>
  <c r="H905" i="7"/>
  <c r="H905" i="26"/>
  <c r="I887" i="4"/>
  <c r="H916" i="29"/>
  <c r="H916" i="28"/>
  <c r="H916" i="27"/>
  <c r="H916" i="26"/>
  <c r="H916" i="25"/>
  <c r="H916" i="7"/>
  <c r="I895" i="4"/>
  <c r="H924" i="29"/>
  <c r="H924" i="28"/>
  <c r="H924" i="27"/>
  <c r="H924" i="26"/>
  <c r="H924" i="7"/>
  <c r="H924" i="25"/>
  <c r="I903" i="4"/>
  <c r="H932" i="29"/>
  <c r="H932" i="28"/>
  <c r="H932" i="27"/>
  <c r="H932" i="26"/>
  <c r="H932" i="25"/>
  <c r="H932" i="7"/>
  <c r="I911" i="4"/>
  <c r="H940" i="29"/>
  <c r="H940" i="28"/>
  <c r="H940" i="27"/>
  <c r="H940" i="26"/>
  <c r="H940" i="25"/>
  <c r="H940" i="7"/>
  <c r="I919" i="4"/>
  <c r="H949" i="29"/>
  <c r="H949" i="28"/>
  <c r="H949" i="27"/>
  <c r="H949" i="26"/>
  <c r="H949" i="25"/>
  <c r="H949" i="7"/>
  <c r="I927" i="4"/>
  <c r="H957" i="29"/>
  <c r="H957" i="28"/>
  <c r="H957" i="26"/>
  <c r="H957" i="27"/>
  <c r="H957" i="25"/>
  <c r="H957" i="7"/>
  <c r="I935" i="4"/>
  <c r="H965" i="29"/>
  <c r="H965" i="28"/>
  <c r="H965" i="26"/>
  <c r="H965" i="27"/>
  <c r="H965" i="25"/>
  <c r="H965" i="7"/>
  <c r="I943" i="4"/>
  <c r="H973" i="29"/>
  <c r="H973" i="28"/>
  <c r="H973" i="27"/>
  <c r="H973" i="26"/>
  <c r="H973" i="25"/>
  <c r="H973" i="7"/>
  <c r="I794" i="4"/>
  <c r="H820" i="29"/>
  <c r="H820" i="28"/>
  <c r="H820" i="27"/>
  <c r="H820" i="26"/>
  <c r="H820" i="25"/>
  <c r="H820" i="7"/>
  <c r="I802" i="4"/>
  <c r="H828" i="29"/>
  <c r="H828" i="28"/>
  <c r="H828" i="27"/>
  <c r="H828" i="25"/>
  <c r="H828" i="26"/>
  <c r="H828" i="7"/>
  <c r="I810" i="4"/>
  <c r="H836" i="29"/>
  <c r="H836" i="28"/>
  <c r="H836" i="27"/>
  <c r="H836" i="25"/>
  <c r="H836" i="26"/>
  <c r="H836" i="7"/>
  <c r="I818" i="4"/>
  <c r="H844" i="29"/>
  <c r="H844" i="28"/>
  <c r="H844" i="26"/>
  <c r="H844" i="27"/>
  <c r="H844" i="25"/>
  <c r="H844" i="7"/>
  <c r="I826" i="4"/>
  <c r="H853" i="29"/>
  <c r="H853" i="28"/>
  <c r="H853" i="27"/>
  <c r="H853" i="26"/>
  <c r="H853" i="7"/>
  <c r="H853" i="25"/>
  <c r="I834" i="4"/>
  <c r="H861" i="29"/>
  <c r="H861" i="28"/>
  <c r="H861" i="27"/>
  <c r="H861" i="26"/>
  <c r="H861" i="25"/>
  <c r="H861" i="7"/>
  <c r="I842" i="4"/>
  <c r="H869" i="29"/>
  <c r="H869" i="28"/>
  <c r="H869" i="27"/>
  <c r="H869" i="26"/>
  <c r="H869" i="25"/>
  <c r="H869" i="7"/>
  <c r="I850" i="4"/>
  <c r="H877" i="29"/>
  <c r="H877" i="28"/>
  <c r="H877" i="27"/>
  <c r="H877" i="26"/>
  <c r="H877" i="7"/>
  <c r="H877" i="25"/>
  <c r="I860" i="4"/>
  <c r="H888" i="29"/>
  <c r="H888" i="28"/>
  <c r="H888" i="27"/>
  <c r="H888" i="26"/>
  <c r="H888" i="7"/>
  <c r="H888" i="25"/>
  <c r="I868" i="4"/>
  <c r="H896" i="29"/>
  <c r="H896" i="28"/>
  <c r="H896" i="27"/>
  <c r="H896" i="26"/>
  <c r="H896" i="25"/>
  <c r="H896" i="7"/>
  <c r="I876" i="4"/>
  <c r="H904" i="29"/>
  <c r="H904" i="28"/>
  <c r="H904" i="27"/>
  <c r="H904" i="25"/>
  <c r="H904" i="26"/>
  <c r="H904" i="7"/>
  <c r="I884" i="4"/>
  <c r="H913" i="29"/>
  <c r="H913" i="28"/>
  <c r="H913" i="27"/>
  <c r="H913" i="26"/>
  <c r="H913" i="25"/>
  <c r="H913" i="7"/>
  <c r="I892" i="4"/>
  <c r="H921" i="29"/>
  <c r="H921" i="28"/>
  <c r="H921" i="26"/>
  <c r="H921" i="27"/>
  <c r="H921" i="25"/>
  <c r="H921" i="7"/>
  <c r="I900" i="4"/>
  <c r="H929" i="29"/>
  <c r="H929" i="28"/>
  <c r="H929" i="27"/>
  <c r="H929" i="26"/>
  <c r="H929" i="25"/>
  <c r="H929" i="7"/>
  <c r="I908" i="4"/>
  <c r="H937" i="29"/>
  <c r="H937" i="28"/>
  <c r="H937" i="27"/>
  <c r="H937" i="26"/>
  <c r="H937" i="25"/>
  <c r="H937" i="7"/>
  <c r="I918" i="4"/>
  <c r="H948" i="29"/>
  <c r="H948" i="28"/>
  <c r="H948" i="27"/>
  <c r="H948" i="25"/>
  <c r="H948" i="26"/>
  <c r="H948" i="7"/>
  <c r="I926" i="4"/>
  <c r="H956" i="29"/>
  <c r="H956" i="28"/>
  <c r="H956" i="27"/>
  <c r="H956" i="26"/>
  <c r="H956" i="25"/>
  <c r="H956" i="7"/>
  <c r="I934" i="4"/>
  <c r="H964" i="29"/>
  <c r="H964" i="28"/>
  <c r="H964" i="27"/>
  <c r="H964" i="26"/>
  <c r="H964" i="25"/>
  <c r="H964" i="7"/>
  <c r="I942" i="4"/>
  <c r="H972" i="29"/>
  <c r="H972" i="28"/>
  <c r="H972" i="27"/>
  <c r="H972" i="26"/>
  <c r="H972" i="25"/>
  <c r="H972" i="7"/>
  <c r="I362" i="4"/>
  <c r="H374" i="29"/>
  <c r="H374" i="28"/>
  <c r="H374" i="27"/>
  <c r="H374" i="26"/>
  <c r="H374" i="25"/>
  <c r="H374" i="7"/>
  <c r="I156" i="4"/>
  <c r="H161" i="29"/>
  <c r="H161" i="28"/>
  <c r="H161" i="27"/>
  <c r="H161" i="26"/>
  <c r="H161" i="7"/>
  <c r="H161" i="25"/>
  <c r="I63" i="4"/>
  <c r="I65" i="30" s="1"/>
  <c r="H65" i="29"/>
  <c r="H65" i="28"/>
  <c r="H65" i="27"/>
  <c r="H65" i="26"/>
  <c r="H65" i="7"/>
  <c r="H65" i="25"/>
  <c r="I411" i="4"/>
  <c r="H424" i="29"/>
  <c r="H424" i="28"/>
  <c r="H424" i="26"/>
  <c r="H424" i="27"/>
  <c r="H424" i="25"/>
  <c r="H424" i="7"/>
  <c r="I180" i="4"/>
  <c r="H186" i="29"/>
  <c r="H186" i="28"/>
  <c r="H186" i="27"/>
  <c r="H186" i="26"/>
  <c r="H186" i="25"/>
  <c r="H186" i="7"/>
  <c r="I74" i="4"/>
  <c r="I76" i="30" s="1"/>
  <c r="H76" i="29"/>
  <c r="H76" i="28"/>
  <c r="H76" i="27"/>
  <c r="H76" i="26"/>
  <c r="H76" i="25"/>
  <c r="H76" i="7"/>
  <c r="I496" i="4"/>
  <c r="H512" i="29"/>
  <c r="H512" i="28"/>
  <c r="H512" i="27"/>
  <c r="H512" i="26"/>
  <c r="H512" i="7"/>
  <c r="H512" i="25"/>
  <c r="I204" i="4"/>
  <c r="H211" i="29"/>
  <c r="H211" i="28"/>
  <c r="H211" i="27"/>
  <c r="H211" i="26"/>
  <c r="H211" i="7"/>
  <c r="H211" i="25"/>
  <c r="I86" i="4"/>
  <c r="I89" i="30" s="1"/>
  <c r="H89" i="29"/>
  <c r="H89" i="28"/>
  <c r="H89" i="27"/>
  <c r="H89" i="26"/>
  <c r="H89" i="25"/>
  <c r="H89" i="7"/>
  <c r="I314" i="4"/>
  <c r="H324" i="29"/>
  <c r="H324" i="28"/>
  <c r="H324" i="27"/>
  <c r="H324" i="26"/>
  <c r="H324" i="25"/>
  <c r="H324" i="7"/>
  <c r="I98" i="4"/>
  <c r="I101" i="30" s="1"/>
  <c r="H101" i="29"/>
  <c r="H101" i="28"/>
  <c r="H101" i="27"/>
  <c r="H101" i="25"/>
  <c r="H101" i="7"/>
  <c r="H101" i="26"/>
  <c r="I82" i="4"/>
  <c r="I85" i="30" s="1"/>
  <c r="H85" i="29"/>
  <c r="H85" i="28"/>
  <c r="H85" i="27"/>
  <c r="H85" i="25"/>
  <c r="H85" i="7"/>
  <c r="H85" i="26"/>
  <c r="O605" i="25"/>
  <c r="M605" i="25"/>
  <c r="N605" i="25"/>
  <c r="M605" i="28"/>
  <c r="N605" i="28"/>
  <c r="O605" i="28"/>
  <c r="I278" i="4"/>
  <c r="H287" i="29"/>
  <c r="H287" i="28"/>
  <c r="H287" i="27"/>
  <c r="H287" i="26"/>
  <c r="H287" i="7"/>
  <c r="H287" i="25"/>
  <c r="I106" i="4"/>
  <c r="I109" i="30" s="1"/>
  <c r="H109" i="29"/>
  <c r="H109" i="28"/>
  <c r="H109" i="26"/>
  <c r="H109" i="27"/>
  <c r="H109" i="25"/>
  <c r="H109" i="7"/>
  <c r="I19" i="4"/>
  <c r="I20" i="30" s="1"/>
  <c r="H20" i="29"/>
  <c r="H20" i="28"/>
  <c r="H20" i="27"/>
  <c r="H20" i="25"/>
  <c r="H20" i="7"/>
  <c r="H20" i="26"/>
  <c r="I242" i="4"/>
  <c r="H250" i="29"/>
  <c r="H250" i="28"/>
  <c r="H250" i="27"/>
  <c r="H250" i="26"/>
  <c r="H250" i="25"/>
  <c r="H250" i="7"/>
  <c r="I100" i="4"/>
  <c r="I103" i="30" s="1"/>
  <c r="H103" i="29"/>
  <c r="H103" i="28"/>
  <c r="H103" i="27"/>
  <c r="H103" i="25"/>
  <c r="H103" i="26"/>
  <c r="H103" i="7"/>
  <c r="I30" i="4"/>
  <c r="I31" i="30" s="1"/>
  <c r="H31" i="29"/>
  <c r="H31" i="28"/>
  <c r="H31" i="27"/>
  <c r="H31" i="26"/>
  <c r="H31" i="7"/>
  <c r="H31" i="25"/>
  <c r="I158" i="4"/>
  <c r="H163" i="29"/>
  <c r="H163" i="28"/>
  <c r="H163" i="27"/>
  <c r="H163" i="25"/>
  <c r="H163" i="26"/>
  <c r="H163" i="7"/>
  <c r="I262" i="4"/>
  <c r="H270" i="29"/>
  <c r="H270" i="28"/>
  <c r="H270" i="27"/>
  <c r="H270" i="26"/>
  <c r="H270" i="25"/>
  <c r="H270" i="7"/>
  <c r="I73" i="4"/>
  <c r="I75" i="30" s="1"/>
  <c r="H75" i="29"/>
  <c r="H75" i="28"/>
  <c r="H75" i="27"/>
  <c r="H75" i="26"/>
  <c r="H75" i="7"/>
  <c r="H75" i="25"/>
  <c r="I443" i="4"/>
  <c r="H457" i="29"/>
  <c r="H457" i="28"/>
  <c r="H457" i="27"/>
  <c r="H457" i="26"/>
  <c r="H457" i="25"/>
  <c r="H457" i="7"/>
  <c r="I226" i="4"/>
  <c r="H233" i="29"/>
  <c r="H233" i="28"/>
  <c r="H233" i="27"/>
  <c r="H233" i="26"/>
  <c r="H233" i="25"/>
  <c r="H233" i="7"/>
  <c r="I80" i="4"/>
  <c r="I83" i="30" s="1"/>
  <c r="H83" i="29"/>
  <c r="H83" i="28"/>
  <c r="H83" i="27"/>
  <c r="H83" i="26"/>
  <c r="H83" i="25"/>
  <c r="H83" i="7"/>
  <c r="I27" i="4"/>
  <c r="I28" i="30" s="1"/>
  <c r="H28" i="29"/>
  <c r="H28" i="28"/>
  <c r="H28" i="27"/>
  <c r="H28" i="26"/>
  <c r="H28" i="7"/>
  <c r="H28" i="25"/>
  <c r="I182" i="4"/>
  <c r="H188" i="29"/>
  <c r="H188" i="28"/>
  <c r="H188" i="27"/>
  <c r="H188" i="26"/>
  <c r="H188" i="7"/>
  <c r="H188" i="25"/>
  <c r="I32" i="4"/>
  <c r="I33" i="30" s="1"/>
  <c r="H33" i="29"/>
  <c r="H33" i="28"/>
  <c r="H33" i="27"/>
  <c r="H33" i="26"/>
  <c r="H33" i="7"/>
  <c r="H33" i="25"/>
  <c r="I450" i="4"/>
  <c r="H465" i="29"/>
  <c r="H465" i="28"/>
  <c r="H465" i="27"/>
  <c r="H465" i="26"/>
  <c r="H465" i="7"/>
  <c r="H465" i="25"/>
  <c r="I562" i="4"/>
  <c r="H580" i="29"/>
  <c r="H580" i="28"/>
  <c r="H580" i="27"/>
  <c r="H580" i="26"/>
  <c r="H580" i="25"/>
  <c r="H580" i="7"/>
  <c r="I87" i="4"/>
  <c r="I90" i="30" s="1"/>
  <c r="H90" i="29"/>
  <c r="H90" i="28"/>
  <c r="H90" i="27"/>
  <c r="H90" i="26"/>
  <c r="H90" i="7"/>
  <c r="H90" i="25"/>
  <c r="I111" i="4"/>
  <c r="H115" i="29"/>
  <c r="H115" i="28"/>
  <c r="H115" i="27"/>
  <c r="H115" i="26"/>
  <c r="H115" i="25"/>
  <c r="H115" i="7"/>
  <c r="I127" i="4"/>
  <c r="H131" i="29"/>
  <c r="H131" i="28"/>
  <c r="H131" i="27"/>
  <c r="H131" i="26"/>
  <c r="H131" i="25"/>
  <c r="H131" i="7"/>
  <c r="I145" i="4"/>
  <c r="H150" i="29"/>
  <c r="H150" i="28"/>
  <c r="H150" i="27"/>
  <c r="H150" i="26"/>
  <c r="H150" i="7"/>
  <c r="H150" i="25"/>
  <c r="I153" i="4"/>
  <c r="H158" i="29"/>
  <c r="H158" i="28"/>
  <c r="H158" i="27"/>
  <c r="H158" i="26"/>
  <c r="H158" i="7"/>
  <c r="H158" i="25"/>
  <c r="I169" i="4"/>
  <c r="H174" i="29"/>
  <c r="H174" i="28"/>
  <c r="H174" i="27"/>
  <c r="H174" i="26"/>
  <c r="H174" i="7"/>
  <c r="H174" i="25"/>
  <c r="I177" i="4"/>
  <c r="H183" i="29"/>
  <c r="H183" i="28"/>
  <c r="H183" i="27"/>
  <c r="H183" i="26"/>
  <c r="H183" i="25"/>
  <c r="H183" i="7"/>
  <c r="I185" i="4"/>
  <c r="H191" i="29"/>
  <c r="H191" i="28"/>
  <c r="H191" i="27"/>
  <c r="H191" i="26"/>
  <c r="H191" i="7"/>
  <c r="H191" i="25"/>
  <c r="I193" i="4"/>
  <c r="H199" i="29"/>
  <c r="H199" i="28"/>
  <c r="H199" i="27"/>
  <c r="H199" i="26"/>
  <c r="H199" i="7"/>
  <c r="H199" i="25"/>
  <c r="I203" i="4"/>
  <c r="H210" i="29"/>
  <c r="H210" i="28"/>
  <c r="H210" i="27"/>
  <c r="H210" i="26"/>
  <c r="H210" i="7"/>
  <c r="H210" i="25"/>
  <c r="I220" i="4"/>
  <c r="H227" i="29"/>
  <c r="H227" i="28"/>
  <c r="H227" i="27"/>
  <c r="H227" i="26"/>
  <c r="H227" i="25"/>
  <c r="H227" i="7"/>
  <c r="I240" i="4"/>
  <c r="H248" i="29"/>
  <c r="H248" i="28"/>
  <c r="H248" i="27"/>
  <c r="H248" i="26"/>
  <c r="H248" i="7"/>
  <c r="H248" i="25"/>
  <c r="I256" i="4"/>
  <c r="H264" i="29"/>
  <c r="H264" i="28"/>
  <c r="H264" i="27"/>
  <c r="H264" i="26"/>
  <c r="H264" i="7"/>
  <c r="H264" i="25"/>
  <c r="I272" i="4"/>
  <c r="H281" i="29"/>
  <c r="H281" i="28"/>
  <c r="H281" i="27"/>
  <c r="H281" i="25"/>
  <c r="H281" i="7"/>
  <c r="H281" i="26"/>
  <c r="I288" i="4"/>
  <c r="H297" i="29"/>
  <c r="H297" i="28"/>
  <c r="H297" i="27"/>
  <c r="H297" i="26"/>
  <c r="H297" i="25"/>
  <c r="H297" i="7"/>
  <c r="I304" i="4"/>
  <c r="H314" i="29"/>
  <c r="H314" i="28"/>
  <c r="H314" i="27"/>
  <c r="H314" i="26"/>
  <c r="H314" i="7"/>
  <c r="H314" i="25"/>
  <c r="I320" i="4"/>
  <c r="H330" i="29"/>
  <c r="H330" i="28"/>
  <c r="H330" i="27"/>
  <c r="H330" i="26"/>
  <c r="H330" i="7"/>
  <c r="H330" i="25"/>
  <c r="I336" i="4"/>
  <c r="H347" i="29"/>
  <c r="H347" i="28"/>
  <c r="H347" i="26"/>
  <c r="H347" i="27"/>
  <c r="H347" i="25"/>
  <c r="H347" i="7"/>
  <c r="I352" i="4"/>
  <c r="H363" i="29"/>
  <c r="H363" i="28"/>
  <c r="H363" i="27"/>
  <c r="H363" i="26"/>
  <c r="H363" i="25"/>
  <c r="H363" i="7"/>
  <c r="I372" i="4"/>
  <c r="H384" i="29"/>
  <c r="H384" i="28"/>
  <c r="H384" i="27"/>
  <c r="H384" i="26"/>
  <c r="H384" i="7"/>
  <c r="H384" i="25"/>
  <c r="I388" i="4"/>
  <c r="H401" i="29"/>
  <c r="H401" i="28"/>
  <c r="H401" i="27"/>
  <c r="H401" i="25"/>
  <c r="H401" i="26"/>
  <c r="H401" i="7"/>
  <c r="I404" i="4"/>
  <c r="H417" i="29"/>
  <c r="H417" i="28"/>
  <c r="H417" i="26"/>
  <c r="H417" i="27"/>
  <c r="H417" i="25"/>
  <c r="H417" i="7"/>
  <c r="I435" i="4"/>
  <c r="H449" i="29"/>
  <c r="H449" i="28"/>
  <c r="H449" i="27"/>
  <c r="H449" i="26"/>
  <c r="H449" i="25"/>
  <c r="H449" i="7"/>
  <c r="I467" i="4"/>
  <c r="H482" i="29"/>
  <c r="H482" i="28"/>
  <c r="H482" i="27"/>
  <c r="H482" i="26"/>
  <c r="H482" i="7"/>
  <c r="H482" i="25"/>
  <c r="I499" i="4"/>
  <c r="H515" i="29"/>
  <c r="H515" i="28"/>
  <c r="H515" i="27"/>
  <c r="H515" i="26"/>
  <c r="H515" i="7"/>
  <c r="H515" i="25"/>
  <c r="I526" i="4"/>
  <c r="H543" i="29"/>
  <c r="H543" i="28"/>
  <c r="H543" i="27"/>
  <c r="H543" i="26"/>
  <c r="H543" i="7"/>
  <c r="H543" i="25"/>
  <c r="I634" i="4"/>
  <c r="H654" i="29"/>
  <c r="H654" i="28"/>
  <c r="H654" i="27"/>
  <c r="H654" i="26"/>
  <c r="H654" i="25"/>
  <c r="H654" i="7"/>
  <c r="I426" i="4"/>
  <c r="H440" i="29"/>
  <c r="H440" i="28"/>
  <c r="H440" i="27"/>
  <c r="H440" i="26"/>
  <c r="H440" i="7"/>
  <c r="H440" i="25"/>
  <c r="I458" i="4"/>
  <c r="H473" i="29"/>
  <c r="H473" i="28"/>
  <c r="H473" i="27"/>
  <c r="H473" i="26"/>
  <c r="H473" i="7"/>
  <c r="H473" i="25"/>
  <c r="I490" i="4"/>
  <c r="H506" i="29"/>
  <c r="H506" i="28"/>
  <c r="H506" i="27"/>
  <c r="H506" i="26"/>
  <c r="H506" i="7"/>
  <c r="H506" i="25"/>
  <c r="I521" i="4"/>
  <c r="H538" i="29"/>
  <c r="H538" i="28"/>
  <c r="H538" i="27"/>
  <c r="H538" i="26"/>
  <c r="H538" i="25"/>
  <c r="H538" i="7"/>
  <c r="I578" i="4"/>
  <c r="H597" i="29"/>
  <c r="H597" i="28"/>
  <c r="H597" i="27"/>
  <c r="H597" i="26"/>
  <c r="H597" i="7"/>
  <c r="H597" i="25"/>
  <c r="I556" i="4"/>
  <c r="H574" i="29"/>
  <c r="H574" i="28"/>
  <c r="H574" i="27"/>
  <c r="H574" i="7"/>
  <c r="H574" i="25"/>
  <c r="H574" i="26"/>
  <c r="I588" i="4"/>
  <c r="H607" i="29"/>
  <c r="H607" i="28"/>
  <c r="H607" i="27"/>
  <c r="H607" i="26"/>
  <c r="H607" i="25"/>
  <c r="H607" i="7"/>
  <c r="I628" i="4"/>
  <c r="H648" i="29"/>
  <c r="H648" i="28"/>
  <c r="H648" i="26"/>
  <c r="H648" i="27"/>
  <c r="H648" i="25"/>
  <c r="H648" i="7"/>
  <c r="I414" i="4"/>
  <c r="H427" i="29"/>
  <c r="H427" i="28"/>
  <c r="H427" i="27"/>
  <c r="H427" i="26"/>
  <c r="H427" i="25"/>
  <c r="H427" i="7"/>
  <c r="I430" i="4"/>
  <c r="H444" i="29"/>
  <c r="H444" i="28"/>
  <c r="H444" i="27"/>
  <c r="H444" i="26"/>
  <c r="H444" i="7"/>
  <c r="H444" i="25"/>
  <c r="I446" i="4"/>
  <c r="H460" i="29"/>
  <c r="H460" i="28"/>
  <c r="H460" i="27"/>
  <c r="H460" i="26"/>
  <c r="H460" i="7"/>
  <c r="H460" i="25"/>
  <c r="I465" i="4"/>
  <c r="H480" i="29"/>
  <c r="H480" i="28"/>
  <c r="H480" i="27"/>
  <c r="H480" i="26"/>
  <c r="H480" i="7"/>
  <c r="H480" i="25"/>
  <c r="I481" i="4"/>
  <c r="H497" i="29"/>
  <c r="H497" i="28"/>
  <c r="H497" i="26"/>
  <c r="H497" i="27"/>
  <c r="H497" i="7"/>
  <c r="H497" i="25"/>
  <c r="I497" i="4"/>
  <c r="H513" i="29"/>
  <c r="H513" i="28"/>
  <c r="H513" i="27"/>
  <c r="H513" i="7"/>
  <c r="H513" i="26"/>
  <c r="H513" i="25"/>
  <c r="I519" i="4"/>
  <c r="H536" i="29"/>
  <c r="H536" i="28"/>
  <c r="H536" i="27"/>
  <c r="H536" i="26"/>
  <c r="H536" i="25"/>
  <c r="H536" i="7"/>
  <c r="I535" i="4"/>
  <c r="H552" i="29"/>
  <c r="H552" i="28"/>
  <c r="H552" i="27"/>
  <c r="H552" i="26"/>
  <c r="H552" i="25"/>
  <c r="H552" i="7"/>
  <c r="I558" i="4"/>
  <c r="H576" i="29"/>
  <c r="H576" i="28"/>
  <c r="H576" i="27"/>
  <c r="H576" i="26"/>
  <c r="H576" i="25"/>
  <c r="H576" i="7"/>
  <c r="I590" i="4"/>
  <c r="H609" i="29"/>
  <c r="H609" i="28"/>
  <c r="H609" i="27"/>
  <c r="H609" i="25"/>
  <c r="H609" i="26"/>
  <c r="H609" i="7"/>
  <c r="I622" i="4"/>
  <c r="H642" i="29"/>
  <c r="H642" i="28"/>
  <c r="H642" i="27"/>
  <c r="H642" i="26"/>
  <c r="H642" i="25"/>
  <c r="H642" i="7"/>
  <c r="I209" i="4"/>
  <c r="H216" i="29"/>
  <c r="H216" i="28"/>
  <c r="H216" i="27"/>
  <c r="H216" i="26"/>
  <c r="H216" i="25"/>
  <c r="H216" i="7"/>
  <c r="I217" i="4"/>
  <c r="H224" i="29"/>
  <c r="H224" i="28"/>
  <c r="H224" i="27"/>
  <c r="H224" i="25"/>
  <c r="H224" i="7"/>
  <c r="H224" i="26"/>
  <c r="I225" i="4"/>
  <c r="H232" i="29"/>
  <c r="H232" i="28"/>
  <c r="H232" i="27"/>
  <c r="H232" i="26"/>
  <c r="H232" i="25"/>
  <c r="H232" i="7"/>
  <c r="I233" i="4"/>
  <c r="H241" i="29"/>
  <c r="H241" i="28"/>
  <c r="H241" i="27"/>
  <c r="H241" i="7"/>
  <c r="H241" i="26"/>
  <c r="H241" i="25"/>
  <c r="I241" i="4"/>
  <c r="H249" i="29"/>
  <c r="H249" i="28"/>
  <c r="H249" i="27"/>
  <c r="H249" i="26"/>
  <c r="H249" i="25"/>
  <c r="H249" i="7"/>
  <c r="I249" i="4"/>
  <c r="H257" i="29"/>
  <c r="H257" i="28"/>
  <c r="H257" i="27"/>
  <c r="H257" i="25"/>
  <c r="H257" i="26"/>
  <c r="H257" i="7"/>
  <c r="I257" i="4"/>
  <c r="H265" i="29"/>
  <c r="H265" i="28"/>
  <c r="H265" i="27"/>
  <c r="H265" i="25"/>
  <c r="H265" i="26"/>
  <c r="H265" i="7"/>
  <c r="I267" i="4"/>
  <c r="H276" i="29"/>
  <c r="H276" i="28"/>
  <c r="H276" i="27"/>
  <c r="H276" i="26"/>
  <c r="H276" i="25"/>
  <c r="H276" i="7"/>
  <c r="I275" i="4"/>
  <c r="H284" i="29"/>
  <c r="H284" i="28"/>
  <c r="H284" i="27"/>
  <c r="H284" i="7"/>
  <c r="H284" i="26"/>
  <c r="H284" i="25"/>
  <c r="I283" i="4"/>
  <c r="H292" i="29"/>
  <c r="H292" i="28"/>
  <c r="H292" i="27"/>
  <c r="H292" i="26"/>
  <c r="H292" i="7"/>
  <c r="H292" i="25"/>
  <c r="I291" i="4"/>
  <c r="H300" i="29"/>
  <c r="H300" i="28"/>
  <c r="H300" i="27"/>
  <c r="H300" i="25"/>
  <c r="H300" i="26"/>
  <c r="H300" i="7"/>
  <c r="I299" i="4"/>
  <c r="H309" i="29"/>
  <c r="H309" i="28"/>
  <c r="H309" i="27"/>
  <c r="H309" i="26"/>
  <c r="H309" i="7"/>
  <c r="H309" i="25"/>
  <c r="I307" i="4"/>
  <c r="H317" i="29"/>
  <c r="H317" i="28"/>
  <c r="H317" i="27"/>
  <c r="H317" i="26"/>
  <c r="H317" i="7"/>
  <c r="H317" i="25"/>
  <c r="I315" i="4"/>
  <c r="H325" i="29"/>
  <c r="H325" i="28"/>
  <c r="H325" i="27"/>
  <c r="H325" i="26"/>
  <c r="H325" i="25"/>
  <c r="H325" i="7"/>
  <c r="I323" i="4"/>
  <c r="H333" i="29"/>
  <c r="H333" i="28"/>
  <c r="H333" i="27"/>
  <c r="H333" i="26"/>
  <c r="H333" i="7"/>
  <c r="H333" i="25"/>
  <c r="I333" i="4"/>
  <c r="H344" i="29"/>
  <c r="H344" i="28"/>
  <c r="H344" i="27"/>
  <c r="H344" i="26"/>
  <c r="H344" i="7"/>
  <c r="H344" i="25"/>
  <c r="I341" i="4"/>
  <c r="H352" i="29"/>
  <c r="H352" i="28"/>
  <c r="H352" i="26"/>
  <c r="H352" i="27"/>
  <c r="H352" i="25"/>
  <c r="H352" i="7"/>
  <c r="I349" i="4"/>
  <c r="H360" i="29"/>
  <c r="H360" i="28"/>
  <c r="H360" i="27"/>
  <c r="H360" i="26"/>
  <c r="H360" i="25"/>
  <c r="H360" i="7"/>
  <c r="I357" i="4"/>
  <c r="H369" i="29"/>
  <c r="H369" i="28"/>
  <c r="H369" i="27"/>
  <c r="H369" i="26"/>
  <c r="H369" i="7"/>
  <c r="H369" i="25"/>
  <c r="I365" i="4"/>
  <c r="H377" i="29"/>
  <c r="H377" i="28"/>
  <c r="H377" i="27"/>
  <c r="H377" i="26"/>
  <c r="H377" i="25"/>
  <c r="H377" i="7"/>
  <c r="I373" i="4"/>
  <c r="H385" i="29"/>
  <c r="H385" i="28"/>
  <c r="H385" i="27"/>
  <c r="H385" i="26"/>
  <c r="H385" i="25"/>
  <c r="H385" i="7"/>
  <c r="I381" i="4"/>
  <c r="H393" i="29"/>
  <c r="H393" i="28"/>
  <c r="H393" i="27"/>
  <c r="H393" i="26"/>
  <c r="H393" i="7"/>
  <c r="H393" i="25"/>
  <c r="I391" i="4"/>
  <c r="H404" i="29"/>
  <c r="H404" i="28"/>
  <c r="H404" i="27"/>
  <c r="H404" i="26"/>
  <c r="H404" i="25"/>
  <c r="H404" i="7"/>
  <c r="I399" i="4"/>
  <c r="H412" i="29"/>
  <c r="H412" i="28"/>
  <c r="H412" i="27"/>
  <c r="H412" i="26"/>
  <c r="H412" i="25"/>
  <c r="H412" i="7"/>
  <c r="I407" i="4"/>
  <c r="H420" i="29"/>
  <c r="H420" i="28"/>
  <c r="H420" i="27"/>
  <c r="H420" i="26"/>
  <c r="H420" i="25"/>
  <c r="H420" i="7"/>
  <c r="I423" i="4"/>
  <c r="H437" i="29"/>
  <c r="H437" i="28"/>
  <c r="H437" i="27"/>
  <c r="H437" i="26"/>
  <c r="H437" i="25"/>
  <c r="H437" i="7"/>
  <c r="I439" i="4"/>
  <c r="H453" i="29"/>
  <c r="H453" i="28"/>
  <c r="H453" i="27"/>
  <c r="H453" i="26"/>
  <c r="H453" i="25"/>
  <c r="H453" i="7"/>
  <c r="I455" i="4"/>
  <c r="H470" i="29"/>
  <c r="H470" i="28"/>
  <c r="H470" i="27"/>
  <c r="H470" i="25"/>
  <c r="H470" i="26"/>
  <c r="H470" i="7"/>
  <c r="I471" i="4"/>
  <c r="H486" i="29"/>
  <c r="H486" i="28"/>
  <c r="H486" i="27"/>
  <c r="H486" i="25"/>
  <c r="H486" i="7"/>
  <c r="H486" i="26"/>
  <c r="I487" i="4"/>
  <c r="H503" i="29"/>
  <c r="H503" i="28"/>
  <c r="H503" i="27"/>
  <c r="H503" i="26"/>
  <c r="H503" i="7"/>
  <c r="H503" i="25"/>
  <c r="I503" i="4"/>
  <c r="H519" i="29"/>
  <c r="H519" i="28"/>
  <c r="H519" i="27"/>
  <c r="H519" i="26"/>
  <c r="H519" i="25"/>
  <c r="H519" i="7"/>
  <c r="I520" i="4"/>
  <c r="H537" i="29"/>
  <c r="H537" i="28"/>
  <c r="H537" i="27"/>
  <c r="H537" i="26"/>
  <c r="H537" i="7"/>
  <c r="H537" i="25"/>
  <c r="I536" i="4"/>
  <c r="H553" i="29"/>
  <c r="H553" i="28"/>
  <c r="H553" i="27"/>
  <c r="H553" i="26"/>
  <c r="H553" i="25"/>
  <c r="H553" i="7"/>
  <c r="I560" i="4"/>
  <c r="H578" i="29"/>
  <c r="H578" i="28"/>
  <c r="H578" i="27"/>
  <c r="H578" i="26"/>
  <c r="H578" i="7"/>
  <c r="H578" i="25"/>
  <c r="I592" i="4"/>
  <c r="H611" i="29"/>
  <c r="H611" i="28"/>
  <c r="H611" i="27"/>
  <c r="H611" i="25"/>
  <c r="H611" i="26"/>
  <c r="H611" i="7"/>
  <c r="I624" i="4"/>
  <c r="H644" i="29"/>
  <c r="H644" i="28"/>
  <c r="H644" i="27"/>
  <c r="H644" i="7"/>
  <c r="H644" i="26"/>
  <c r="H644" i="25"/>
  <c r="I545" i="4"/>
  <c r="H563" i="29"/>
  <c r="H563" i="28"/>
  <c r="H563" i="27"/>
  <c r="H563" i="26"/>
  <c r="H563" i="25"/>
  <c r="H563" i="7"/>
  <c r="I553" i="4"/>
  <c r="H571" i="29"/>
  <c r="H571" i="28"/>
  <c r="H571" i="27"/>
  <c r="H571" i="26"/>
  <c r="H571" i="25"/>
  <c r="H571" i="7"/>
  <c r="I561" i="4"/>
  <c r="H579" i="29"/>
  <c r="H579" i="28"/>
  <c r="H579" i="27"/>
  <c r="H579" i="26"/>
  <c r="H579" i="25"/>
  <c r="H579" i="7"/>
  <c r="I569" i="4"/>
  <c r="H587" i="29"/>
  <c r="H587" i="28"/>
  <c r="H587" i="26"/>
  <c r="H587" i="27"/>
  <c r="H587" i="25"/>
  <c r="H587" i="7"/>
  <c r="I579" i="4"/>
  <c r="H598" i="29"/>
  <c r="H598" i="28"/>
  <c r="H598" i="27"/>
  <c r="H598" i="25"/>
  <c r="H598" i="26"/>
  <c r="H598" i="7"/>
  <c r="I587" i="4"/>
  <c r="H606" i="29"/>
  <c r="H606" i="28"/>
  <c r="H606" i="27"/>
  <c r="H606" i="25"/>
  <c r="H606" i="26"/>
  <c r="H606" i="7"/>
  <c r="I595" i="4"/>
  <c r="H614" i="29"/>
  <c r="H614" i="28"/>
  <c r="H614" i="27"/>
  <c r="H614" i="26"/>
  <c r="H614" i="25"/>
  <c r="H614" i="7"/>
  <c r="I603" i="4"/>
  <c r="H622" i="29"/>
  <c r="H622" i="28"/>
  <c r="H622" i="27"/>
  <c r="H622" i="26"/>
  <c r="H622" i="7"/>
  <c r="H622" i="25"/>
  <c r="I611" i="4"/>
  <c r="H631" i="29"/>
  <c r="H631" i="28"/>
  <c r="H631" i="27"/>
  <c r="H631" i="26"/>
  <c r="H631" i="25"/>
  <c r="H631" i="7"/>
  <c r="I619" i="4"/>
  <c r="H639" i="29"/>
  <c r="H639" i="28"/>
  <c r="H639" i="27"/>
  <c r="H639" i="25"/>
  <c r="H639" i="26"/>
  <c r="H639" i="7"/>
  <c r="I627" i="4"/>
  <c r="H647" i="29"/>
  <c r="H647" i="28"/>
  <c r="H647" i="27"/>
  <c r="H647" i="26"/>
  <c r="H647" i="25"/>
  <c r="H647" i="7"/>
  <c r="I637" i="4"/>
  <c r="H658" i="29"/>
  <c r="H658" i="28"/>
  <c r="H658" i="27"/>
  <c r="H658" i="26"/>
  <c r="H658" i="7"/>
  <c r="H658" i="25"/>
  <c r="I645" i="4"/>
  <c r="H666" i="29"/>
  <c r="H666" i="28"/>
  <c r="H666" i="27"/>
  <c r="H666" i="26"/>
  <c r="H666" i="7"/>
  <c r="H666" i="25"/>
  <c r="I782" i="4"/>
  <c r="H807" i="29"/>
  <c r="H807" i="28"/>
  <c r="H807" i="27"/>
  <c r="H807" i="26"/>
  <c r="H807" i="7"/>
  <c r="H807" i="25"/>
  <c r="I655" i="4"/>
  <c r="H676" i="29"/>
  <c r="H676" i="28"/>
  <c r="H676" i="27"/>
  <c r="H676" i="26"/>
  <c r="H676" i="7"/>
  <c r="H676" i="25"/>
  <c r="I663" i="4"/>
  <c r="H684" i="29"/>
  <c r="H684" i="28"/>
  <c r="H684" i="27"/>
  <c r="H684" i="26"/>
  <c r="H684" i="25"/>
  <c r="H684" i="7"/>
  <c r="I671" i="4"/>
  <c r="H693" i="29"/>
  <c r="H693" i="28"/>
  <c r="H693" i="27"/>
  <c r="H693" i="26"/>
  <c r="H693" i="7"/>
  <c r="H693" i="25"/>
  <c r="I679" i="4"/>
  <c r="H701" i="29"/>
  <c r="H701" i="28"/>
  <c r="H701" i="27"/>
  <c r="H701" i="25"/>
  <c r="H701" i="7"/>
  <c r="H701" i="26"/>
  <c r="I687" i="4"/>
  <c r="H709" i="29"/>
  <c r="H709" i="28"/>
  <c r="H709" i="27"/>
  <c r="H709" i="26"/>
  <c r="H709" i="25"/>
  <c r="H709" i="7"/>
  <c r="I695" i="4"/>
  <c r="H717" i="29"/>
  <c r="H717" i="28"/>
  <c r="H717" i="27"/>
  <c r="H717" i="26"/>
  <c r="H717" i="25"/>
  <c r="H717" i="7"/>
  <c r="I705" i="4"/>
  <c r="H728" i="29"/>
  <c r="H728" i="28"/>
  <c r="H728" i="27"/>
  <c r="H728" i="26"/>
  <c r="H728" i="25"/>
  <c r="H728" i="7"/>
  <c r="I713" i="4"/>
  <c r="H736" i="29"/>
  <c r="H736" i="28"/>
  <c r="H736" i="27"/>
  <c r="H736" i="26"/>
  <c r="H736" i="25"/>
  <c r="H736" i="7"/>
  <c r="I721" i="4"/>
  <c r="H744" i="29"/>
  <c r="H744" i="28"/>
  <c r="H744" i="27"/>
  <c r="H744" i="26"/>
  <c r="H744" i="25"/>
  <c r="H744" i="7"/>
  <c r="I729" i="4"/>
  <c r="H753" i="29"/>
  <c r="H753" i="28"/>
  <c r="H753" i="27"/>
  <c r="H753" i="26"/>
  <c r="H753" i="25"/>
  <c r="H753" i="7"/>
  <c r="I737" i="4"/>
  <c r="H761" i="29"/>
  <c r="H761" i="28"/>
  <c r="H761" i="27"/>
  <c r="H761" i="26"/>
  <c r="H761" i="25"/>
  <c r="H761" i="7"/>
  <c r="I745" i="4"/>
  <c r="H769" i="29"/>
  <c r="H769" i="28"/>
  <c r="H769" i="27"/>
  <c r="H769" i="26"/>
  <c r="H769" i="7"/>
  <c r="H769" i="25"/>
  <c r="I753" i="4"/>
  <c r="H777" i="29"/>
  <c r="H777" i="28"/>
  <c r="H777" i="27"/>
  <c r="H777" i="26"/>
  <c r="H777" i="7"/>
  <c r="H777" i="25"/>
  <c r="I763" i="4"/>
  <c r="H788" i="29"/>
  <c r="H788" i="28"/>
  <c r="H788" i="27"/>
  <c r="H788" i="26"/>
  <c r="H788" i="25"/>
  <c r="H788" i="7"/>
  <c r="I771" i="4"/>
  <c r="H796" i="29"/>
  <c r="H796" i="28"/>
  <c r="H796" i="27"/>
  <c r="H796" i="26"/>
  <c r="H796" i="7"/>
  <c r="H796" i="25"/>
  <c r="I780" i="4"/>
  <c r="H805" i="29"/>
  <c r="H805" i="28"/>
  <c r="H805" i="27"/>
  <c r="H805" i="26"/>
  <c r="H805" i="25"/>
  <c r="H805" i="7"/>
  <c r="I656" i="4"/>
  <c r="H677" i="29"/>
  <c r="H677" i="28"/>
  <c r="H677" i="27"/>
  <c r="H677" i="25"/>
  <c r="H677" i="26"/>
  <c r="H677" i="7"/>
  <c r="I664" i="4"/>
  <c r="H685" i="29"/>
  <c r="H685" i="28"/>
  <c r="H685" i="27"/>
  <c r="H685" i="26"/>
  <c r="H685" i="25"/>
  <c r="H685" i="7"/>
  <c r="I674" i="4"/>
  <c r="H696" i="29"/>
  <c r="H696" i="28"/>
  <c r="H696" i="27"/>
  <c r="H696" i="26"/>
  <c r="H696" i="25"/>
  <c r="H696" i="7"/>
  <c r="I682" i="4"/>
  <c r="H704" i="29"/>
  <c r="H704" i="28"/>
  <c r="H704" i="27"/>
  <c r="H704" i="25"/>
  <c r="H704" i="26"/>
  <c r="H704" i="7"/>
  <c r="I690" i="4"/>
  <c r="H712" i="29"/>
  <c r="H712" i="28"/>
  <c r="H712" i="27"/>
  <c r="H712" i="26"/>
  <c r="H712" i="25"/>
  <c r="H712" i="7"/>
  <c r="I698" i="4"/>
  <c r="H721" i="29"/>
  <c r="H721" i="28"/>
  <c r="H721" i="26"/>
  <c r="H721" i="27"/>
  <c r="H721" i="7"/>
  <c r="H721" i="25"/>
  <c r="I706" i="4"/>
  <c r="H729" i="29"/>
  <c r="H729" i="28"/>
  <c r="H729" i="27"/>
  <c r="H729" i="25"/>
  <c r="H729" i="7"/>
  <c r="H729" i="26"/>
  <c r="I714" i="4"/>
  <c r="H737" i="29"/>
  <c r="H737" i="28"/>
  <c r="H737" i="27"/>
  <c r="H737" i="26"/>
  <c r="H737" i="25"/>
  <c r="H737" i="7"/>
  <c r="I722" i="4"/>
  <c r="H745" i="29"/>
  <c r="H745" i="28"/>
  <c r="H745" i="27"/>
  <c r="H745" i="25"/>
  <c r="H745" i="26"/>
  <c r="H745" i="7"/>
  <c r="I732" i="4"/>
  <c r="H756" i="29"/>
  <c r="H756" i="28"/>
  <c r="H756" i="27"/>
  <c r="H756" i="26"/>
  <c r="H756" i="7"/>
  <c r="H756" i="25"/>
  <c r="I740" i="4"/>
  <c r="H764" i="29"/>
  <c r="H764" i="28"/>
  <c r="H764" i="27"/>
  <c r="H764" i="25"/>
  <c r="H764" i="26"/>
  <c r="H764" i="7"/>
  <c r="I748" i="4"/>
  <c r="H772" i="29"/>
  <c r="H772" i="28"/>
  <c r="H772" i="27"/>
  <c r="H772" i="26"/>
  <c r="H772" i="7"/>
  <c r="H772" i="25"/>
  <c r="I756" i="4"/>
  <c r="H780" i="29"/>
  <c r="H780" i="28"/>
  <c r="H780" i="27"/>
  <c r="H780" i="26"/>
  <c r="H780" i="25"/>
  <c r="H780" i="7"/>
  <c r="I764" i="4"/>
  <c r="H789" i="29"/>
  <c r="H789" i="28"/>
  <c r="H789" i="27"/>
  <c r="H789" i="26"/>
  <c r="H789" i="25"/>
  <c r="H789" i="7"/>
  <c r="I772" i="4"/>
  <c r="H797" i="29"/>
  <c r="H797" i="28"/>
  <c r="H797" i="27"/>
  <c r="H797" i="25"/>
  <c r="H797" i="26"/>
  <c r="H797" i="7"/>
  <c r="I781" i="4"/>
  <c r="H806" i="29"/>
  <c r="H806" i="28"/>
  <c r="H806" i="26"/>
  <c r="H806" i="27"/>
  <c r="H806" i="7"/>
  <c r="H806" i="25"/>
  <c r="I789" i="4"/>
  <c r="H814" i="29"/>
  <c r="H814" i="28"/>
  <c r="H814" i="27"/>
  <c r="H814" i="26"/>
  <c r="H814" i="25"/>
  <c r="H814" i="7"/>
  <c r="I797" i="4"/>
  <c r="H823" i="29"/>
  <c r="H823" i="28"/>
  <c r="H823" i="27"/>
  <c r="H823" i="25"/>
  <c r="H823" i="26"/>
  <c r="H823" i="7"/>
  <c r="I805" i="4"/>
  <c r="H831" i="29"/>
  <c r="H831" i="28"/>
  <c r="H831" i="27"/>
  <c r="H831" i="25"/>
  <c r="H831" i="26"/>
  <c r="H831" i="7"/>
  <c r="I813" i="4"/>
  <c r="H839" i="29"/>
  <c r="H839" i="28"/>
  <c r="H839" i="27"/>
  <c r="H839" i="26"/>
  <c r="H839" i="25"/>
  <c r="H839" i="7"/>
  <c r="I823" i="4"/>
  <c r="H850" i="29"/>
  <c r="H850" i="28"/>
  <c r="H850" i="27"/>
  <c r="H850" i="26"/>
  <c r="H850" i="25"/>
  <c r="H850" i="7"/>
  <c r="I831" i="4"/>
  <c r="H858" i="29"/>
  <c r="H858" i="28"/>
  <c r="H858" i="26"/>
  <c r="H858" i="27"/>
  <c r="H858" i="25"/>
  <c r="H858" i="7"/>
  <c r="I839" i="4"/>
  <c r="H866" i="29"/>
  <c r="H866" i="28"/>
  <c r="H866" i="27"/>
  <c r="H866" i="26"/>
  <c r="H866" i="25"/>
  <c r="H866" i="7"/>
  <c r="I847" i="4"/>
  <c r="H874" i="29"/>
  <c r="H874" i="28"/>
  <c r="H874" i="27"/>
  <c r="H874" i="26"/>
  <c r="H874" i="25"/>
  <c r="H874" i="7"/>
  <c r="I855" i="4"/>
  <c r="H883" i="29"/>
  <c r="H883" i="28"/>
  <c r="H883" i="26"/>
  <c r="H883" i="27"/>
  <c r="H883" i="25"/>
  <c r="H883" i="7"/>
  <c r="I863" i="4"/>
  <c r="H891" i="29"/>
  <c r="H891" i="28"/>
  <c r="H891" i="27"/>
  <c r="H891" i="26"/>
  <c r="H891" i="25"/>
  <c r="H891" i="7"/>
  <c r="I871" i="4"/>
  <c r="H899" i="29"/>
  <c r="H899" i="28"/>
  <c r="H899" i="27"/>
  <c r="H899" i="26"/>
  <c r="H899" i="25"/>
  <c r="H899" i="7"/>
  <c r="I879" i="4"/>
  <c r="H907" i="29"/>
  <c r="H907" i="28"/>
  <c r="H907" i="27"/>
  <c r="H907" i="26"/>
  <c r="H907" i="25"/>
  <c r="H907" i="7"/>
  <c r="I889" i="4"/>
  <c r="H918" i="29"/>
  <c r="H918" i="28"/>
  <c r="H918" i="27"/>
  <c r="H918" i="26"/>
  <c r="H918" i="25"/>
  <c r="H918" i="7"/>
  <c r="I897" i="4"/>
  <c r="H926" i="29"/>
  <c r="H926" i="28"/>
  <c r="H926" i="27"/>
  <c r="H926" i="26"/>
  <c r="H926" i="25"/>
  <c r="H926" i="7"/>
  <c r="I905" i="4"/>
  <c r="H934" i="29"/>
  <c r="H934" i="28"/>
  <c r="H934" i="26"/>
  <c r="H934" i="25"/>
  <c r="H934" i="27"/>
  <c r="H934" i="7"/>
  <c r="I913" i="4"/>
  <c r="H942" i="29"/>
  <c r="H942" i="28"/>
  <c r="H942" i="26"/>
  <c r="H942" i="27"/>
  <c r="H942" i="25"/>
  <c r="H942" i="7"/>
  <c r="I921" i="4"/>
  <c r="H951" i="29"/>
  <c r="H951" i="28"/>
  <c r="H951" i="27"/>
  <c r="H951" i="26"/>
  <c r="H951" i="25"/>
  <c r="H951" i="7"/>
  <c r="I929" i="4"/>
  <c r="H959" i="29"/>
  <c r="H959" i="28"/>
  <c r="H959" i="27"/>
  <c r="H959" i="26"/>
  <c r="H959" i="25"/>
  <c r="H959" i="7"/>
  <c r="I937" i="4"/>
  <c r="H967" i="29"/>
  <c r="H967" i="28"/>
  <c r="H967" i="26"/>
  <c r="H967" i="27"/>
  <c r="H967" i="25"/>
  <c r="H967" i="7"/>
  <c r="I786" i="4"/>
  <c r="H811" i="29"/>
  <c r="H811" i="28"/>
  <c r="H811" i="27"/>
  <c r="H811" i="26"/>
  <c r="H811" i="25"/>
  <c r="H811" i="7"/>
  <c r="I796" i="4"/>
  <c r="H822" i="29"/>
  <c r="H822" i="28"/>
  <c r="H822" i="27"/>
  <c r="H822" i="25"/>
  <c r="H822" i="26"/>
  <c r="H822" i="7"/>
  <c r="I804" i="4"/>
  <c r="H830" i="29"/>
  <c r="H830" i="28"/>
  <c r="H830" i="27"/>
  <c r="H830" i="26"/>
  <c r="H830" i="7"/>
  <c r="H830" i="25"/>
  <c r="I812" i="4"/>
  <c r="H838" i="29"/>
  <c r="H838" i="28"/>
  <c r="H838" i="27"/>
  <c r="H838" i="26"/>
  <c r="H838" i="25"/>
  <c r="H838" i="7"/>
  <c r="I820" i="4"/>
  <c r="H846" i="29"/>
  <c r="H846" i="28"/>
  <c r="H846" i="27"/>
  <c r="H846" i="26"/>
  <c r="H846" i="25"/>
  <c r="H846" i="7"/>
  <c r="I828" i="4"/>
  <c r="H855" i="29"/>
  <c r="H855" i="28"/>
  <c r="H855" i="27"/>
  <c r="H855" i="26"/>
  <c r="H855" i="25"/>
  <c r="H855" i="7"/>
  <c r="I836" i="4"/>
  <c r="H863" i="29"/>
  <c r="H863" i="28"/>
  <c r="H863" i="27"/>
  <c r="H863" i="26"/>
  <c r="H863" i="25"/>
  <c r="H863" i="7"/>
  <c r="I844" i="4"/>
  <c r="H871" i="29"/>
  <c r="H871" i="28"/>
  <c r="H871" i="26"/>
  <c r="H871" i="7"/>
  <c r="H871" i="27"/>
  <c r="H871" i="25"/>
  <c r="I854" i="4"/>
  <c r="H882" i="29"/>
  <c r="H882" i="28"/>
  <c r="H882" i="26"/>
  <c r="H882" i="27"/>
  <c r="H882" i="25"/>
  <c r="H882" i="7"/>
  <c r="I862" i="4"/>
  <c r="H890" i="29"/>
  <c r="H890" i="28"/>
  <c r="H890" i="26"/>
  <c r="H890" i="27"/>
  <c r="H890" i="25"/>
  <c r="H890" i="7"/>
  <c r="I870" i="4"/>
  <c r="H898" i="29"/>
  <c r="H898" i="28"/>
  <c r="H898" i="27"/>
  <c r="H898" i="26"/>
  <c r="H898" i="7"/>
  <c r="H898" i="25"/>
  <c r="I878" i="4"/>
  <c r="H906" i="29"/>
  <c r="H906" i="28"/>
  <c r="H906" i="27"/>
  <c r="H906" i="26"/>
  <c r="H906" i="7"/>
  <c r="H906" i="25"/>
  <c r="I886" i="4"/>
  <c r="H915" i="29"/>
  <c r="H915" i="28"/>
  <c r="H915" i="27"/>
  <c r="H915" i="26"/>
  <c r="H915" i="25"/>
  <c r="H915" i="7"/>
  <c r="I894" i="4"/>
  <c r="H923" i="29"/>
  <c r="H923" i="28"/>
  <c r="H923" i="27"/>
  <c r="H923" i="26"/>
  <c r="H923" i="25"/>
  <c r="H923" i="7"/>
  <c r="I902" i="4"/>
  <c r="H931" i="29"/>
  <c r="H931" i="28"/>
  <c r="H931" i="27"/>
  <c r="H931" i="25"/>
  <c r="H931" i="26"/>
  <c r="H931" i="7"/>
  <c r="I910" i="4"/>
  <c r="H939" i="29"/>
  <c r="H939" i="28"/>
  <c r="H939" i="26"/>
  <c r="H939" i="27"/>
  <c r="H939" i="7"/>
  <c r="H939" i="25"/>
  <c r="I920" i="4"/>
  <c r="H950" i="29"/>
  <c r="H950" i="28"/>
  <c r="H950" i="27"/>
  <c r="H950" i="26"/>
  <c r="H950" i="25"/>
  <c r="H950" i="7"/>
  <c r="I928" i="4"/>
  <c r="H958" i="29"/>
  <c r="H958" i="28"/>
  <c r="H958" i="27"/>
  <c r="H958" i="26"/>
  <c r="H958" i="25"/>
  <c r="H958" i="7"/>
  <c r="I936" i="4"/>
  <c r="H966" i="29"/>
  <c r="H966" i="28"/>
  <c r="H966" i="27"/>
  <c r="H966" i="26"/>
  <c r="H966" i="7"/>
  <c r="H966" i="25"/>
  <c r="I944" i="4"/>
  <c r="H974" i="29"/>
  <c r="H974" i="28"/>
  <c r="H974" i="27"/>
  <c r="H974" i="26"/>
  <c r="H974" i="25"/>
  <c r="H974" i="7"/>
  <c r="I298" i="4"/>
  <c r="H308" i="29"/>
  <c r="H308" i="28"/>
  <c r="H308" i="27"/>
  <c r="H308" i="26"/>
  <c r="H308" i="7"/>
  <c r="H308" i="25"/>
  <c r="I124" i="4"/>
  <c r="H128" i="29"/>
  <c r="H128" i="28"/>
  <c r="H128" i="27"/>
  <c r="H128" i="26"/>
  <c r="H128" i="7"/>
  <c r="H128" i="25"/>
  <c r="I47" i="4"/>
  <c r="I49" i="30" s="1"/>
  <c r="H49" i="29"/>
  <c r="H49" i="28"/>
  <c r="H49" i="27"/>
  <c r="H49" i="26"/>
  <c r="H49" i="7"/>
  <c r="H49" i="25"/>
  <c r="I346" i="4"/>
  <c r="H357" i="29"/>
  <c r="H357" i="28"/>
  <c r="H357" i="27"/>
  <c r="H357" i="7"/>
  <c r="H357" i="26"/>
  <c r="H357" i="25"/>
  <c r="I148" i="4"/>
  <c r="H153" i="29"/>
  <c r="H153" i="28"/>
  <c r="H153" i="27"/>
  <c r="H153" i="26"/>
  <c r="H153" i="25"/>
  <c r="H153" i="7"/>
  <c r="I58" i="4"/>
  <c r="I60" i="30" s="1"/>
  <c r="H60" i="29"/>
  <c r="H60" i="28"/>
  <c r="H60" i="26"/>
  <c r="H60" i="27"/>
  <c r="H60" i="7"/>
  <c r="H60" i="25"/>
  <c r="I394" i="4"/>
  <c r="H407" i="29"/>
  <c r="H407" i="28"/>
  <c r="H407" i="27"/>
  <c r="H407" i="26"/>
  <c r="H407" i="7"/>
  <c r="H407" i="25"/>
  <c r="I172" i="4"/>
  <c r="H178" i="29"/>
  <c r="H178" i="28"/>
  <c r="H178" i="27"/>
  <c r="H178" i="26"/>
  <c r="H178" i="25"/>
  <c r="H178" i="7"/>
  <c r="I71" i="4"/>
  <c r="I73" i="30" s="1"/>
  <c r="H73" i="29"/>
  <c r="H73" i="28"/>
  <c r="H73" i="27"/>
  <c r="H73" i="7"/>
  <c r="H73" i="26"/>
  <c r="H73" i="25"/>
  <c r="I378" i="4"/>
  <c r="H390" i="29"/>
  <c r="H390" i="28"/>
  <c r="H390" i="27"/>
  <c r="H390" i="26"/>
  <c r="H390" i="25"/>
  <c r="H390" i="7"/>
  <c r="I132" i="4"/>
  <c r="H136" i="29"/>
  <c r="H136" i="28"/>
  <c r="H136" i="27"/>
  <c r="H136" i="26"/>
  <c r="H136" i="7"/>
  <c r="H136" i="25"/>
  <c r="I34" i="4"/>
  <c r="I35" i="30" s="1"/>
  <c r="H35" i="29"/>
  <c r="H35" i="28"/>
  <c r="H35" i="27"/>
  <c r="H35" i="26"/>
  <c r="H35" i="25"/>
  <c r="H35" i="7"/>
  <c r="O605" i="7"/>
  <c r="M605" i="7"/>
  <c r="N605" i="7"/>
  <c r="M605" i="29"/>
  <c r="N605" i="29"/>
  <c r="O605" i="29"/>
  <c r="I427" i="4"/>
  <c r="H441" i="29"/>
  <c r="H441" i="28"/>
  <c r="H441" i="27"/>
  <c r="H441" i="25"/>
  <c r="H441" i="7"/>
  <c r="H441" i="26"/>
  <c r="I178" i="4"/>
  <c r="H184" i="29"/>
  <c r="H184" i="28"/>
  <c r="H184" i="27"/>
  <c r="H184" i="26"/>
  <c r="H184" i="7"/>
  <c r="H184" i="25"/>
  <c r="I60" i="4"/>
  <c r="I62" i="30" s="1"/>
  <c r="H62" i="29"/>
  <c r="H62" i="28"/>
  <c r="H62" i="27"/>
  <c r="H62" i="26"/>
  <c r="H62" i="25"/>
  <c r="H62" i="7"/>
  <c r="I370" i="4"/>
  <c r="H382" i="29"/>
  <c r="H382" i="28"/>
  <c r="H382" i="27"/>
  <c r="H382" i="26"/>
  <c r="H382" i="25"/>
  <c r="H382" i="7"/>
  <c r="I160" i="4"/>
  <c r="H165" i="29"/>
  <c r="H165" i="28"/>
  <c r="H165" i="27"/>
  <c r="H165" i="26"/>
  <c r="H165" i="25"/>
  <c r="H165" i="7"/>
  <c r="I84" i="4"/>
  <c r="I87" i="30" s="1"/>
  <c r="H87" i="29"/>
  <c r="H87" i="28"/>
  <c r="H87" i="27"/>
  <c r="H87" i="26"/>
  <c r="H87" i="25"/>
  <c r="H87" i="7"/>
  <c r="I459" i="4"/>
  <c r="H474" i="29"/>
  <c r="H474" i="28"/>
  <c r="H474" i="27"/>
  <c r="H474" i="26"/>
  <c r="H474" i="25"/>
  <c r="H474" i="7"/>
  <c r="I190" i="4"/>
  <c r="H196" i="29"/>
  <c r="H196" i="28"/>
  <c r="H196" i="27"/>
  <c r="H196" i="26"/>
  <c r="H196" i="7"/>
  <c r="H196" i="25"/>
  <c r="I406" i="4"/>
  <c r="H419" i="29"/>
  <c r="H419" i="28"/>
  <c r="H419" i="27"/>
  <c r="H419" i="26"/>
  <c r="H419" i="7"/>
  <c r="H419" i="25"/>
  <c r="I202" i="4"/>
  <c r="H209" i="29"/>
  <c r="H209" i="28"/>
  <c r="H209" i="27"/>
  <c r="H209" i="26"/>
  <c r="H209" i="7"/>
  <c r="H209" i="25"/>
  <c r="I130" i="4"/>
  <c r="H134" i="29"/>
  <c r="H134" i="28"/>
  <c r="H134" i="27"/>
  <c r="H134" i="26"/>
  <c r="H134" i="7"/>
  <c r="H134" i="25"/>
  <c r="I41" i="4"/>
  <c r="I42" i="30" s="1"/>
  <c r="H42" i="29"/>
  <c r="H42" i="28"/>
  <c r="H42" i="27"/>
  <c r="H42" i="26"/>
  <c r="H42" i="7"/>
  <c r="H42" i="25"/>
  <c r="I17" i="4"/>
  <c r="I18" i="30" s="1"/>
  <c r="H18" i="29"/>
  <c r="H18" i="28"/>
  <c r="H18" i="27"/>
  <c r="H18" i="26"/>
  <c r="H18" i="7"/>
  <c r="H18" i="25"/>
  <c r="I290" i="4"/>
  <c r="H299" i="29"/>
  <c r="H299" i="28"/>
  <c r="H299" i="27"/>
  <c r="H299" i="26"/>
  <c r="H299" i="7"/>
  <c r="H299" i="25"/>
  <c r="I152" i="4"/>
  <c r="H157" i="29"/>
  <c r="H157" i="28"/>
  <c r="H157" i="27"/>
  <c r="H157" i="26"/>
  <c r="H157" i="7"/>
  <c r="H157" i="25"/>
  <c r="I96" i="4"/>
  <c r="I99" i="30" s="1"/>
  <c r="H99" i="29"/>
  <c r="H99" i="28"/>
  <c r="H99" i="27"/>
  <c r="H99" i="26"/>
  <c r="H99" i="25"/>
  <c r="H99" i="7"/>
  <c r="I43" i="4"/>
  <c r="I44" i="30" s="1"/>
  <c r="H44" i="29"/>
  <c r="H44" i="28"/>
  <c r="H44" i="27"/>
  <c r="H44" i="26"/>
  <c r="H44" i="7"/>
  <c r="H44" i="25"/>
  <c r="I350" i="4"/>
  <c r="H361" i="29"/>
  <c r="H361" i="28"/>
  <c r="H361" i="27"/>
  <c r="H361" i="26"/>
  <c r="H361" i="7"/>
  <c r="H361" i="25"/>
  <c r="I222" i="4"/>
  <c r="H229" i="29"/>
  <c r="H229" i="28"/>
  <c r="H229" i="27"/>
  <c r="H229" i="26"/>
  <c r="H229" i="25"/>
  <c r="H229" i="7"/>
  <c r="I118" i="4"/>
  <c r="H122" i="29"/>
  <c r="H122" i="28"/>
  <c r="H122" i="27"/>
  <c r="H122" i="26"/>
  <c r="H122" i="25"/>
  <c r="H122" i="7"/>
  <c r="I48" i="4"/>
  <c r="I50" i="30" s="1"/>
  <c r="H50" i="29"/>
  <c r="H50" i="28"/>
  <c r="H50" i="27"/>
  <c r="H50" i="25"/>
  <c r="H50" i="7"/>
  <c r="H50" i="26"/>
  <c r="I413" i="4"/>
  <c r="H426" i="29"/>
  <c r="H426" i="28"/>
  <c r="H426" i="27"/>
  <c r="H426" i="26"/>
  <c r="H426" i="25"/>
  <c r="H426" i="7"/>
  <c r="I517" i="4"/>
  <c r="H534" i="29"/>
  <c r="H534" i="28"/>
  <c r="H534" i="27"/>
  <c r="H534" i="7"/>
  <c r="H534" i="26"/>
  <c r="H534" i="25"/>
  <c r="I79" i="4"/>
  <c r="I82" i="30" s="1"/>
  <c r="H82" i="29"/>
  <c r="H82" i="28"/>
  <c r="H82" i="27"/>
  <c r="H82" i="26"/>
  <c r="H82" i="25"/>
  <c r="H82" i="7"/>
  <c r="I103" i="4"/>
  <c r="I106" i="30" s="1"/>
  <c r="H106" i="29"/>
  <c r="H106" i="28"/>
  <c r="H106" i="26"/>
  <c r="H106" i="7"/>
  <c r="H106" i="27"/>
  <c r="H106" i="25"/>
  <c r="I119" i="4"/>
  <c r="H123" i="29"/>
  <c r="H123" i="28"/>
  <c r="H123" i="27"/>
  <c r="H123" i="26"/>
  <c r="H123" i="25"/>
  <c r="H123" i="7"/>
  <c r="I135" i="4"/>
  <c r="H139" i="29"/>
  <c r="H139" i="28"/>
  <c r="H139" i="27"/>
  <c r="H139" i="26"/>
  <c r="H139" i="25"/>
  <c r="H139" i="7"/>
  <c r="I161" i="4"/>
  <c r="H166" i="29"/>
  <c r="H166" i="28"/>
  <c r="H166" i="27"/>
  <c r="H166" i="26"/>
  <c r="H166" i="25"/>
  <c r="H166" i="7"/>
  <c r="I491" i="4"/>
  <c r="H507" i="29"/>
  <c r="H507" i="28"/>
  <c r="H507" i="27"/>
  <c r="H507" i="26"/>
  <c r="H507" i="25"/>
  <c r="H507" i="7"/>
  <c r="I390" i="4"/>
  <c r="H403" i="29"/>
  <c r="H403" i="28"/>
  <c r="H403" i="27"/>
  <c r="H403" i="7"/>
  <c r="H403" i="26"/>
  <c r="H403" i="25"/>
  <c r="I326" i="4"/>
  <c r="H337" i="29"/>
  <c r="H337" i="28"/>
  <c r="H337" i="27"/>
  <c r="H337" i="26"/>
  <c r="H337" i="25"/>
  <c r="H337" i="7"/>
  <c r="I246" i="4"/>
  <c r="H254" i="29"/>
  <c r="H254" i="28"/>
  <c r="H254" i="27"/>
  <c r="H254" i="26"/>
  <c r="H254" i="25"/>
  <c r="H254" i="7"/>
  <c r="I194" i="4"/>
  <c r="H200" i="29"/>
  <c r="H200" i="28"/>
  <c r="H200" i="27"/>
  <c r="H200" i="26"/>
  <c r="H200" i="7"/>
  <c r="H200" i="25"/>
  <c r="I154" i="4"/>
  <c r="H159" i="29"/>
  <c r="H159" i="28"/>
  <c r="H159" i="27"/>
  <c r="H159" i="26"/>
  <c r="H159" i="25"/>
  <c r="H159" i="7"/>
  <c r="I122" i="4"/>
  <c r="H126" i="29"/>
  <c r="H126" i="28"/>
  <c r="H126" i="27"/>
  <c r="H126" i="7"/>
  <c r="H126" i="25"/>
  <c r="H126" i="26"/>
  <c r="I68" i="4"/>
  <c r="I70" i="30" s="1"/>
  <c r="H70" i="29"/>
  <c r="H70" i="28"/>
  <c r="H70" i="27"/>
  <c r="H70" i="26"/>
  <c r="H70" i="7"/>
  <c r="H70" i="25"/>
  <c r="I52" i="4"/>
  <c r="I54" i="30" s="1"/>
  <c r="H54" i="29"/>
  <c r="H54" i="28"/>
  <c r="H54" i="27"/>
  <c r="H54" i="26"/>
  <c r="H54" i="25"/>
  <c r="H54" i="7"/>
  <c r="I36" i="4"/>
  <c r="I37" i="30" s="1"/>
  <c r="H37" i="29"/>
  <c r="H37" i="28"/>
  <c r="H37" i="26"/>
  <c r="H37" i="7"/>
  <c r="H37" i="25"/>
  <c r="H37" i="27"/>
  <c r="I23" i="4"/>
  <c r="I24" i="30" s="1"/>
  <c r="H24" i="29"/>
  <c r="H24" i="28"/>
  <c r="H24" i="27"/>
  <c r="H24" i="26"/>
  <c r="H24" i="25"/>
  <c r="H24" i="7"/>
  <c r="I538" i="4"/>
  <c r="H555" i="29"/>
  <c r="H555" i="28"/>
  <c r="H555" i="27"/>
  <c r="H555" i="26"/>
  <c r="H555" i="7"/>
  <c r="H555" i="25"/>
  <c r="I402" i="4"/>
  <c r="H415" i="29"/>
  <c r="H415" i="28"/>
  <c r="H415" i="27"/>
  <c r="H415" i="26"/>
  <c r="H415" i="7"/>
  <c r="H415" i="25"/>
  <c r="I338" i="4"/>
  <c r="H349" i="29"/>
  <c r="H349" i="28"/>
  <c r="H349" i="27"/>
  <c r="H349" i="26"/>
  <c r="H349" i="7"/>
  <c r="H349" i="25"/>
  <c r="I274" i="4"/>
  <c r="H283" i="29"/>
  <c r="H283" i="28"/>
  <c r="H283" i="27"/>
  <c r="H283" i="26"/>
  <c r="H283" i="7"/>
  <c r="H283" i="25"/>
  <c r="I210" i="4"/>
  <c r="H217" i="29"/>
  <c r="H217" i="28"/>
  <c r="H217" i="27"/>
  <c r="H217" i="26"/>
  <c r="H217" i="7"/>
  <c r="H217" i="25"/>
  <c r="I176" i="4"/>
  <c r="H182" i="29"/>
  <c r="H182" i="28"/>
  <c r="H182" i="27"/>
  <c r="H182" i="26"/>
  <c r="H182" i="7"/>
  <c r="H182" i="25"/>
  <c r="I144" i="4"/>
  <c r="H149" i="29"/>
  <c r="H149" i="28"/>
  <c r="H149" i="27"/>
  <c r="H149" i="26"/>
  <c r="H149" i="25"/>
  <c r="H149" i="7"/>
  <c r="I112" i="4"/>
  <c r="H116" i="29"/>
  <c r="H116" i="28"/>
  <c r="H116" i="27"/>
  <c r="H116" i="25"/>
  <c r="H116" i="7"/>
  <c r="H116" i="26"/>
  <c r="I92" i="4"/>
  <c r="I95" i="30" s="1"/>
  <c r="H95" i="29"/>
  <c r="H95" i="28"/>
  <c r="H95" i="27"/>
  <c r="H95" i="26"/>
  <c r="H95" i="25"/>
  <c r="H95" i="7"/>
  <c r="I76" i="4"/>
  <c r="I78" i="30" s="1"/>
  <c r="H78" i="29"/>
  <c r="H78" i="28"/>
  <c r="H78" i="27"/>
  <c r="H78" i="26"/>
  <c r="H78" i="25"/>
  <c r="H78" i="7"/>
  <c r="I59" i="4"/>
  <c r="I61" i="30" s="1"/>
  <c r="H61" i="29"/>
  <c r="H61" i="28"/>
  <c r="H61" i="27"/>
  <c r="H61" i="26"/>
  <c r="H61" i="7"/>
  <c r="H61" i="25"/>
  <c r="I38" i="4"/>
  <c r="I39" i="30" s="1"/>
  <c r="H39" i="29"/>
  <c r="H39" i="28"/>
  <c r="H39" i="27"/>
  <c r="H39" i="26"/>
  <c r="H39" i="25"/>
  <c r="H39" i="7"/>
  <c r="I618" i="4"/>
  <c r="H638" i="29"/>
  <c r="H638" i="28"/>
  <c r="H638" i="27"/>
  <c r="H638" i="26"/>
  <c r="H638" i="25"/>
  <c r="H638" i="7"/>
  <c r="I398" i="4"/>
  <c r="H411" i="29"/>
  <c r="H411" i="28"/>
  <c r="H411" i="27"/>
  <c r="H411" i="26"/>
  <c r="H411" i="7"/>
  <c r="H411" i="25"/>
  <c r="I334" i="4"/>
  <c r="H345" i="29"/>
  <c r="H345" i="28"/>
  <c r="H345" i="27"/>
  <c r="H345" i="26"/>
  <c r="H345" i="7"/>
  <c r="H345" i="25"/>
  <c r="I270" i="4"/>
  <c r="H279" i="29"/>
  <c r="H279" i="28"/>
  <c r="H279" i="27"/>
  <c r="H279" i="26"/>
  <c r="H279" i="7"/>
  <c r="H279" i="25"/>
  <c r="I207" i="4"/>
  <c r="H214" i="29"/>
  <c r="H214" i="28"/>
  <c r="H214" i="27"/>
  <c r="H214" i="26"/>
  <c r="H214" i="25"/>
  <c r="H214" i="7"/>
  <c r="I174" i="4"/>
  <c r="H180" i="29"/>
  <c r="H180" i="28"/>
  <c r="H180" i="27"/>
  <c r="H180" i="26"/>
  <c r="H180" i="7"/>
  <c r="H180" i="25"/>
  <c r="I142" i="4"/>
  <c r="H147" i="29"/>
  <c r="H147" i="28"/>
  <c r="H147" i="27"/>
  <c r="H147" i="26"/>
  <c r="H147" i="25"/>
  <c r="H147" i="7"/>
  <c r="I110" i="4"/>
  <c r="H114" i="29"/>
  <c r="H114" i="28"/>
  <c r="H114" i="27"/>
  <c r="H114" i="26"/>
  <c r="H114" i="25"/>
  <c r="H114" i="7"/>
  <c r="I61" i="4"/>
  <c r="I63" i="30" s="1"/>
  <c r="H63" i="29"/>
  <c r="H63" i="28"/>
  <c r="H63" i="27"/>
  <c r="H63" i="25"/>
  <c r="H63" i="7"/>
  <c r="H63" i="26"/>
  <c r="I45" i="4"/>
  <c r="I46" i="30" s="1"/>
  <c r="H46" i="29"/>
  <c r="H46" i="28"/>
  <c r="H46" i="27"/>
  <c r="H46" i="26"/>
  <c r="H46" i="7"/>
  <c r="H46" i="25"/>
  <c r="I29" i="4"/>
  <c r="I30" i="30" s="1"/>
  <c r="H30" i="29"/>
  <c r="H30" i="28"/>
  <c r="H30" i="27"/>
  <c r="H30" i="26"/>
  <c r="H30" i="25"/>
  <c r="H30" i="7"/>
  <c r="I18" i="4"/>
  <c r="I19" i="30" s="1"/>
  <c r="H19" i="29"/>
  <c r="H19" i="28"/>
  <c r="H19" i="27"/>
  <c r="H19" i="26"/>
  <c r="H19" i="7"/>
  <c r="H19" i="25"/>
  <c r="I429" i="4"/>
  <c r="H443" i="29"/>
  <c r="H443" i="28"/>
  <c r="H443" i="27"/>
  <c r="H443" i="26"/>
  <c r="H443" i="25"/>
  <c r="H443" i="7"/>
  <c r="I461" i="4"/>
  <c r="H476" i="29"/>
  <c r="H476" i="28"/>
  <c r="H476" i="27"/>
  <c r="H476" i="25"/>
  <c r="H476" i="7"/>
  <c r="H476" i="26"/>
  <c r="I493" i="4"/>
  <c r="H509" i="29"/>
  <c r="H509" i="28"/>
  <c r="H509" i="27"/>
  <c r="H509" i="26"/>
  <c r="H509" i="7"/>
  <c r="H509" i="25"/>
  <c r="I525" i="4"/>
  <c r="H542" i="29"/>
  <c r="H542" i="28"/>
  <c r="H542" i="26"/>
  <c r="H542" i="25"/>
  <c r="H542" i="7"/>
  <c r="H542" i="27"/>
  <c r="I594" i="4"/>
  <c r="H613" i="29"/>
  <c r="H613" i="28"/>
  <c r="H613" i="27"/>
  <c r="H613" i="7"/>
  <c r="H613" i="26"/>
  <c r="H613" i="25"/>
  <c r="I81" i="4"/>
  <c r="I84" i="30" s="1"/>
  <c r="H84" i="29"/>
  <c r="H84" i="28"/>
  <c r="H84" i="27"/>
  <c r="H84" i="26"/>
  <c r="H84" i="25"/>
  <c r="H84" i="7"/>
  <c r="I89" i="4"/>
  <c r="I92" i="30" s="1"/>
  <c r="H92" i="29"/>
  <c r="H92" i="28"/>
  <c r="H92" i="27"/>
  <c r="H92" i="26"/>
  <c r="H92" i="25"/>
  <c r="H92" i="7"/>
  <c r="I97" i="4"/>
  <c r="I100" i="30" s="1"/>
  <c r="H100" i="29"/>
  <c r="H100" i="28"/>
  <c r="H100" i="27"/>
  <c r="H100" i="26"/>
  <c r="H100" i="7"/>
  <c r="H100" i="25"/>
  <c r="I105" i="4"/>
  <c r="I108" i="30" s="1"/>
  <c r="H108" i="29"/>
  <c r="H108" i="28"/>
  <c r="H108" i="27"/>
  <c r="H108" i="7"/>
  <c r="H108" i="25"/>
  <c r="H108" i="26"/>
  <c r="I113" i="4"/>
  <c r="H117" i="29"/>
  <c r="H117" i="28"/>
  <c r="H117" i="27"/>
  <c r="H117" i="26"/>
  <c r="H117" i="25"/>
  <c r="H117" i="7"/>
  <c r="I121" i="4"/>
  <c r="H125" i="29"/>
  <c r="H125" i="28"/>
  <c r="H125" i="27"/>
  <c r="H125" i="26"/>
  <c r="H125" i="25"/>
  <c r="H125" i="7"/>
  <c r="I129" i="4"/>
  <c r="H133" i="29"/>
  <c r="H133" i="28"/>
  <c r="H133" i="27"/>
  <c r="H133" i="26"/>
  <c r="H133" i="25"/>
  <c r="H133" i="7"/>
  <c r="I137" i="4"/>
  <c r="H141" i="29"/>
  <c r="H141" i="28"/>
  <c r="H141" i="27"/>
  <c r="H141" i="26"/>
  <c r="H141" i="7"/>
  <c r="H141" i="25"/>
  <c r="I147" i="4"/>
  <c r="H152" i="29"/>
  <c r="H152" i="28"/>
  <c r="H152" i="27"/>
  <c r="H152" i="26"/>
  <c r="H152" i="7"/>
  <c r="H152" i="25"/>
  <c r="I155" i="4"/>
  <c r="H160" i="29"/>
  <c r="H160" i="28"/>
  <c r="H160" i="27"/>
  <c r="H160" i="26"/>
  <c r="H160" i="25"/>
  <c r="H160" i="7"/>
  <c r="I163" i="4"/>
  <c r="H168" i="29"/>
  <c r="H168" i="28"/>
  <c r="H168" i="27"/>
  <c r="H168" i="26"/>
  <c r="H168" i="7"/>
  <c r="H168" i="25"/>
  <c r="I171" i="4"/>
  <c r="H177" i="29"/>
  <c r="H177" i="28"/>
  <c r="H177" i="27"/>
  <c r="H177" i="26"/>
  <c r="H177" i="7"/>
  <c r="H177" i="25"/>
  <c r="I179" i="4"/>
  <c r="H185" i="29"/>
  <c r="H185" i="28"/>
  <c r="H185" i="27"/>
  <c r="H185" i="26"/>
  <c r="H185" i="7"/>
  <c r="H185" i="25"/>
  <c r="I187" i="4"/>
  <c r="H193" i="29"/>
  <c r="H193" i="28"/>
  <c r="H193" i="27"/>
  <c r="H193" i="26"/>
  <c r="H193" i="25"/>
  <c r="H193" i="7"/>
  <c r="I195" i="4"/>
  <c r="H201" i="29"/>
  <c r="H201" i="28"/>
  <c r="H201" i="27"/>
  <c r="H201" i="26"/>
  <c r="H201" i="25"/>
  <c r="H201" i="7"/>
  <c r="I208" i="4"/>
  <c r="H215" i="29"/>
  <c r="H215" i="28"/>
  <c r="H215" i="27"/>
  <c r="H215" i="26"/>
  <c r="H215" i="25"/>
  <c r="H215" i="7"/>
  <c r="I224" i="4"/>
  <c r="H231" i="29"/>
  <c r="H231" i="28"/>
  <c r="H231" i="27"/>
  <c r="H231" i="26"/>
  <c r="H231" i="25"/>
  <c r="H231" i="7"/>
  <c r="I244" i="4"/>
  <c r="H252" i="29"/>
  <c r="H252" i="28"/>
  <c r="H252" i="27"/>
  <c r="H252" i="26"/>
  <c r="H252" i="25"/>
  <c r="H252" i="7"/>
  <c r="I260" i="4"/>
  <c r="H268" i="29"/>
  <c r="H268" i="28"/>
  <c r="H268" i="27"/>
  <c r="H268" i="26"/>
  <c r="H268" i="7"/>
  <c r="H268" i="25"/>
  <c r="I276" i="4"/>
  <c r="H285" i="29"/>
  <c r="H285" i="28"/>
  <c r="H285" i="27"/>
  <c r="H285" i="26"/>
  <c r="H285" i="25"/>
  <c r="H285" i="7"/>
  <c r="I292" i="4"/>
  <c r="H301" i="29"/>
  <c r="H301" i="28"/>
  <c r="H301" i="27"/>
  <c r="H301" i="26"/>
  <c r="H301" i="7"/>
  <c r="H301" i="25"/>
  <c r="I308" i="4"/>
  <c r="H318" i="29"/>
  <c r="H318" i="28"/>
  <c r="H318" i="27"/>
  <c r="H318" i="26"/>
  <c r="H318" i="7"/>
  <c r="H318" i="25"/>
  <c r="I324" i="4"/>
  <c r="H334" i="29"/>
  <c r="H334" i="28"/>
  <c r="H334" i="27"/>
  <c r="H334" i="26"/>
  <c r="H334" i="7"/>
  <c r="H334" i="25"/>
  <c r="I340" i="4"/>
  <c r="H351" i="29"/>
  <c r="H351" i="28"/>
  <c r="H351" i="27"/>
  <c r="H351" i="7"/>
  <c r="H351" i="25"/>
  <c r="H351" i="26"/>
  <c r="I360" i="4"/>
  <c r="H372" i="29"/>
  <c r="H372" i="28"/>
  <c r="H372" i="27"/>
  <c r="H372" i="26"/>
  <c r="H372" i="7"/>
  <c r="H372" i="25"/>
  <c r="I376" i="4"/>
  <c r="H388" i="29"/>
  <c r="H388" i="28"/>
  <c r="H388" i="27"/>
  <c r="H388" i="26"/>
  <c r="H388" i="7"/>
  <c r="H388" i="25"/>
  <c r="I392" i="4"/>
  <c r="H405" i="29"/>
  <c r="H405" i="28"/>
  <c r="H405" i="27"/>
  <c r="H405" i="26"/>
  <c r="H405" i="7"/>
  <c r="H405" i="25"/>
  <c r="I408" i="4"/>
  <c r="H421" i="29"/>
  <c r="H421" i="28"/>
  <c r="H421" i="27"/>
  <c r="H421" i="26"/>
  <c r="H421" i="25"/>
  <c r="H421" i="7"/>
  <c r="I440" i="4"/>
  <c r="H454" i="29"/>
  <c r="H454" i="28"/>
  <c r="H454" i="26"/>
  <c r="H454" i="27"/>
  <c r="H454" i="7"/>
  <c r="H454" i="25"/>
  <c r="I472" i="4"/>
  <c r="H487" i="29"/>
  <c r="H487" i="28"/>
  <c r="H487" i="27"/>
  <c r="H487" i="26"/>
  <c r="H487" i="25"/>
  <c r="H487" i="7"/>
  <c r="I504" i="4"/>
  <c r="H520" i="29"/>
  <c r="H520" i="28"/>
  <c r="H520" i="27"/>
  <c r="H520" i="26"/>
  <c r="H520" i="7"/>
  <c r="H520" i="25"/>
  <c r="I534" i="4"/>
  <c r="H551" i="29"/>
  <c r="H551" i="28"/>
  <c r="H551" i="27"/>
  <c r="H551" i="26"/>
  <c r="H551" i="7"/>
  <c r="H551" i="25"/>
  <c r="I206" i="4"/>
  <c r="H213" i="29"/>
  <c r="H213" i="28"/>
  <c r="H213" i="27"/>
  <c r="H213" i="26"/>
  <c r="H213" i="7"/>
  <c r="H213" i="25"/>
  <c r="I437" i="4"/>
  <c r="H451" i="29"/>
  <c r="H451" i="28"/>
  <c r="H451" i="27"/>
  <c r="H451" i="26"/>
  <c r="H451" i="25"/>
  <c r="H451" i="7"/>
  <c r="I469" i="4"/>
  <c r="H484" i="29"/>
  <c r="H484" i="28"/>
  <c r="H484" i="27"/>
  <c r="H484" i="26"/>
  <c r="H484" i="25"/>
  <c r="H484" i="7"/>
  <c r="I501" i="4"/>
  <c r="H517" i="29"/>
  <c r="H517" i="28"/>
  <c r="H517" i="26"/>
  <c r="H517" i="27"/>
  <c r="H517" i="25"/>
  <c r="H517" i="7"/>
  <c r="I529" i="4"/>
  <c r="H546" i="29"/>
  <c r="H546" i="28"/>
  <c r="H546" i="26"/>
  <c r="H546" i="27"/>
  <c r="H546" i="25"/>
  <c r="H546" i="7"/>
  <c r="I610" i="4"/>
  <c r="H630" i="29"/>
  <c r="H630" i="28"/>
  <c r="H630" i="27"/>
  <c r="H630" i="26"/>
  <c r="H630" i="25"/>
  <c r="H630" i="7"/>
  <c r="I564" i="4"/>
  <c r="H582" i="29"/>
  <c r="H582" i="28"/>
  <c r="H582" i="27"/>
  <c r="H582" i="25"/>
  <c r="H582" i="7"/>
  <c r="H582" i="26"/>
  <c r="I596" i="4"/>
  <c r="H615" i="29"/>
  <c r="H615" i="28"/>
  <c r="H615" i="27"/>
  <c r="H615" i="26"/>
  <c r="H615" i="25"/>
  <c r="H615" i="7"/>
  <c r="I636" i="4"/>
  <c r="H657" i="29"/>
  <c r="H657" i="28"/>
  <c r="H657" i="27"/>
  <c r="H657" i="25"/>
  <c r="H657" i="26"/>
  <c r="H657" i="7"/>
  <c r="I417" i="4"/>
  <c r="H430" i="29"/>
  <c r="H430" i="28"/>
  <c r="H430" i="27"/>
  <c r="H430" i="26"/>
  <c r="H430" i="25"/>
  <c r="H430" i="7"/>
  <c r="I433" i="4"/>
  <c r="H447" i="29"/>
  <c r="H447" i="28"/>
  <c r="H447" i="27"/>
  <c r="H447" i="26"/>
  <c r="H447" i="25"/>
  <c r="H447" i="7"/>
  <c r="I454" i="4"/>
  <c r="H469" i="29"/>
  <c r="H469" i="28"/>
  <c r="H469" i="27"/>
  <c r="H469" i="26"/>
  <c r="H469" i="7"/>
  <c r="H469" i="25"/>
  <c r="I470" i="4"/>
  <c r="H485" i="29"/>
  <c r="H485" i="28"/>
  <c r="H485" i="26"/>
  <c r="H485" i="7"/>
  <c r="H485" i="25"/>
  <c r="H485" i="27"/>
  <c r="I486" i="4"/>
  <c r="H502" i="29"/>
  <c r="H502" i="28"/>
  <c r="H502" i="27"/>
  <c r="H502" i="26"/>
  <c r="H502" i="7"/>
  <c r="H502" i="25"/>
  <c r="I502" i="4"/>
  <c r="H518" i="29"/>
  <c r="H518" i="28"/>
  <c r="H518" i="27"/>
  <c r="H518" i="26"/>
  <c r="H518" i="25"/>
  <c r="H518" i="7"/>
  <c r="I523" i="4"/>
  <c r="H540" i="29"/>
  <c r="H540" i="28"/>
  <c r="H540" i="27"/>
  <c r="H540" i="26"/>
  <c r="H540" i="25"/>
  <c r="H540" i="7"/>
  <c r="I539" i="4"/>
  <c r="H556" i="29"/>
  <c r="H556" i="28"/>
  <c r="H556" i="26"/>
  <c r="H556" i="27"/>
  <c r="H556" i="25"/>
  <c r="H556" i="7"/>
  <c r="I566" i="4"/>
  <c r="H584" i="29"/>
  <c r="H584" i="28"/>
  <c r="H584" i="25"/>
  <c r="H584" i="27"/>
  <c r="H584" i="26"/>
  <c r="H584" i="7"/>
  <c r="I598" i="4"/>
  <c r="H617" i="29"/>
  <c r="H617" i="28"/>
  <c r="H617" i="26"/>
  <c r="H617" i="27"/>
  <c r="H617" i="25"/>
  <c r="H617" i="7"/>
  <c r="I630" i="4"/>
  <c r="H650" i="29"/>
  <c r="H650" i="28"/>
  <c r="H650" i="27"/>
  <c r="H650" i="26"/>
  <c r="H650" i="25"/>
  <c r="H650" i="7"/>
  <c r="I211" i="4"/>
  <c r="H218" i="29"/>
  <c r="H218" i="28"/>
  <c r="H218" i="27"/>
  <c r="H218" i="25"/>
  <c r="H218" i="7"/>
  <c r="H218" i="26"/>
  <c r="I219" i="4"/>
  <c r="H226" i="29"/>
  <c r="H226" i="28"/>
  <c r="H226" i="27"/>
  <c r="H226" i="26"/>
  <c r="H226" i="7"/>
  <c r="H226" i="25"/>
  <c r="I227" i="4"/>
  <c r="H234" i="29"/>
  <c r="H234" i="28"/>
  <c r="H234" i="27"/>
  <c r="H234" i="7"/>
  <c r="H234" i="26"/>
  <c r="H234" i="25"/>
  <c r="I235" i="4"/>
  <c r="H243" i="29"/>
  <c r="H243" i="28"/>
  <c r="H243" i="27"/>
  <c r="H243" i="25"/>
  <c r="H243" i="7"/>
  <c r="H243" i="26"/>
  <c r="I243" i="4"/>
  <c r="H251" i="29"/>
  <c r="H251" i="28"/>
  <c r="H251" i="27"/>
  <c r="H251" i="25"/>
  <c r="H251" i="7"/>
  <c r="H251" i="26"/>
  <c r="I251" i="4"/>
  <c r="H259" i="29"/>
  <c r="H259" i="28"/>
  <c r="H259" i="27"/>
  <c r="H259" i="26"/>
  <c r="H259" i="25"/>
  <c r="H259" i="7"/>
  <c r="I259" i="4"/>
  <c r="H267" i="29"/>
  <c r="H267" i="28"/>
  <c r="H267" i="27"/>
  <c r="H267" i="26"/>
  <c r="H267" i="7"/>
  <c r="H267" i="25"/>
  <c r="I269" i="4"/>
  <c r="H278" i="29"/>
  <c r="H278" i="28"/>
  <c r="H278" i="27"/>
  <c r="H278" i="26"/>
  <c r="H278" i="25"/>
  <c r="H278" i="7"/>
  <c r="I277" i="4"/>
  <c r="H286" i="29"/>
  <c r="H286" i="28"/>
  <c r="H286" i="27"/>
  <c r="H286" i="26"/>
  <c r="H286" i="7"/>
  <c r="H286" i="25"/>
  <c r="I285" i="4"/>
  <c r="H294" i="29"/>
  <c r="H294" i="28"/>
  <c r="H294" i="27"/>
  <c r="H294" i="25"/>
  <c r="H294" i="26"/>
  <c r="H294" i="7"/>
  <c r="I293" i="4"/>
  <c r="H302" i="29"/>
  <c r="H302" i="28"/>
  <c r="H302" i="27"/>
  <c r="H302" i="26"/>
  <c r="H302" i="25"/>
  <c r="H302" i="7"/>
  <c r="I301" i="4"/>
  <c r="H311" i="29"/>
  <c r="H311" i="28"/>
  <c r="H311" i="26"/>
  <c r="H311" i="27"/>
  <c r="H311" i="7"/>
  <c r="H311" i="25"/>
  <c r="I309" i="4"/>
  <c r="H319" i="29"/>
  <c r="H319" i="28"/>
  <c r="H319" i="27"/>
  <c r="H319" i="26"/>
  <c r="H319" i="25"/>
  <c r="H319" i="7"/>
  <c r="I317" i="4"/>
  <c r="H327" i="29"/>
  <c r="H327" i="28"/>
  <c r="H327" i="27"/>
  <c r="H327" i="26"/>
  <c r="H327" i="25"/>
  <c r="H327" i="7"/>
  <c r="I327" i="4"/>
  <c r="H338" i="29"/>
  <c r="H338" i="28"/>
  <c r="H338" i="27"/>
  <c r="H338" i="25"/>
  <c r="H338" i="26"/>
  <c r="H338" i="7"/>
  <c r="I335" i="4"/>
  <c r="H346" i="29"/>
  <c r="H346" i="28"/>
  <c r="H346" i="27"/>
  <c r="H346" i="26"/>
  <c r="H346" i="25"/>
  <c r="H346" i="7"/>
  <c r="I343" i="4"/>
  <c r="H354" i="29"/>
  <c r="H354" i="28"/>
  <c r="H354" i="27"/>
  <c r="H354" i="26"/>
  <c r="H354" i="25"/>
  <c r="H354" i="7"/>
  <c r="I351" i="4"/>
  <c r="H362" i="29"/>
  <c r="H362" i="28"/>
  <c r="H362" i="27"/>
  <c r="H362" i="26"/>
  <c r="H362" i="25"/>
  <c r="H362" i="7"/>
  <c r="I359" i="4"/>
  <c r="H371" i="29"/>
  <c r="H371" i="28"/>
  <c r="H371" i="27"/>
  <c r="H371" i="26"/>
  <c r="H371" i="25"/>
  <c r="H371" i="7"/>
  <c r="I367" i="4"/>
  <c r="H379" i="29"/>
  <c r="H379" i="28"/>
  <c r="H379" i="27"/>
  <c r="H379" i="26"/>
  <c r="H379" i="7"/>
  <c r="H379" i="25"/>
  <c r="I375" i="4"/>
  <c r="H387" i="29"/>
  <c r="H387" i="28"/>
  <c r="H387" i="27"/>
  <c r="H387" i="26"/>
  <c r="H387" i="7"/>
  <c r="H387" i="25"/>
  <c r="I383" i="4"/>
  <c r="H395" i="29"/>
  <c r="H395" i="28"/>
  <c r="H395" i="26"/>
  <c r="H395" i="27"/>
  <c r="H395" i="7"/>
  <c r="H395" i="25"/>
  <c r="I393" i="4"/>
  <c r="H406" i="29"/>
  <c r="H406" i="28"/>
  <c r="H406" i="27"/>
  <c r="H406" i="25"/>
  <c r="H406" i="7"/>
  <c r="H406" i="26"/>
  <c r="I401" i="4"/>
  <c r="H414" i="29"/>
  <c r="H414" i="28"/>
  <c r="H414" i="27"/>
  <c r="H414" i="26"/>
  <c r="H414" i="7"/>
  <c r="H414" i="25"/>
  <c r="I412" i="4"/>
  <c r="H425" i="29"/>
  <c r="H425" i="28"/>
  <c r="H425" i="27"/>
  <c r="H425" i="26"/>
  <c r="H425" i="7"/>
  <c r="H425" i="25"/>
  <c r="I428" i="4"/>
  <c r="H442" i="29"/>
  <c r="H442" i="28"/>
  <c r="H442" i="26"/>
  <c r="H442" i="27"/>
  <c r="H442" i="7"/>
  <c r="H442" i="25"/>
  <c r="I444" i="4"/>
  <c r="H458" i="29"/>
  <c r="H458" i="28"/>
  <c r="H458" i="27"/>
  <c r="H458" i="7"/>
  <c r="H458" i="25"/>
  <c r="H458" i="26"/>
  <c r="I460" i="4"/>
  <c r="H475" i="29"/>
  <c r="H475" i="28"/>
  <c r="H475" i="26"/>
  <c r="H475" i="27"/>
  <c r="H475" i="25"/>
  <c r="H475" i="7"/>
  <c r="I476" i="4"/>
  <c r="H491" i="29"/>
  <c r="H491" i="28"/>
  <c r="H491" i="26"/>
  <c r="H491" i="27"/>
  <c r="H491" i="7"/>
  <c r="H491" i="25"/>
  <c r="I492" i="4"/>
  <c r="H508" i="29"/>
  <c r="H508" i="28"/>
  <c r="H508" i="27"/>
  <c r="H508" i="26"/>
  <c r="H508" i="25"/>
  <c r="H508" i="7"/>
  <c r="I508" i="4"/>
  <c r="H524" i="29"/>
  <c r="H524" i="28"/>
  <c r="H524" i="27"/>
  <c r="H524" i="26"/>
  <c r="H524" i="7"/>
  <c r="H524" i="25"/>
  <c r="I524" i="4"/>
  <c r="H541" i="29"/>
  <c r="H541" i="28"/>
  <c r="H541" i="27"/>
  <c r="H541" i="7"/>
  <c r="H541" i="26"/>
  <c r="H541" i="25"/>
  <c r="I540" i="4"/>
  <c r="H557" i="29"/>
  <c r="H557" i="28"/>
  <c r="H557" i="26"/>
  <c r="H557" i="25"/>
  <c r="H557" i="7"/>
  <c r="H557" i="27"/>
  <c r="I568" i="4"/>
  <c r="H586" i="29"/>
  <c r="H586" i="28"/>
  <c r="H586" i="27"/>
  <c r="H586" i="26"/>
  <c r="H586" i="25"/>
  <c r="H586" i="7"/>
  <c r="I600" i="4"/>
  <c r="H619" i="29"/>
  <c r="H619" i="28"/>
  <c r="H619" i="27"/>
  <c r="H619" i="26"/>
  <c r="H619" i="25"/>
  <c r="H619" i="7"/>
  <c r="I632" i="4"/>
  <c r="H652" i="29"/>
  <c r="H652" i="28"/>
  <c r="H652" i="27"/>
  <c r="H652" i="25"/>
  <c r="H652" i="7"/>
  <c r="H652" i="26"/>
  <c r="I547" i="4"/>
  <c r="H565" i="29"/>
  <c r="H565" i="28"/>
  <c r="H565" i="27"/>
  <c r="H565" i="26"/>
  <c r="H565" i="25"/>
  <c r="H565" i="7"/>
  <c r="I555" i="4"/>
  <c r="H573" i="29"/>
  <c r="H573" i="28"/>
  <c r="H573" i="27"/>
  <c r="H573" i="25"/>
  <c r="H573" i="7"/>
  <c r="H573" i="26"/>
  <c r="I563" i="4"/>
  <c r="H581" i="29"/>
  <c r="H581" i="28"/>
  <c r="H581" i="27"/>
  <c r="H581" i="26"/>
  <c r="H581" i="25"/>
  <c r="H581" i="7"/>
  <c r="I571" i="4"/>
  <c r="H589" i="29"/>
  <c r="H589" i="28"/>
  <c r="H589" i="27"/>
  <c r="H589" i="25"/>
  <c r="H589" i="26"/>
  <c r="H589" i="7"/>
  <c r="I581" i="4"/>
  <c r="H600" i="29"/>
  <c r="H600" i="28"/>
  <c r="H600" i="27"/>
  <c r="H600" i="26"/>
  <c r="H600" i="25"/>
  <c r="H600" i="7"/>
  <c r="I589" i="4"/>
  <c r="H608" i="29"/>
  <c r="H608" i="28"/>
  <c r="H608" i="27"/>
  <c r="H608" i="25"/>
  <c r="H608" i="26"/>
  <c r="H608" i="7"/>
  <c r="I597" i="4"/>
  <c r="H616" i="29"/>
  <c r="H616" i="28"/>
  <c r="H616" i="27"/>
  <c r="H616" i="25"/>
  <c r="H616" i="7"/>
  <c r="H616" i="26"/>
  <c r="I605" i="4"/>
  <c r="H625" i="29"/>
  <c r="H625" i="28"/>
  <c r="H625" i="27"/>
  <c r="H625" i="26"/>
  <c r="H625" i="25"/>
  <c r="H625" i="7"/>
  <c r="I613" i="4"/>
  <c r="H633" i="29"/>
  <c r="H633" i="28"/>
  <c r="H633" i="27"/>
  <c r="H633" i="25"/>
  <c r="H633" i="26"/>
  <c r="H633" i="7"/>
  <c r="I621" i="4"/>
  <c r="H641" i="29"/>
  <c r="H641" i="28"/>
  <c r="H641" i="27"/>
  <c r="H641" i="26"/>
  <c r="H641" i="25"/>
  <c r="H641" i="7"/>
  <c r="I629" i="4"/>
  <c r="H649" i="29"/>
  <c r="H649" i="28"/>
  <c r="H649" i="27"/>
  <c r="H649" i="25"/>
  <c r="H649" i="26"/>
  <c r="H649" i="7"/>
  <c r="I639" i="4"/>
  <c r="H660" i="29"/>
  <c r="H660" i="28"/>
  <c r="H660" i="27"/>
  <c r="H660" i="26"/>
  <c r="H660" i="25"/>
  <c r="H660" i="7"/>
  <c r="I647" i="4"/>
  <c r="H668" i="29"/>
  <c r="H668" i="28"/>
  <c r="H668" i="27"/>
  <c r="H668" i="26"/>
  <c r="H668" i="25"/>
  <c r="H668" i="7"/>
  <c r="I649" i="4"/>
  <c r="H670" i="29"/>
  <c r="H670" i="28"/>
  <c r="H670" i="27"/>
  <c r="H670" i="26"/>
  <c r="H670" i="25"/>
  <c r="H670" i="7"/>
  <c r="I657" i="4"/>
  <c r="H678" i="29"/>
  <c r="H678" i="28"/>
  <c r="H678" i="27"/>
  <c r="H678" i="26"/>
  <c r="H678" i="25"/>
  <c r="H678" i="7"/>
  <c r="I665" i="4"/>
  <c r="H686" i="29"/>
  <c r="H686" i="28"/>
  <c r="H686" i="27"/>
  <c r="H686" i="26"/>
  <c r="H686" i="25"/>
  <c r="H686" i="7"/>
  <c r="I673" i="4"/>
  <c r="H695" i="29"/>
  <c r="H695" i="28"/>
  <c r="H695" i="27"/>
  <c r="H695" i="26"/>
  <c r="H695" i="25"/>
  <c r="H695" i="7"/>
  <c r="I681" i="4"/>
  <c r="H703" i="29"/>
  <c r="H703" i="28"/>
  <c r="H703" i="27"/>
  <c r="H703" i="26"/>
  <c r="H703" i="25"/>
  <c r="H703" i="7"/>
  <c r="I689" i="4"/>
  <c r="H711" i="29"/>
  <c r="H711" i="28"/>
  <c r="H711" i="27"/>
  <c r="H711" i="26"/>
  <c r="H711" i="25"/>
  <c r="H711" i="7"/>
  <c r="I699" i="4"/>
  <c r="H722" i="29"/>
  <c r="H722" i="28"/>
  <c r="H722" i="27"/>
  <c r="H722" i="25"/>
  <c r="H722" i="26"/>
  <c r="H722" i="7"/>
  <c r="I707" i="4"/>
  <c r="H730" i="29"/>
  <c r="H730" i="28"/>
  <c r="H730" i="27"/>
  <c r="H730" i="25"/>
  <c r="H730" i="26"/>
  <c r="H730" i="7"/>
  <c r="I715" i="4"/>
  <c r="H738" i="29"/>
  <c r="H738" i="28"/>
  <c r="H738" i="27"/>
  <c r="H738" i="26"/>
  <c r="H738" i="7"/>
  <c r="H738" i="25"/>
  <c r="I723" i="4"/>
  <c r="H746" i="29"/>
  <c r="H746" i="28"/>
  <c r="H746" i="27"/>
  <c r="H746" i="25"/>
  <c r="H746" i="26"/>
  <c r="H746" i="7"/>
  <c r="I731" i="4"/>
  <c r="H755" i="29"/>
  <c r="H755" i="28"/>
  <c r="H755" i="27"/>
  <c r="H755" i="26"/>
  <c r="H755" i="25"/>
  <c r="H755" i="7"/>
  <c r="I739" i="4"/>
  <c r="H763" i="29"/>
  <c r="H763" i="28"/>
  <c r="H763" i="27"/>
  <c r="H763" i="26"/>
  <c r="H763" i="25"/>
  <c r="H763" i="7"/>
  <c r="I747" i="4"/>
  <c r="H771" i="29"/>
  <c r="H771" i="28"/>
  <c r="H771" i="27"/>
  <c r="H771" i="25"/>
  <c r="H771" i="7"/>
  <c r="H771" i="26"/>
  <c r="I755" i="4"/>
  <c r="H779" i="29"/>
  <c r="H779" i="28"/>
  <c r="H779" i="27"/>
  <c r="H779" i="26"/>
  <c r="H779" i="25"/>
  <c r="H779" i="7"/>
  <c r="I765" i="4"/>
  <c r="H790" i="29"/>
  <c r="H790" i="28"/>
  <c r="H790" i="27"/>
  <c r="H790" i="26"/>
  <c r="H790" i="25"/>
  <c r="H790" i="7"/>
  <c r="I773" i="4"/>
  <c r="H798" i="29"/>
  <c r="H798" i="28"/>
  <c r="H798" i="27"/>
  <c r="H798" i="26"/>
  <c r="H798" i="25"/>
  <c r="H798" i="7"/>
  <c r="I784" i="4"/>
  <c r="H809" i="29"/>
  <c r="H809" i="28"/>
  <c r="H809" i="27"/>
  <c r="H809" i="7"/>
  <c r="H809" i="26"/>
  <c r="H809" i="25"/>
  <c r="I658" i="4"/>
  <c r="H679" i="29"/>
  <c r="H679" i="28"/>
  <c r="H679" i="26"/>
  <c r="H679" i="27"/>
  <c r="H679" i="25"/>
  <c r="H679" i="7"/>
  <c r="I668" i="4"/>
  <c r="H690" i="29"/>
  <c r="H690" i="28"/>
  <c r="H690" i="27"/>
  <c r="H690" i="26"/>
  <c r="H690" i="25"/>
  <c r="H690" i="7"/>
  <c r="I676" i="4"/>
  <c r="H698" i="29"/>
  <c r="H698" i="28"/>
  <c r="H698" i="27"/>
  <c r="H698" i="26"/>
  <c r="H698" i="25"/>
  <c r="H698" i="7"/>
  <c r="I684" i="4"/>
  <c r="H706" i="29"/>
  <c r="H706" i="28"/>
  <c r="H706" i="27"/>
  <c r="H706" i="25"/>
  <c r="H706" i="7"/>
  <c r="H706" i="26"/>
  <c r="I692" i="4"/>
  <c r="H714" i="29"/>
  <c r="H714" i="28"/>
  <c r="H714" i="27"/>
  <c r="H714" i="26"/>
  <c r="H714" i="25"/>
  <c r="H714" i="7"/>
  <c r="I700" i="4"/>
  <c r="H723" i="29"/>
  <c r="H723" i="28"/>
  <c r="H723" i="27"/>
  <c r="H723" i="25"/>
  <c r="H723" i="26"/>
  <c r="H723" i="7"/>
  <c r="I708" i="4"/>
  <c r="H731" i="29"/>
  <c r="H731" i="28"/>
  <c r="H731" i="26"/>
  <c r="H731" i="25"/>
  <c r="H731" i="27"/>
  <c r="H731" i="7"/>
  <c r="I716" i="4"/>
  <c r="H739" i="29"/>
  <c r="H739" i="28"/>
  <c r="H739" i="27"/>
  <c r="H739" i="26"/>
  <c r="H739" i="7"/>
  <c r="H739" i="25"/>
  <c r="I724" i="4"/>
  <c r="H747" i="29"/>
  <c r="H747" i="28"/>
  <c r="H747" i="27"/>
  <c r="H747" i="25"/>
  <c r="H747" i="26"/>
  <c r="H747" i="7"/>
  <c r="I734" i="4"/>
  <c r="H758" i="29"/>
  <c r="H758" i="28"/>
  <c r="H758" i="27"/>
  <c r="H758" i="25"/>
  <c r="H758" i="26"/>
  <c r="H758" i="7"/>
  <c r="I742" i="4"/>
  <c r="H766" i="29"/>
  <c r="H766" i="28"/>
  <c r="H766" i="26"/>
  <c r="H766" i="27"/>
  <c r="H766" i="25"/>
  <c r="H766" i="7"/>
  <c r="I750" i="4"/>
  <c r="H774" i="29"/>
  <c r="H774" i="28"/>
  <c r="H774" i="27"/>
  <c r="H774" i="25"/>
  <c r="H774" i="26"/>
  <c r="H774" i="7"/>
  <c r="I758" i="4"/>
  <c r="H782" i="29"/>
  <c r="H782" i="28"/>
  <c r="H782" i="27"/>
  <c r="H782" i="26"/>
  <c r="H782" i="25"/>
  <c r="H782" i="7"/>
  <c r="I766" i="4"/>
  <c r="H791" i="29"/>
  <c r="H791" i="28"/>
  <c r="H791" i="27"/>
  <c r="H791" i="25"/>
  <c r="H791" i="26"/>
  <c r="H791" i="7"/>
  <c r="I774" i="4"/>
  <c r="H799" i="29"/>
  <c r="H799" i="28"/>
  <c r="H799" i="27"/>
  <c r="H799" i="26"/>
  <c r="H799" i="25"/>
  <c r="H799" i="7"/>
  <c r="I783" i="4"/>
  <c r="H808" i="29"/>
  <c r="H808" i="28"/>
  <c r="H808" i="27"/>
  <c r="H808" i="26"/>
  <c r="H808" i="25"/>
  <c r="H808" i="7"/>
  <c r="I791" i="4"/>
  <c r="H817" i="29"/>
  <c r="H817" i="28"/>
  <c r="H817" i="27"/>
  <c r="H817" i="26"/>
  <c r="H817" i="25"/>
  <c r="H817" i="7"/>
  <c r="I799" i="4"/>
  <c r="H825" i="29"/>
  <c r="H825" i="28"/>
  <c r="H825" i="27"/>
  <c r="H825" i="26"/>
  <c r="H825" i="25"/>
  <c r="H825" i="7"/>
  <c r="I807" i="4"/>
  <c r="H833" i="29"/>
  <c r="H833" i="28"/>
  <c r="H833" i="27"/>
  <c r="H833" i="26"/>
  <c r="H833" i="25"/>
  <c r="H833" i="7"/>
  <c r="I815" i="4"/>
  <c r="H841" i="29"/>
  <c r="H841" i="28"/>
  <c r="H841" i="27"/>
  <c r="H841" i="26"/>
  <c r="H841" i="25"/>
  <c r="H841" i="7"/>
  <c r="I825" i="4"/>
  <c r="H852" i="29"/>
  <c r="H852" i="28"/>
  <c r="H852" i="26"/>
  <c r="H852" i="27"/>
  <c r="H852" i="25"/>
  <c r="H852" i="7"/>
  <c r="I833" i="4"/>
  <c r="H860" i="29"/>
  <c r="H860" i="28"/>
  <c r="H860" i="27"/>
  <c r="H860" i="26"/>
  <c r="H860" i="25"/>
  <c r="H860" i="7"/>
  <c r="I841" i="4"/>
  <c r="H868" i="29"/>
  <c r="H868" i="28"/>
  <c r="H868" i="27"/>
  <c r="H868" i="26"/>
  <c r="H868" i="25"/>
  <c r="H868" i="7"/>
  <c r="I849" i="4"/>
  <c r="H876" i="29"/>
  <c r="H876" i="28"/>
  <c r="H876" i="26"/>
  <c r="H876" i="27"/>
  <c r="H876" i="25"/>
  <c r="H876" i="7"/>
  <c r="I857" i="4"/>
  <c r="H885" i="29"/>
  <c r="H885" i="28"/>
  <c r="H885" i="27"/>
  <c r="H885" i="26"/>
  <c r="H885" i="25"/>
  <c r="H885" i="7"/>
  <c r="I865" i="4"/>
  <c r="H893" i="29"/>
  <c r="H893" i="28"/>
  <c r="H893" i="27"/>
  <c r="H893" i="26"/>
  <c r="H893" i="25"/>
  <c r="H893" i="7"/>
  <c r="I873" i="4"/>
  <c r="H901" i="29"/>
  <c r="H901" i="28"/>
  <c r="H901" i="27"/>
  <c r="H901" i="26"/>
  <c r="H901" i="25"/>
  <c r="H901" i="7"/>
  <c r="I881" i="4"/>
  <c r="H909" i="29"/>
  <c r="H909" i="28"/>
  <c r="H909" i="27"/>
  <c r="H909" i="26"/>
  <c r="H909" i="25"/>
  <c r="H909" i="7"/>
  <c r="I891" i="4"/>
  <c r="H920" i="29"/>
  <c r="H920" i="28"/>
  <c r="H920" i="27"/>
  <c r="H920" i="26"/>
  <c r="H920" i="25"/>
  <c r="H920" i="7"/>
  <c r="I899" i="4"/>
  <c r="H928" i="29"/>
  <c r="H928" i="28"/>
  <c r="H928" i="27"/>
  <c r="H928" i="26"/>
  <c r="H928" i="25"/>
  <c r="H928" i="7"/>
  <c r="I907" i="4"/>
  <c r="H936" i="29"/>
  <c r="H936" i="28"/>
  <c r="H936" i="26"/>
  <c r="H936" i="27"/>
  <c r="H936" i="25"/>
  <c r="H936" i="7"/>
  <c r="I915" i="4"/>
  <c r="H945" i="29"/>
  <c r="H945" i="28"/>
  <c r="H945" i="27"/>
  <c r="H945" i="26"/>
  <c r="H945" i="7"/>
  <c r="H945" i="25"/>
  <c r="I923" i="4"/>
  <c r="H953" i="29"/>
  <c r="H953" i="28"/>
  <c r="H953" i="27"/>
  <c r="H953" i="26"/>
  <c r="H953" i="25"/>
  <c r="H953" i="7"/>
  <c r="I931" i="4"/>
  <c r="H961" i="29"/>
  <c r="H961" i="28"/>
  <c r="H961" i="27"/>
  <c r="H961" i="26"/>
  <c r="H961" i="25"/>
  <c r="H961" i="7"/>
  <c r="I939" i="4"/>
  <c r="H969" i="29"/>
  <c r="H969" i="28"/>
  <c r="H969" i="27"/>
  <c r="H969" i="26"/>
  <c r="H969" i="25"/>
  <c r="H969" i="7"/>
  <c r="I788" i="4"/>
  <c r="H813" i="29"/>
  <c r="H813" i="28"/>
  <c r="H813" i="27"/>
  <c r="H813" i="25"/>
  <c r="H813" i="26"/>
  <c r="H813" i="7"/>
  <c r="I798" i="4"/>
  <c r="H824" i="29"/>
  <c r="H824" i="28"/>
  <c r="H824" i="27"/>
  <c r="H824" i="26"/>
  <c r="H824" i="7"/>
  <c r="H824" i="25"/>
  <c r="I806" i="4"/>
  <c r="H832" i="29"/>
  <c r="H832" i="28"/>
  <c r="H832" i="27"/>
  <c r="H832" i="26"/>
  <c r="H832" i="7"/>
  <c r="H832" i="25"/>
  <c r="I814" i="4"/>
  <c r="H840" i="29"/>
  <c r="H840" i="28"/>
  <c r="H840" i="26"/>
  <c r="H840" i="27"/>
  <c r="H840" i="25"/>
  <c r="H840" i="7"/>
  <c r="I822" i="4"/>
  <c r="H849" i="29"/>
  <c r="H849" i="28"/>
  <c r="H849" i="27"/>
  <c r="H849" i="26"/>
  <c r="H849" i="25"/>
  <c r="H849" i="7"/>
  <c r="I830" i="4"/>
  <c r="H857" i="29"/>
  <c r="H857" i="28"/>
  <c r="H857" i="27"/>
  <c r="H857" i="26"/>
  <c r="H857" i="25"/>
  <c r="H857" i="7"/>
  <c r="I838" i="4"/>
  <c r="H865" i="29"/>
  <c r="H865" i="28"/>
  <c r="H865" i="27"/>
  <c r="H865" i="26"/>
  <c r="H865" i="25"/>
  <c r="H865" i="7"/>
  <c r="I846" i="4"/>
  <c r="H873" i="29"/>
  <c r="H873" i="28"/>
  <c r="H873" i="27"/>
  <c r="H873" i="26"/>
  <c r="H873" i="7"/>
  <c r="H873" i="25"/>
  <c r="I856" i="4"/>
  <c r="H884" i="29"/>
  <c r="H884" i="28"/>
  <c r="H884" i="27"/>
  <c r="H884" i="26"/>
  <c r="H884" i="25"/>
  <c r="H884" i="7"/>
  <c r="I864" i="4"/>
  <c r="H892" i="29"/>
  <c r="H892" i="28"/>
  <c r="H892" i="27"/>
  <c r="H892" i="26"/>
  <c r="H892" i="25"/>
  <c r="H892" i="7"/>
  <c r="I872" i="4"/>
  <c r="H900" i="29"/>
  <c r="H900" i="28"/>
  <c r="H900" i="26"/>
  <c r="H900" i="27"/>
  <c r="H900" i="25"/>
  <c r="H900" i="7"/>
  <c r="I880" i="4"/>
  <c r="H908" i="29"/>
  <c r="H908" i="28"/>
  <c r="H908" i="27"/>
  <c r="H908" i="26"/>
  <c r="H908" i="25"/>
  <c r="H908" i="7"/>
  <c r="I888" i="4"/>
  <c r="H917" i="29"/>
  <c r="H917" i="28"/>
  <c r="H917" i="27"/>
  <c r="H917" i="26"/>
  <c r="H917" i="25"/>
  <c r="H917" i="7"/>
  <c r="I896" i="4"/>
  <c r="H925" i="29"/>
  <c r="H925" i="28"/>
  <c r="H925" i="27"/>
  <c r="H925" i="26"/>
  <c r="H925" i="25"/>
  <c r="H925" i="7"/>
  <c r="I904" i="4"/>
  <c r="H933" i="29"/>
  <c r="H933" i="28"/>
  <c r="H933" i="26"/>
  <c r="H933" i="27"/>
  <c r="H933" i="25"/>
  <c r="H933" i="7"/>
  <c r="I912" i="4"/>
  <c r="H941" i="29"/>
  <c r="H941" i="28"/>
  <c r="H941" i="27"/>
  <c r="H941" i="26"/>
  <c r="H941" i="25"/>
  <c r="H941" i="7"/>
  <c r="I922" i="4"/>
  <c r="H952" i="29"/>
  <c r="H952" i="28"/>
  <c r="H952" i="27"/>
  <c r="H952" i="25"/>
  <c r="H952" i="26"/>
  <c r="H952" i="7"/>
  <c r="I930" i="4"/>
  <c r="H960" i="29"/>
  <c r="H960" i="28"/>
  <c r="H960" i="26"/>
  <c r="H960" i="27"/>
  <c r="H960" i="25"/>
  <c r="H960" i="7"/>
  <c r="I938" i="4"/>
  <c r="H968" i="29"/>
  <c r="H968" i="28"/>
  <c r="H968" i="26"/>
  <c r="H968" i="27"/>
  <c r="H968" i="25"/>
  <c r="H968" i="7"/>
  <c r="I275" i="29"/>
  <c r="I275" i="28"/>
  <c r="I275" i="27"/>
  <c r="I275" i="26"/>
  <c r="I275" i="25"/>
  <c r="I275" i="7"/>
  <c r="I234" i="4"/>
  <c r="H242" i="29"/>
  <c r="H242" i="28"/>
  <c r="H242" i="27"/>
  <c r="H242" i="26"/>
  <c r="H242" i="7"/>
  <c r="H242" i="25"/>
  <c r="I94" i="4"/>
  <c r="I97" i="30" s="1"/>
  <c r="H97" i="29"/>
  <c r="H97" i="28"/>
  <c r="H97" i="27"/>
  <c r="H97" i="25"/>
  <c r="H97" i="7"/>
  <c r="H97" i="26"/>
  <c r="I31" i="4"/>
  <c r="I32" i="30" s="1"/>
  <c r="H32" i="29"/>
  <c r="H32" i="28"/>
  <c r="H32" i="27"/>
  <c r="H32" i="26"/>
  <c r="H32" i="25"/>
  <c r="H32" i="7"/>
  <c r="I282" i="4"/>
  <c r="H291" i="29"/>
  <c r="H291" i="28"/>
  <c r="H291" i="27"/>
  <c r="H291" i="25"/>
  <c r="H291" i="7"/>
  <c r="H291" i="26"/>
  <c r="I116" i="4"/>
  <c r="H120" i="29"/>
  <c r="H120" i="28"/>
  <c r="H120" i="27"/>
  <c r="H120" i="26"/>
  <c r="H120" i="7"/>
  <c r="H120" i="25"/>
  <c r="I42" i="4"/>
  <c r="I43" i="30" s="1"/>
  <c r="H43" i="29"/>
  <c r="H43" i="28"/>
  <c r="H43" i="27"/>
  <c r="H43" i="25"/>
  <c r="H43" i="7"/>
  <c r="H43" i="26"/>
  <c r="I330" i="4"/>
  <c r="H341" i="29"/>
  <c r="H341" i="28"/>
  <c r="H341" i="27"/>
  <c r="H341" i="7"/>
  <c r="H341" i="26"/>
  <c r="H341" i="25"/>
  <c r="I140" i="4"/>
  <c r="H145" i="29"/>
  <c r="H145" i="28"/>
  <c r="H145" i="27"/>
  <c r="H145" i="26"/>
  <c r="H145" i="7"/>
  <c r="H145" i="25"/>
  <c r="I55" i="4"/>
  <c r="I57" i="30" s="1"/>
  <c r="H57" i="29"/>
  <c r="H57" i="28"/>
  <c r="H57" i="27"/>
  <c r="H57" i="26"/>
  <c r="H57" i="7"/>
  <c r="H57" i="25"/>
  <c r="I164" i="4"/>
  <c r="H169" i="29"/>
  <c r="H169" i="28"/>
  <c r="H169" i="27"/>
  <c r="H169" i="26"/>
  <c r="H169" i="25"/>
  <c r="H169" i="7"/>
  <c r="I50" i="4"/>
  <c r="I52" i="30" s="1"/>
  <c r="H52" i="29"/>
  <c r="H52" i="28"/>
  <c r="H52" i="27"/>
  <c r="H52" i="26"/>
  <c r="H52" i="7"/>
  <c r="H52" i="25"/>
  <c r="I475" i="4"/>
  <c r="H490" i="29"/>
  <c r="H490" i="28"/>
  <c r="H490" i="27"/>
  <c r="H490" i="26"/>
  <c r="H490" i="7"/>
  <c r="H490" i="25"/>
  <c r="M605" i="26"/>
  <c r="N605" i="26"/>
  <c r="O605" i="26"/>
  <c r="I605" i="29"/>
  <c r="I605" i="28"/>
  <c r="I605" i="27"/>
  <c r="I605" i="26"/>
  <c r="I605" i="25"/>
  <c r="I605" i="7"/>
  <c r="H71" i="3"/>
  <c r="I71" i="3" s="1"/>
  <c r="H16" i="3"/>
  <c r="I16" i="3" s="1"/>
  <c r="H33" i="3"/>
  <c r="I33" i="3" s="1"/>
  <c r="H133" i="3"/>
  <c r="I133" i="3" s="1"/>
  <c r="H78" i="3"/>
  <c r="I78" i="3" s="1"/>
  <c r="H38" i="3"/>
  <c r="I38" i="3" s="1"/>
  <c r="H144" i="3"/>
  <c r="I144" i="3" s="1"/>
  <c r="H20" i="3"/>
  <c r="I20" i="3" s="1"/>
  <c r="H100" i="3"/>
  <c r="I100" i="3" s="1"/>
  <c r="H194" i="3"/>
  <c r="I194" i="3" s="1"/>
  <c r="H21" i="3"/>
  <c r="I21" i="3" s="1"/>
  <c r="H104" i="3"/>
  <c r="I104" i="3" s="1"/>
  <c r="H222" i="3"/>
  <c r="I222" i="3" s="1"/>
  <c r="H17" i="3"/>
  <c r="I17" i="3" s="1"/>
  <c r="H22" i="3"/>
  <c r="I22" i="3" s="1"/>
  <c r="H44" i="3"/>
  <c r="I44" i="3" s="1"/>
  <c r="H55" i="3"/>
  <c r="I55" i="3" s="1"/>
  <c r="H84" i="3"/>
  <c r="I84" i="3" s="1"/>
  <c r="H113" i="3"/>
  <c r="I113" i="3" s="1"/>
  <c r="H160" i="3"/>
  <c r="I160" i="3" s="1"/>
  <c r="H255" i="3"/>
  <c r="I255" i="3" s="1"/>
  <c r="H18" i="3"/>
  <c r="I18" i="3" s="1"/>
  <c r="H28" i="3"/>
  <c r="I28" i="3" s="1"/>
  <c r="H49" i="3"/>
  <c r="I49" i="3" s="1"/>
  <c r="H62" i="3"/>
  <c r="I62" i="3" s="1"/>
  <c r="H92" i="3"/>
  <c r="I92" i="3" s="1"/>
  <c r="H124" i="3"/>
  <c r="I124" i="3" s="1"/>
  <c r="H176" i="3"/>
  <c r="I176" i="3" s="1"/>
  <c r="H282" i="3"/>
  <c r="I282" i="3" s="1"/>
  <c r="H26" i="3"/>
  <c r="I26" i="3" s="1"/>
  <c r="H32" i="3"/>
  <c r="I32" i="3" s="1"/>
  <c r="H37" i="3"/>
  <c r="I37" i="3" s="1"/>
  <c r="H42" i="3"/>
  <c r="I42" i="3" s="1"/>
  <c r="H48" i="3"/>
  <c r="I48" i="3" s="1"/>
  <c r="H54" i="3"/>
  <c r="I54" i="3" s="1"/>
  <c r="H61" i="3"/>
  <c r="I61" i="3" s="1"/>
  <c r="H68" i="3"/>
  <c r="I68" i="3" s="1"/>
  <c r="H76" i="3"/>
  <c r="I76" i="3" s="1"/>
  <c r="H83" i="3"/>
  <c r="I83" i="3" s="1"/>
  <c r="H90" i="3"/>
  <c r="I90" i="3" s="1"/>
  <c r="H99" i="3"/>
  <c r="I99" i="3" s="1"/>
  <c r="H102" i="3"/>
  <c r="I102" i="3" s="1"/>
  <c r="H112" i="3"/>
  <c r="I112" i="3" s="1"/>
  <c r="H122" i="3"/>
  <c r="I122" i="3" s="1"/>
  <c r="H132" i="3"/>
  <c r="I132" i="3" s="1"/>
  <c r="H143" i="3"/>
  <c r="I143" i="3" s="1"/>
  <c r="H156" i="3"/>
  <c r="I156" i="3" s="1"/>
  <c r="H170" i="3"/>
  <c r="I170" i="3" s="1"/>
  <c r="H189" i="3"/>
  <c r="I189" i="3" s="1"/>
  <c r="H215" i="3"/>
  <c r="I215" i="3" s="1"/>
  <c r="H243" i="3"/>
  <c r="I243" i="3" s="1"/>
  <c r="H276" i="3"/>
  <c r="I276" i="3" s="1"/>
  <c r="H304" i="3"/>
  <c r="I304" i="3" s="1"/>
  <c r="H342" i="3"/>
  <c r="I342" i="3" s="1"/>
  <c r="H385" i="3"/>
  <c r="I385" i="3" s="1"/>
  <c r="H434" i="3"/>
  <c r="I434" i="3" s="1"/>
  <c r="H492" i="3"/>
  <c r="I492" i="3" s="1"/>
  <c r="H579" i="3"/>
  <c r="I579" i="3" s="1"/>
  <c r="H667" i="3"/>
  <c r="I667" i="3" s="1"/>
  <c r="H776" i="3"/>
  <c r="I776" i="3" s="1"/>
  <c r="H347" i="3"/>
  <c r="I347" i="3" s="1"/>
  <c r="H390" i="3"/>
  <c r="I390" i="3" s="1"/>
  <c r="H451" i="3"/>
  <c r="I451" i="3" s="1"/>
  <c r="H524" i="3"/>
  <c r="I524" i="3" s="1"/>
  <c r="H612" i="3"/>
  <c r="I612" i="3" s="1"/>
  <c r="H700" i="3"/>
  <c r="I700" i="3" s="1"/>
  <c r="H842" i="3"/>
  <c r="I842" i="3" s="1"/>
  <c r="H24" i="3"/>
  <c r="I24" i="3" s="1"/>
  <c r="H29" i="3"/>
  <c r="I29" i="3" s="1"/>
  <c r="H34" i="3"/>
  <c r="I34" i="3" s="1"/>
  <c r="H40" i="3"/>
  <c r="I40" i="3" s="1"/>
  <c r="H50" i="3"/>
  <c r="I50" i="3" s="1"/>
  <c r="H57" i="3"/>
  <c r="I57" i="3" s="1"/>
  <c r="H65" i="3"/>
  <c r="I65" i="3" s="1"/>
  <c r="H72" i="3"/>
  <c r="I72" i="3" s="1"/>
  <c r="H79" i="3"/>
  <c r="I79" i="3" s="1"/>
  <c r="H87" i="3"/>
  <c r="I87" i="3" s="1"/>
  <c r="H94" i="3"/>
  <c r="I94" i="3" s="1"/>
  <c r="H106" i="3"/>
  <c r="I106" i="3" s="1"/>
  <c r="H117" i="3"/>
  <c r="I117" i="3" s="1"/>
  <c r="H127" i="3"/>
  <c r="I127" i="3" s="1"/>
  <c r="H137" i="3"/>
  <c r="I137" i="3" s="1"/>
  <c r="H148" i="3"/>
  <c r="I148" i="3" s="1"/>
  <c r="H165" i="3"/>
  <c r="I165" i="3" s="1"/>
  <c r="H177" i="3"/>
  <c r="I177" i="3" s="1"/>
  <c r="H199" i="3"/>
  <c r="I199" i="3" s="1"/>
  <c r="H232" i="3"/>
  <c r="I232" i="3" s="1"/>
  <c r="H260" i="3"/>
  <c r="I260" i="3" s="1"/>
  <c r="H288" i="3"/>
  <c r="I288" i="3" s="1"/>
  <c r="H320" i="3"/>
  <c r="I320" i="3" s="1"/>
  <c r="H363" i="3"/>
  <c r="I363" i="3" s="1"/>
  <c r="H407" i="3"/>
  <c r="I407" i="3" s="1"/>
  <c r="H459" i="3"/>
  <c r="I459" i="3" s="1"/>
  <c r="H535" i="3"/>
  <c r="I535" i="3" s="1"/>
  <c r="H624" i="3"/>
  <c r="I624" i="3" s="1"/>
  <c r="H711" i="3"/>
  <c r="I711" i="3" s="1"/>
  <c r="H862" i="3"/>
  <c r="I862" i="3" s="1"/>
  <c r="H25" i="3"/>
  <c r="I25" i="3" s="1"/>
  <c r="H30" i="3"/>
  <c r="I30" i="3" s="1"/>
  <c r="H36" i="3"/>
  <c r="I36" i="3" s="1"/>
  <c r="H41" i="3"/>
  <c r="I41" i="3" s="1"/>
  <c r="H46" i="3"/>
  <c r="I46" i="3" s="1"/>
  <c r="H52" i="3"/>
  <c r="I52" i="3" s="1"/>
  <c r="H59" i="3"/>
  <c r="I59" i="3" s="1"/>
  <c r="H67" i="3"/>
  <c r="I67" i="3" s="1"/>
  <c r="H74" i="3"/>
  <c r="I74" i="3" s="1"/>
  <c r="H82" i="3"/>
  <c r="I82" i="3" s="1"/>
  <c r="H88" i="3"/>
  <c r="I88" i="3" s="1"/>
  <c r="H95" i="3"/>
  <c r="I95" i="3" s="1"/>
  <c r="H108" i="3"/>
  <c r="I108" i="3" s="1"/>
  <c r="H118" i="3"/>
  <c r="I118" i="3" s="1"/>
  <c r="H128" i="3"/>
  <c r="I128" i="3" s="1"/>
  <c r="H139" i="3"/>
  <c r="I139" i="3" s="1"/>
  <c r="H153" i="3"/>
  <c r="I153" i="3" s="1"/>
  <c r="H166" i="3"/>
  <c r="I166" i="3" s="1"/>
  <c r="H181" i="3"/>
  <c r="I181" i="3" s="1"/>
  <c r="H210" i="3"/>
  <c r="I210" i="3" s="1"/>
  <c r="H238" i="3"/>
  <c r="I238" i="3" s="1"/>
  <c r="H265" i="3"/>
  <c r="I265" i="3" s="1"/>
  <c r="H298" i="3"/>
  <c r="I298" i="3" s="1"/>
  <c r="H325" i="3"/>
  <c r="I325" i="3" s="1"/>
  <c r="H369" i="3"/>
  <c r="I369" i="3" s="1"/>
  <c r="H427" i="3"/>
  <c r="I427" i="3" s="1"/>
  <c r="H484" i="3"/>
  <c r="I484" i="3" s="1"/>
  <c r="H568" i="3"/>
  <c r="I568" i="3" s="1"/>
  <c r="H657" i="3"/>
  <c r="I657" i="3" s="1"/>
  <c r="H754" i="3"/>
  <c r="I754" i="3" s="1"/>
  <c r="H926" i="3"/>
  <c r="I926" i="3" s="1"/>
  <c r="H922" i="3"/>
  <c r="I922" i="3" s="1"/>
  <c r="H918" i="3"/>
  <c r="I918" i="3" s="1"/>
  <c r="H914" i="3"/>
  <c r="I914" i="3" s="1"/>
  <c r="H910" i="3"/>
  <c r="I910" i="3" s="1"/>
  <c r="H906" i="3"/>
  <c r="I906" i="3" s="1"/>
  <c r="H902" i="3"/>
  <c r="I902" i="3" s="1"/>
  <c r="H897" i="3"/>
  <c r="I897" i="3" s="1"/>
  <c r="H893" i="3"/>
  <c r="I893" i="3" s="1"/>
  <c r="H889" i="3"/>
  <c r="I889" i="3" s="1"/>
  <c r="H885" i="3"/>
  <c r="I885" i="3" s="1"/>
  <c r="H881" i="3"/>
  <c r="I881" i="3" s="1"/>
  <c r="H877" i="3"/>
  <c r="I877" i="3" s="1"/>
  <c r="H873" i="3"/>
  <c r="I873" i="3" s="1"/>
  <c r="H869" i="3"/>
  <c r="I869" i="3" s="1"/>
  <c r="H864" i="3"/>
  <c r="I864" i="3" s="1"/>
  <c r="H860" i="3"/>
  <c r="I860" i="3" s="1"/>
  <c r="H856" i="3"/>
  <c r="I856" i="3" s="1"/>
  <c r="H852" i="3"/>
  <c r="I852" i="3" s="1"/>
  <c r="H848" i="3"/>
  <c r="I848" i="3" s="1"/>
  <c r="H844" i="3"/>
  <c r="I844" i="3" s="1"/>
  <c r="H840" i="3"/>
  <c r="I840" i="3" s="1"/>
  <c r="H835" i="3"/>
  <c r="I835" i="3" s="1"/>
  <c r="H831" i="3"/>
  <c r="I831" i="3" s="1"/>
  <c r="H827" i="3"/>
  <c r="I827" i="3" s="1"/>
  <c r="H823" i="3"/>
  <c r="I823" i="3" s="1"/>
  <c r="H819" i="3"/>
  <c r="I819" i="3" s="1"/>
  <c r="H815" i="3"/>
  <c r="I815" i="3" s="1"/>
  <c r="H811" i="3"/>
  <c r="I811" i="3" s="1"/>
  <c r="H807" i="3"/>
  <c r="I807" i="3" s="1"/>
  <c r="H802" i="3"/>
  <c r="I802" i="3" s="1"/>
  <c r="H798" i="3"/>
  <c r="I798" i="3" s="1"/>
  <c r="H794" i="3"/>
  <c r="I794" i="3" s="1"/>
  <c r="H790" i="3"/>
  <c r="I790" i="3" s="1"/>
  <c r="H786" i="3"/>
  <c r="I786" i="3" s="1"/>
  <c r="H782" i="3"/>
  <c r="I782" i="3" s="1"/>
  <c r="H778" i="3"/>
  <c r="I778" i="3" s="1"/>
  <c r="H773" i="3"/>
  <c r="I773" i="3" s="1"/>
  <c r="H769" i="3"/>
  <c r="I769" i="3" s="1"/>
  <c r="H765" i="3"/>
  <c r="I765" i="3" s="1"/>
  <c r="H761" i="3"/>
  <c r="I761" i="3" s="1"/>
  <c r="H757" i="3"/>
  <c r="I757" i="3" s="1"/>
  <c r="H753" i="3"/>
  <c r="I753" i="3" s="1"/>
  <c r="H749" i="3"/>
  <c r="I749" i="3" s="1"/>
  <c r="H745" i="3"/>
  <c r="I745" i="3" s="1"/>
  <c r="H740" i="3"/>
  <c r="I740" i="3" s="1"/>
  <c r="H736" i="3"/>
  <c r="I736" i="3" s="1"/>
  <c r="H925" i="3"/>
  <c r="I925" i="3" s="1"/>
  <c r="H921" i="3"/>
  <c r="I921" i="3" s="1"/>
  <c r="H917" i="3"/>
  <c r="I917" i="3" s="1"/>
  <c r="H913" i="3"/>
  <c r="I913" i="3" s="1"/>
  <c r="H909" i="3"/>
  <c r="I909" i="3" s="1"/>
  <c r="H905" i="3"/>
  <c r="I905" i="3" s="1"/>
  <c r="H901" i="3"/>
  <c r="I901" i="3" s="1"/>
  <c r="H896" i="3"/>
  <c r="I896" i="3" s="1"/>
  <c r="H892" i="3"/>
  <c r="I892" i="3" s="1"/>
  <c r="H888" i="3"/>
  <c r="I888" i="3" s="1"/>
  <c r="H884" i="3"/>
  <c r="I884" i="3" s="1"/>
  <c r="H880" i="3"/>
  <c r="I880" i="3" s="1"/>
  <c r="H876" i="3"/>
  <c r="I876" i="3" s="1"/>
  <c r="H872" i="3"/>
  <c r="I872" i="3" s="1"/>
  <c r="H868" i="3"/>
  <c r="I868" i="3" s="1"/>
  <c r="H863" i="3"/>
  <c r="I863" i="3" s="1"/>
  <c r="H859" i="3"/>
  <c r="I859" i="3" s="1"/>
  <c r="H855" i="3"/>
  <c r="I855" i="3" s="1"/>
  <c r="H851" i="3"/>
  <c r="I851" i="3" s="1"/>
  <c r="H847" i="3"/>
  <c r="I847" i="3" s="1"/>
  <c r="H843" i="3"/>
  <c r="I843" i="3" s="1"/>
  <c r="H839" i="3"/>
  <c r="I839" i="3" s="1"/>
  <c r="H834" i="3"/>
  <c r="I834" i="3" s="1"/>
  <c r="H830" i="3"/>
  <c r="I830" i="3" s="1"/>
  <c r="H826" i="3"/>
  <c r="I826" i="3" s="1"/>
  <c r="H822" i="3"/>
  <c r="I822" i="3" s="1"/>
  <c r="H818" i="3"/>
  <c r="I818" i="3" s="1"/>
  <c r="H814" i="3"/>
  <c r="I814" i="3" s="1"/>
  <c r="H810" i="3"/>
  <c r="I810" i="3" s="1"/>
  <c r="H806" i="3"/>
  <c r="I806" i="3" s="1"/>
  <c r="H801" i="3"/>
  <c r="I801" i="3" s="1"/>
  <c r="H797" i="3"/>
  <c r="I797" i="3" s="1"/>
  <c r="H793" i="3"/>
  <c r="I793" i="3" s="1"/>
  <c r="H789" i="3"/>
  <c r="I789" i="3" s="1"/>
  <c r="H785" i="3"/>
  <c r="I785" i="3" s="1"/>
  <c r="H781" i="3"/>
  <c r="I781" i="3" s="1"/>
  <c r="H777" i="3"/>
  <c r="I777" i="3" s="1"/>
  <c r="H772" i="3"/>
  <c r="I772" i="3" s="1"/>
  <c r="H768" i="3"/>
  <c r="I768" i="3" s="1"/>
  <c r="H764" i="3"/>
  <c r="I764" i="3" s="1"/>
  <c r="H760" i="3"/>
  <c r="I760" i="3" s="1"/>
  <c r="H756" i="3"/>
  <c r="I756" i="3" s="1"/>
  <c r="H752" i="3"/>
  <c r="I752" i="3" s="1"/>
  <c r="H748" i="3"/>
  <c r="I748" i="3" s="1"/>
  <c r="H744" i="3"/>
  <c r="I744" i="3" s="1"/>
  <c r="H739" i="3"/>
  <c r="I739" i="3" s="1"/>
  <c r="H923" i="3"/>
  <c r="I923" i="3" s="1"/>
  <c r="H915" i="3"/>
  <c r="I915" i="3" s="1"/>
  <c r="H907" i="3"/>
  <c r="I907" i="3" s="1"/>
  <c r="H899" i="3"/>
  <c r="I899" i="3" s="1"/>
  <c r="H890" i="3"/>
  <c r="I890" i="3" s="1"/>
  <c r="H882" i="3"/>
  <c r="I882" i="3" s="1"/>
  <c r="H874" i="3"/>
  <c r="I874" i="3" s="1"/>
  <c r="H865" i="3"/>
  <c r="I865" i="3" s="1"/>
  <c r="H857" i="3"/>
  <c r="I857" i="3" s="1"/>
  <c r="H849" i="3"/>
  <c r="I849" i="3" s="1"/>
  <c r="H841" i="3"/>
  <c r="I841" i="3" s="1"/>
  <c r="H832" i="3"/>
  <c r="I832" i="3" s="1"/>
  <c r="H824" i="3"/>
  <c r="I824" i="3" s="1"/>
  <c r="H816" i="3"/>
  <c r="I816" i="3" s="1"/>
  <c r="H808" i="3"/>
  <c r="I808" i="3" s="1"/>
  <c r="H799" i="3"/>
  <c r="I799" i="3" s="1"/>
  <c r="H791" i="3"/>
  <c r="I791" i="3" s="1"/>
  <c r="H783" i="3"/>
  <c r="I783" i="3" s="1"/>
  <c r="H775" i="3"/>
  <c r="I775" i="3" s="1"/>
  <c r="H766" i="3"/>
  <c r="I766" i="3" s="1"/>
  <c r="H758" i="3"/>
  <c r="I758" i="3" s="1"/>
  <c r="H750" i="3"/>
  <c r="I750" i="3" s="1"/>
  <c r="H741" i="3"/>
  <c r="I741" i="3" s="1"/>
  <c r="H734" i="3"/>
  <c r="I734" i="3" s="1"/>
  <c r="H730" i="3"/>
  <c r="I730" i="3" s="1"/>
  <c r="H726" i="3"/>
  <c r="I726" i="3" s="1"/>
  <c r="H722" i="3"/>
  <c r="I722" i="3" s="1"/>
  <c r="H718" i="3"/>
  <c r="I718" i="3" s="1"/>
  <c r="H714" i="3"/>
  <c r="I714" i="3" s="1"/>
  <c r="H709" i="3"/>
  <c r="I709" i="3" s="1"/>
  <c r="H705" i="3"/>
  <c r="I705" i="3" s="1"/>
  <c r="H701" i="3"/>
  <c r="I701" i="3" s="1"/>
  <c r="H697" i="3"/>
  <c r="I697" i="3" s="1"/>
  <c r="H693" i="3"/>
  <c r="I693" i="3" s="1"/>
  <c r="H689" i="3"/>
  <c r="I689" i="3" s="1"/>
  <c r="H685" i="3"/>
  <c r="I685" i="3" s="1"/>
  <c r="H680" i="3"/>
  <c r="I680" i="3" s="1"/>
  <c r="H676" i="3"/>
  <c r="I676" i="3" s="1"/>
  <c r="H672" i="3"/>
  <c r="I672" i="3" s="1"/>
  <c r="H668" i="3"/>
  <c r="I668" i="3" s="1"/>
  <c r="H664" i="3"/>
  <c r="I664" i="3" s="1"/>
  <c r="H660" i="3"/>
  <c r="I660" i="3" s="1"/>
  <c r="H656" i="3"/>
  <c r="I656" i="3" s="1"/>
  <c r="H652" i="3"/>
  <c r="I652" i="3" s="1"/>
  <c r="H647" i="3"/>
  <c r="I647" i="3" s="1"/>
  <c r="H643" i="3"/>
  <c r="I643" i="3" s="1"/>
  <c r="H639" i="3"/>
  <c r="I639" i="3" s="1"/>
  <c r="H635" i="3"/>
  <c r="I635" i="3" s="1"/>
  <c r="H631" i="3"/>
  <c r="I631" i="3" s="1"/>
  <c r="H627" i="3"/>
  <c r="I627" i="3" s="1"/>
  <c r="H623" i="3"/>
  <c r="I623" i="3" s="1"/>
  <c r="H618" i="3"/>
  <c r="I618" i="3" s="1"/>
  <c r="H614" i="3"/>
  <c r="I614" i="3" s="1"/>
  <c r="H610" i="3"/>
  <c r="I610" i="3" s="1"/>
  <c r="H606" i="3"/>
  <c r="I606" i="3" s="1"/>
  <c r="H602" i="3"/>
  <c r="I602" i="3" s="1"/>
  <c r="H598" i="3"/>
  <c r="I598" i="3" s="1"/>
  <c r="H594" i="3"/>
  <c r="I594" i="3" s="1"/>
  <c r="H590" i="3"/>
  <c r="I590" i="3" s="1"/>
  <c r="H585" i="3"/>
  <c r="I585" i="3" s="1"/>
  <c r="H581" i="3"/>
  <c r="I581" i="3" s="1"/>
  <c r="H577" i="3"/>
  <c r="I577" i="3" s="1"/>
  <c r="H573" i="3"/>
  <c r="I573" i="3" s="1"/>
  <c r="H569" i="3"/>
  <c r="I569" i="3" s="1"/>
  <c r="H565" i="3"/>
  <c r="I565" i="3" s="1"/>
  <c r="H561" i="3"/>
  <c r="I561" i="3" s="1"/>
  <c r="H556" i="3"/>
  <c r="I556" i="3" s="1"/>
  <c r="H552" i="3"/>
  <c r="I552" i="3" s="1"/>
  <c r="H548" i="3"/>
  <c r="I548" i="3" s="1"/>
  <c r="H544" i="3"/>
  <c r="I544" i="3" s="1"/>
  <c r="H540" i="3"/>
  <c r="I540" i="3" s="1"/>
  <c r="H536" i="3"/>
  <c r="I536" i="3" s="1"/>
  <c r="H532" i="3"/>
  <c r="I532" i="3" s="1"/>
  <c r="H528" i="3"/>
  <c r="I528" i="3" s="1"/>
  <c r="H523" i="3"/>
  <c r="I523" i="3" s="1"/>
  <c r="H519" i="3"/>
  <c r="I519" i="3" s="1"/>
  <c r="H515" i="3"/>
  <c r="I515" i="3" s="1"/>
  <c r="H511" i="3"/>
  <c r="I511" i="3" s="1"/>
  <c r="H507" i="3"/>
  <c r="I507" i="3" s="1"/>
  <c r="H503" i="3"/>
  <c r="I503" i="3" s="1"/>
  <c r="H499" i="3"/>
  <c r="I499" i="3" s="1"/>
  <c r="H924" i="3"/>
  <c r="I924" i="3" s="1"/>
  <c r="H912" i="3"/>
  <c r="I912" i="3" s="1"/>
  <c r="H903" i="3"/>
  <c r="I903" i="3" s="1"/>
  <c r="H891" i="3"/>
  <c r="I891" i="3" s="1"/>
  <c r="H879" i="3"/>
  <c r="I879" i="3" s="1"/>
  <c r="H870" i="3"/>
  <c r="I870" i="3" s="1"/>
  <c r="H858" i="3"/>
  <c r="I858" i="3" s="1"/>
  <c r="H846" i="3"/>
  <c r="I846" i="3" s="1"/>
  <c r="H837" i="3"/>
  <c r="I837" i="3" s="1"/>
  <c r="H825" i="3"/>
  <c r="I825" i="3" s="1"/>
  <c r="H813" i="3"/>
  <c r="I813" i="3" s="1"/>
  <c r="H803" i="3"/>
  <c r="I803" i="3" s="1"/>
  <c r="H792" i="3"/>
  <c r="I792" i="3" s="1"/>
  <c r="H780" i="3"/>
  <c r="I780" i="3" s="1"/>
  <c r="H770" i="3"/>
  <c r="I770" i="3" s="1"/>
  <c r="H759" i="3"/>
  <c r="I759" i="3" s="1"/>
  <c r="H747" i="3"/>
  <c r="I747" i="3" s="1"/>
  <c r="H737" i="3"/>
  <c r="I737" i="3" s="1"/>
  <c r="H731" i="3"/>
  <c r="I731" i="3" s="1"/>
  <c r="H725" i="3"/>
  <c r="I725" i="3" s="1"/>
  <c r="H720" i="3"/>
  <c r="I720" i="3" s="1"/>
  <c r="H715" i="3"/>
  <c r="I715" i="3" s="1"/>
  <c r="H708" i="3"/>
  <c r="I708" i="3" s="1"/>
  <c r="H703" i="3"/>
  <c r="I703" i="3" s="1"/>
  <c r="H698" i="3"/>
  <c r="I698" i="3" s="1"/>
  <c r="H692" i="3"/>
  <c r="I692" i="3" s="1"/>
  <c r="H687" i="3"/>
  <c r="I687" i="3" s="1"/>
  <c r="H682" i="3"/>
  <c r="I682" i="3" s="1"/>
  <c r="H675" i="3"/>
  <c r="I675" i="3" s="1"/>
  <c r="H670" i="3"/>
  <c r="I670" i="3" s="1"/>
  <c r="H665" i="3"/>
  <c r="I665" i="3" s="1"/>
  <c r="H659" i="3"/>
  <c r="I659" i="3" s="1"/>
  <c r="H654" i="3"/>
  <c r="I654" i="3" s="1"/>
  <c r="H648" i="3"/>
  <c r="I648" i="3" s="1"/>
  <c r="H642" i="3"/>
  <c r="I642" i="3" s="1"/>
  <c r="H637" i="3"/>
  <c r="I637" i="3" s="1"/>
  <c r="H632" i="3"/>
  <c r="I632" i="3" s="1"/>
  <c r="H626" i="3"/>
  <c r="I626" i="3" s="1"/>
  <c r="H621" i="3"/>
  <c r="I621" i="3" s="1"/>
  <c r="H615" i="3"/>
  <c r="I615" i="3" s="1"/>
  <c r="H609" i="3"/>
  <c r="I609" i="3" s="1"/>
  <c r="H604" i="3"/>
  <c r="I604" i="3" s="1"/>
  <c r="H599" i="3"/>
  <c r="I599" i="3" s="1"/>
  <c r="H593" i="3"/>
  <c r="I593" i="3" s="1"/>
  <c r="H587" i="3"/>
  <c r="I587" i="3" s="1"/>
  <c r="H582" i="3"/>
  <c r="I582" i="3" s="1"/>
  <c r="H576" i="3"/>
  <c r="I576" i="3" s="1"/>
  <c r="H571" i="3"/>
  <c r="I571" i="3" s="1"/>
  <c r="H566" i="3"/>
  <c r="I566" i="3" s="1"/>
  <c r="H560" i="3"/>
  <c r="I560" i="3" s="1"/>
  <c r="H554" i="3"/>
  <c r="I554" i="3" s="1"/>
  <c r="H549" i="3"/>
  <c r="I549" i="3" s="1"/>
  <c r="H543" i="3"/>
  <c r="I543" i="3" s="1"/>
  <c r="H538" i="3"/>
  <c r="I538" i="3" s="1"/>
  <c r="H533" i="3"/>
  <c r="I533" i="3" s="1"/>
  <c r="H527" i="3"/>
  <c r="I527" i="3" s="1"/>
  <c r="H521" i="3"/>
  <c r="I521" i="3" s="1"/>
  <c r="H516" i="3"/>
  <c r="I516" i="3" s="1"/>
  <c r="H510" i="3"/>
  <c r="I510" i="3" s="1"/>
  <c r="H505" i="3"/>
  <c r="I505" i="3" s="1"/>
  <c r="H500" i="3"/>
  <c r="I500" i="3" s="1"/>
  <c r="H494" i="3"/>
  <c r="I494" i="3" s="1"/>
  <c r="H490" i="3"/>
  <c r="I490" i="3" s="1"/>
  <c r="H486" i="3"/>
  <c r="I486" i="3" s="1"/>
  <c r="H482" i="3"/>
  <c r="I482" i="3" s="1"/>
  <c r="H478" i="3"/>
  <c r="I478" i="3" s="1"/>
  <c r="H474" i="3"/>
  <c r="I474" i="3" s="1"/>
  <c r="H470" i="3"/>
  <c r="I470" i="3" s="1"/>
  <c r="H466" i="3"/>
  <c r="I466" i="3" s="1"/>
  <c r="H461" i="3"/>
  <c r="I461" i="3" s="1"/>
  <c r="H457" i="3"/>
  <c r="I457" i="3" s="1"/>
  <c r="H453" i="3"/>
  <c r="I453" i="3" s="1"/>
  <c r="H449" i="3"/>
  <c r="I449" i="3" s="1"/>
  <c r="H445" i="3"/>
  <c r="I445" i="3" s="1"/>
  <c r="H441" i="3"/>
  <c r="I441" i="3" s="1"/>
  <c r="H437" i="3"/>
  <c r="I437" i="3" s="1"/>
  <c r="H432" i="3"/>
  <c r="I432" i="3" s="1"/>
  <c r="H428" i="3"/>
  <c r="I428" i="3" s="1"/>
  <c r="H424" i="3"/>
  <c r="I424" i="3" s="1"/>
  <c r="H420" i="3"/>
  <c r="I420" i="3" s="1"/>
  <c r="H416" i="3"/>
  <c r="I416" i="3" s="1"/>
  <c r="H412" i="3"/>
  <c r="I412" i="3" s="1"/>
  <c r="H409" i="3"/>
  <c r="I409" i="3" s="1"/>
  <c r="H405" i="3"/>
  <c r="I405" i="3" s="1"/>
  <c r="H400" i="3"/>
  <c r="I400" i="3" s="1"/>
  <c r="H396" i="3"/>
  <c r="I396" i="3" s="1"/>
  <c r="H392" i="3"/>
  <c r="I392" i="3" s="1"/>
  <c r="H388" i="3"/>
  <c r="I388" i="3" s="1"/>
  <c r="H384" i="3"/>
  <c r="I384" i="3" s="1"/>
  <c r="H380" i="3"/>
  <c r="I380" i="3" s="1"/>
  <c r="H377" i="3"/>
  <c r="I377" i="3" s="1"/>
  <c r="H373" i="3"/>
  <c r="I373" i="3" s="1"/>
  <c r="H368" i="3"/>
  <c r="I368" i="3" s="1"/>
  <c r="H364" i="3"/>
  <c r="I364" i="3" s="1"/>
  <c r="H360" i="3"/>
  <c r="I360" i="3" s="1"/>
  <c r="H356" i="3"/>
  <c r="I356" i="3" s="1"/>
  <c r="H352" i="3"/>
  <c r="I352" i="3" s="1"/>
  <c r="H348" i="3"/>
  <c r="I348" i="3" s="1"/>
  <c r="H344" i="3"/>
  <c r="I344" i="3" s="1"/>
  <c r="H339" i="3"/>
  <c r="I339" i="3" s="1"/>
  <c r="H335" i="3"/>
  <c r="I335" i="3" s="1"/>
  <c r="H331" i="3"/>
  <c r="I331" i="3" s="1"/>
  <c r="H327" i="3"/>
  <c r="I327" i="3" s="1"/>
  <c r="H323" i="3"/>
  <c r="I323" i="3" s="1"/>
  <c r="H319" i="3"/>
  <c r="I319" i="3" s="1"/>
  <c r="H315" i="3"/>
  <c r="I315" i="3" s="1"/>
  <c r="H311" i="3"/>
  <c r="I311" i="3" s="1"/>
  <c r="H307" i="3"/>
  <c r="I307" i="3" s="1"/>
  <c r="H303" i="3"/>
  <c r="I303" i="3" s="1"/>
  <c r="H299" i="3"/>
  <c r="I299" i="3" s="1"/>
  <c r="H295" i="3"/>
  <c r="I295" i="3" s="1"/>
  <c r="H291" i="3"/>
  <c r="I291" i="3" s="1"/>
  <c r="H287" i="3"/>
  <c r="I287" i="3" s="1"/>
  <c r="H283" i="3"/>
  <c r="I283" i="3" s="1"/>
  <c r="H279" i="3"/>
  <c r="I279" i="3" s="1"/>
  <c r="H274" i="3"/>
  <c r="I274" i="3" s="1"/>
  <c r="H270" i="3"/>
  <c r="I270" i="3" s="1"/>
  <c r="H266" i="3"/>
  <c r="I266" i="3" s="1"/>
  <c r="H262" i="3"/>
  <c r="I262" i="3" s="1"/>
  <c r="H258" i="3"/>
  <c r="I258" i="3" s="1"/>
  <c r="H254" i="3"/>
  <c r="I254" i="3" s="1"/>
  <c r="H250" i="3"/>
  <c r="I250" i="3" s="1"/>
  <c r="H245" i="3"/>
  <c r="I245" i="3" s="1"/>
  <c r="H241" i="3"/>
  <c r="I241" i="3" s="1"/>
  <c r="H237" i="3"/>
  <c r="I237" i="3" s="1"/>
  <c r="H233" i="3"/>
  <c r="I233" i="3" s="1"/>
  <c r="H229" i="3"/>
  <c r="I229" i="3" s="1"/>
  <c r="H225" i="3"/>
  <c r="I225" i="3" s="1"/>
  <c r="H221" i="3"/>
  <c r="I221" i="3" s="1"/>
  <c r="H217" i="3"/>
  <c r="I217" i="3" s="1"/>
  <c r="H212" i="3"/>
  <c r="I212" i="3" s="1"/>
  <c r="H208" i="3"/>
  <c r="I208" i="3" s="1"/>
  <c r="H204" i="3"/>
  <c r="I204" i="3" s="1"/>
  <c r="H200" i="3"/>
  <c r="I200" i="3" s="1"/>
  <c r="H196" i="3"/>
  <c r="I196" i="3" s="1"/>
  <c r="H192" i="3"/>
  <c r="I192" i="3" s="1"/>
  <c r="H188" i="3"/>
  <c r="I188" i="3" s="1"/>
  <c r="H183" i="3"/>
  <c r="I183" i="3" s="1"/>
  <c r="H179" i="3"/>
  <c r="I179" i="3" s="1"/>
  <c r="H175" i="3"/>
  <c r="I175" i="3" s="1"/>
  <c r="H171" i="3"/>
  <c r="I171" i="3" s="1"/>
  <c r="H167" i="3"/>
  <c r="I167" i="3" s="1"/>
  <c r="H163" i="3"/>
  <c r="I163" i="3" s="1"/>
  <c r="H159" i="3"/>
  <c r="I159" i="3" s="1"/>
  <c r="H155" i="3"/>
  <c r="I155" i="3" s="1"/>
  <c r="H150" i="3"/>
  <c r="I150" i="3" s="1"/>
  <c r="H146" i="3"/>
  <c r="I146" i="3" s="1"/>
  <c r="H142" i="3"/>
  <c r="I142" i="3" s="1"/>
  <c r="H138" i="3"/>
  <c r="I138" i="3" s="1"/>
  <c r="H134" i="3"/>
  <c r="I134" i="3" s="1"/>
  <c r="H130" i="3"/>
  <c r="I130" i="3" s="1"/>
  <c r="H126" i="3"/>
  <c r="I126" i="3" s="1"/>
  <c r="H123" i="3"/>
  <c r="I123" i="3" s="1"/>
  <c r="H119" i="3"/>
  <c r="I119" i="3" s="1"/>
  <c r="H115" i="3"/>
  <c r="I115" i="3" s="1"/>
  <c r="H111" i="3"/>
  <c r="I111" i="3" s="1"/>
  <c r="H107" i="3"/>
  <c r="I107" i="3" s="1"/>
  <c r="H103" i="3"/>
  <c r="I103" i="3" s="1"/>
  <c r="H98" i="3"/>
  <c r="I98" i="3" s="1"/>
  <c r="H93" i="3"/>
  <c r="I93" i="3" s="1"/>
  <c r="H89" i="3"/>
  <c r="I89" i="3" s="1"/>
  <c r="H85" i="3"/>
  <c r="I85" i="3" s="1"/>
  <c r="H81" i="3"/>
  <c r="I81" i="3" s="1"/>
  <c r="H77" i="3"/>
  <c r="I77" i="3" s="1"/>
  <c r="H73" i="3"/>
  <c r="I73" i="3" s="1"/>
  <c r="H69" i="3"/>
  <c r="I69" i="3" s="1"/>
  <c r="H64" i="3"/>
  <c r="I64" i="3" s="1"/>
  <c r="H60" i="3"/>
  <c r="I60" i="3" s="1"/>
  <c r="H56" i="3"/>
  <c r="I56" i="3" s="1"/>
  <c r="H920" i="3"/>
  <c r="I920" i="3" s="1"/>
  <c r="H911" i="3"/>
  <c r="I911" i="3" s="1"/>
  <c r="H900" i="3"/>
  <c r="I900" i="3" s="1"/>
  <c r="H887" i="3"/>
  <c r="I887" i="3" s="1"/>
  <c r="H878" i="3"/>
  <c r="I878" i="3" s="1"/>
  <c r="H866" i="3"/>
  <c r="I866" i="3" s="1"/>
  <c r="H854" i="3"/>
  <c r="I854" i="3" s="1"/>
  <c r="H845" i="3"/>
  <c r="I845" i="3" s="1"/>
  <c r="H833" i="3"/>
  <c r="I833" i="3" s="1"/>
  <c r="H821" i="3"/>
  <c r="I821" i="3" s="1"/>
  <c r="H812" i="3"/>
  <c r="I812" i="3" s="1"/>
  <c r="H800" i="3"/>
  <c r="I800" i="3" s="1"/>
  <c r="H788" i="3"/>
  <c r="I788" i="3" s="1"/>
  <c r="H779" i="3"/>
  <c r="I779" i="3" s="1"/>
  <c r="H767" i="3"/>
  <c r="I767" i="3" s="1"/>
  <c r="H755" i="3"/>
  <c r="I755" i="3" s="1"/>
  <c r="H746" i="3"/>
  <c r="I746" i="3" s="1"/>
  <c r="H735" i="3"/>
  <c r="I735" i="3" s="1"/>
  <c r="H729" i="3"/>
  <c r="I729" i="3" s="1"/>
  <c r="H724" i="3"/>
  <c r="I724" i="3" s="1"/>
  <c r="H719" i="3"/>
  <c r="I719" i="3" s="1"/>
  <c r="H713" i="3"/>
  <c r="I713" i="3" s="1"/>
  <c r="H707" i="3"/>
  <c r="I707" i="3" s="1"/>
  <c r="H702" i="3"/>
  <c r="I702" i="3" s="1"/>
  <c r="H696" i="3"/>
  <c r="I696" i="3" s="1"/>
  <c r="H691" i="3"/>
  <c r="I691" i="3" s="1"/>
  <c r="H686" i="3"/>
  <c r="I686" i="3" s="1"/>
  <c r="H679" i="3"/>
  <c r="I679" i="3" s="1"/>
  <c r="H674" i="3"/>
  <c r="I674" i="3" s="1"/>
  <c r="H669" i="3"/>
  <c r="I669" i="3" s="1"/>
  <c r="H663" i="3"/>
  <c r="I663" i="3" s="1"/>
  <c r="H658" i="3"/>
  <c r="I658" i="3" s="1"/>
  <c r="H653" i="3"/>
  <c r="I653" i="3" s="1"/>
  <c r="H646" i="3"/>
  <c r="I646" i="3" s="1"/>
  <c r="H641" i="3"/>
  <c r="I641" i="3" s="1"/>
  <c r="H636" i="3"/>
  <c r="I636" i="3" s="1"/>
  <c r="H630" i="3"/>
  <c r="I630" i="3" s="1"/>
  <c r="H625" i="3"/>
  <c r="I625" i="3" s="1"/>
  <c r="H620" i="3"/>
  <c r="I620" i="3" s="1"/>
  <c r="H613" i="3"/>
  <c r="I613" i="3" s="1"/>
  <c r="H608" i="3"/>
  <c r="I608" i="3" s="1"/>
  <c r="H603" i="3"/>
  <c r="I603" i="3" s="1"/>
  <c r="H597" i="3"/>
  <c r="I597" i="3" s="1"/>
  <c r="H592" i="3"/>
  <c r="I592" i="3" s="1"/>
  <c r="H586" i="3"/>
  <c r="I586" i="3" s="1"/>
  <c r="H580" i="3"/>
  <c r="I580" i="3" s="1"/>
  <c r="H575" i="3"/>
  <c r="I575" i="3" s="1"/>
  <c r="H570" i="3"/>
  <c r="I570" i="3" s="1"/>
  <c r="H564" i="3"/>
  <c r="I564" i="3" s="1"/>
  <c r="H559" i="3"/>
  <c r="I559" i="3" s="1"/>
  <c r="H553" i="3"/>
  <c r="I553" i="3" s="1"/>
  <c r="H547" i="3"/>
  <c r="I547" i="3" s="1"/>
  <c r="H542" i="3"/>
  <c r="I542" i="3" s="1"/>
  <c r="H537" i="3"/>
  <c r="I537" i="3" s="1"/>
  <c r="H531" i="3"/>
  <c r="I531" i="3" s="1"/>
  <c r="H525" i="3"/>
  <c r="I525" i="3" s="1"/>
  <c r="H520" i="3"/>
  <c r="I520" i="3" s="1"/>
  <c r="H514" i="3"/>
  <c r="I514" i="3" s="1"/>
  <c r="H509" i="3"/>
  <c r="I509" i="3" s="1"/>
  <c r="H504" i="3"/>
  <c r="I504" i="3" s="1"/>
  <c r="H498" i="3"/>
  <c r="I498" i="3" s="1"/>
  <c r="H493" i="3"/>
  <c r="I493" i="3" s="1"/>
  <c r="H489" i="3"/>
  <c r="I489" i="3" s="1"/>
  <c r="H485" i="3"/>
  <c r="I485" i="3" s="1"/>
  <c r="H481" i="3"/>
  <c r="I481" i="3" s="1"/>
  <c r="H477" i="3"/>
  <c r="I477" i="3" s="1"/>
  <c r="H473" i="3"/>
  <c r="I473" i="3" s="1"/>
  <c r="H469" i="3"/>
  <c r="I469" i="3" s="1"/>
  <c r="H465" i="3"/>
  <c r="I465" i="3" s="1"/>
  <c r="H460" i="3"/>
  <c r="I460" i="3" s="1"/>
  <c r="H456" i="3"/>
  <c r="I456" i="3" s="1"/>
  <c r="H452" i="3"/>
  <c r="I452" i="3" s="1"/>
  <c r="H448" i="3"/>
  <c r="I448" i="3" s="1"/>
  <c r="H927" i="3"/>
  <c r="I927" i="3" s="1"/>
  <c r="H904" i="3"/>
  <c r="I904" i="3" s="1"/>
  <c r="H883" i="3"/>
  <c r="I883" i="3" s="1"/>
  <c r="H861" i="3"/>
  <c r="I861" i="3" s="1"/>
  <c r="H838" i="3"/>
  <c r="I838" i="3" s="1"/>
  <c r="H817" i="3"/>
  <c r="I817" i="3" s="1"/>
  <c r="H795" i="3"/>
  <c r="I795" i="3" s="1"/>
  <c r="H771" i="3"/>
  <c r="I771" i="3" s="1"/>
  <c r="H751" i="3"/>
  <c r="I751" i="3" s="1"/>
  <c r="H732" i="3"/>
  <c r="I732" i="3" s="1"/>
  <c r="H721" i="3"/>
  <c r="I721" i="3" s="1"/>
  <c r="H710" i="3"/>
  <c r="I710" i="3" s="1"/>
  <c r="H699" i="3"/>
  <c r="I699" i="3" s="1"/>
  <c r="H688" i="3"/>
  <c r="I688" i="3" s="1"/>
  <c r="H677" i="3"/>
  <c r="I677" i="3" s="1"/>
  <c r="H666" i="3"/>
  <c r="I666" i="3" s="1"/>
  <c r="H655" i="3"/>
  <c r="I655" i="3" s="1"/>
  <c r="H644" i="3"/>
  <c r="I644" i="3" s="1"/>
  <c r="H633" i="3"/>
  <c r="I633" i="3" s="1"/>
  <c r="H622" i="3"/>
  <c r="I622" i="3" s="1"/>
  <c r="H611" i="3"/>
  <c r="I611" i="3" s="1"/>
  <c r="H600" i="3"/>
  <c r="I600" i="3" s="1"/>
  <c r="H589" i="3"/>
  <c r="I589" i="3" s="1"/>
  <c r="H578" i="3"/>
  <c r="I578" i="3" s="1"/>
  <c r="H567" i="3"/>
  <c r="I567" i="3" s="1"/>
  <c r="H555" i="3"/>
  <c r="I555" i="3" s="1"/>
  <c r="H545" i="3"/>
  <c r="I545" i="3" s="1"/>
  <c r="H534" i="3"/>
  <c r="I534" i="3" s="1"/>
  <c r="H522" i="3"/>
  <c r="I522" i="3" s="1"/>
  <c r="H512" i="3"/>
  <c r="I512" i="3" s="1"/>
  <c r="H501" i="3"/>
  <c r="I501" i="3" s="1"/>
  <c r="H491" i="3"/>
  <c r="I491" i="3" s="1"/>
  <c r="H483" i="3"/>
  <c r="I483" i="3" s="1"/>
  <c r="H475" i="3"/>
  <c r="I475" i="3" s="1"/>
  <c r="H467" i="3"/>
  <c r="I467" i="3" s="1"/>
  <c r="H458" i="3"/>
  <c r="I458" i="3" s="1"/>
  <c r="H450" i="3"/>
  <c r="I450" i="3" s="1"/>
  <c r="H443" i="3"/>
  <c r="I443" i="3" s="1"/>
  <c r="H438" i="3"/>
  <c r="I438" i="3" s="1"/>
  <c r="H431" i="3"/>
  <c r="I431" i="3" s="1"/>
  <c r="H426" i="3"/>
  <c r="I426" i="3" s="1"/>
  <c r="H421" i="3"/>
  <c r="I421" i="3" s="1"/>
  <c r="H415" i="3"/>
  <c r="I415" i="3" s="1"/>
  <c r="H411" i="3"/>
  <c r="I411" i="3" s="1"/>
  <c r="H406" i="3"/>
  <c r="I406" i="3" s="1"/>
  <c r="H399" i="3"/>
  <c r="I399" i="3" s="1"/>
  <c r="H394" i="3"/>
  <c r="I394" i="3" s="1"/>
  <c r="H389" i="3"/>
  <c r="I389" i="3" s="1"/>
  <c r="H383" i="3"/>
  <c r="I383" i="3" s="1"/>
  <c r="H374" i="3"/>
  <c r="I374" i="3" s="1"/>
  <c r="H367" i="3"/>
  <c r="I367" i="3" s="1"/>
  <c r="H362" i="3"/>
  <c r="I362" i="3" s="1"/>
  <c r="H357" i="3"/>
  <c r="I357" i="3" s="1"/>
  <c r="H351" i="3"/>
  <c r="I351" i="3" s="1"/>
  <c r="H346" i="3"/>
  <c r="I346" i="3" s="1"/>
  <c r="H341" i="3"/>
  <c r="I341" i="3" s="1"/>
  <c r="H334" i="3"/>
  <c r="I334" i="3" s="1"/>
  <c r="H329" i="3"/>
  <c r="I329" i="3" s="1"/>
  <c r="H324" i="3"/>
  <c r="I324" i="3" s="1"/>
  <c r="H318" i="3"/>
  <c r="I318" i="3" s="1"/>
  <c r="H313" i="3"/>
  <c r="I313" i="3" s="1"/>
  <c r="H308" i="3"/>
  <c r="I308" i="3" s="1"/>
  <c r="H302" i="3"/>
  <c r="I302" i="3" s="1"/>
  <c r="H297" i="3"/>
  <c r="I297" i="3" s="1"/>
  <c r="H292" i="3"/>
  <c r="I292" i="3" s="1"/>
  <c r="H286" i="3"/>
  <c r="I286" i="3" s="1"/>
  <c r="H281" i="3"/>
  <c r="I281" i="3" s="1"/>
  <c r="H275" i="3"/>
  <c r="I275" i="3" s="1"/>
  <c r="H269" i="3"/>
  <c r="I269" i="3" s="1"/>
  <c r="H264" i="3"/>
  <c r="I264" i="3" s="1"/>
  <c r="H259" i="3"/>
  <c r="I259" i="3" s="1"/>
  <c r="H253" i="3"/>
  <c r="I253" i="3" s="1"/>
  <c r="H248" i="3"/>
  <c r="I248" i="3" s="1"/>
  <c r="H242" i="3"/>
  <c r="I242" i="3" s="1"/>
  <c r="H236" i="3"/>
  <c r="I236" i="3" s="1"/>
  <c r="H231" i="3"/>
  <c r="I231" i="3" s="1"/>
  <c r="H226" i="3"/>
  <c r="I226" i="3" s="1"/>
  <c r="H220" i="3"/>
  <c r="I220" i="3" s="1"/>
  <c r="H214" i="3"/>
  <c r="I214" i="3" s="1"/>
  <c r="H209" i="3"/>
  <c r="I209" i="3" s="1"/>
  <c r="H203" i="3"/>
  <c r="I203" i="3" s="1"/>
  <c r="H198" i="3"/>
  <c r="I198" i="3" s="1"/>
  <c r="H193" i="3"/>
  <c r="I193" i="3" s="1"/>
  <c r="H187" i="3"/>
  <c r="I187" i="3" s="1"/>
  <c r="H919" i="3"/>
  <c r="I919" i="3" s="1"/>
  <c r="H895" i="3"/>
  <c r="I895" i="3" s="1"/>
  <c r="H875" i="3"/>
  <c r="I875" i="3" s="1"/>
  <c r="H853" i="3"/>
  <c r="I853" i="3" s="1"/>
  <c r="H829" i="3"/>
  <c r="I829" i="3" s="1"/>
  <c r="H809" i="3"/>
  <c r="I809" i="3" s="1"/>
  <c r="H787" i="3"/>
  <c r="I787" i="3" s="1"/>
  <c r="H763" i="3"/>
  <c r="I763" i="3" s="1"/>
  <c r="H742" i="3"/>
  <c r="I742" i="3" s="1"/>
  <c r="H728" i="3"/>
  <c r="I728" i="3" s="1"/>
  <c r="H717" i="3"/>
  <c r="I717" i="3" s="1"/>
  <c r="H706" i="3"/>
  <c r="I706" i="3" s="1"/>
  <c r="H695" i="3"/>
  <c r="I695" i="3" s="1"/>
  <c r="H684" i="3"/>
  <c r="I684" i="3" s="1"/>
  <c r="H673" i="3"/>
  <c r="I673" i="3" s="1"/>
  <c r="H662" i="3"/>
  <c r="I662" i="3" s="1"/>
  <c r="H651" i="3"/>
  <c r="I651" i="3" s="1"/>
  <c r="H640" i="3"/>
  <c r="I640" i="3" s="1"/>
  <c r="H629" i="3"/>
  <c r="I629" i="3" s="1"/>
  <c r="H617" i="3"/>
  <c r="I617" i="3" s="1"/>
  <c r="H607" i="3"/>
  <c r="I607" i="3" s="1"/>
  <c r="H596" i="3"/>
  <c r="I596" i="3" s="1"/>
  <c r="H584" i="3"/>
  <c r="I584" i="3" s="1"/>
  <c r="H574" i="3"/>
  <c r="I574" i="3" s="1"/>
  <c r="H563" i="3"/>
  <c r="I563" i="3" s="1"/>
  <c r="H551" i="3"/>
  <c r="I551" i="3" s="1"/>
  <c r="H541" i="3"/>
  <c r="I541" i="3" s="1"/>
  <c r="H530" i="3"/>
  <c r="I530" i="3" s="1"/>
  <c r="H518" i="3"/>
  <c r="I518" i="3" s="1"/>
  <c r="H508" i="3"/>
  <c r="I508" i="3" s="1"/>
  <c r="H497" i="3"/>
  <c r="I497" i="3" s="1"/>
  <c r="H488" i="3"/>
  <c r="I488" i="3" s="1"/>
  <c r="H480" i="3"/>
  <c r="I480" i="3" s="1"/>
  <c r="H472" i="3"/>
  <c r="I472" i="3" s="1"/>
  <c r="H463" i="3"/>
  <c r="I463" i="3" s="1"/>
  <c r="H455" i="3"/>
  <c r="I455" i="3" s="1"/>
  <c r="H447" i="3"/>
  <c r="I447" i="3" s="1"/>
  <c r="H442" i="3"/>
  <c r="I442" i="3" s="1"/>
  <c r="H436" i="3"/>
  <c r="I436" i="3" s="1"/>
  <c r="H430" i="3"/>
  <c r="I430" i="3" s="1"/>
  <c r="H425" i="3"/>
  <c r="I425" i="3" s="1"/>
  <c r="H419" i="3"/>
  <c r="I419" i="3" s="1"/>
  <c r="H414" i="3"/>
  <c r="I414" i="3" s="1"/>
  <c r="H410" i="3"/>
  <c r="I410" i="3" s="1"/>
  <c r="H404" i="3"/>
  <c r="I404" i="3" s="1"/>
  <c r="H398" i="3"/>
  <c r="I398" i="3" s="1"/>
  <c r="H393" i="3"/>
  <c r="I393" i="3" s="1"/>
  <c r="H387" i="3"/>
  <c r="I387" i="3" s="1"/>
  <c r="H382" i="3"/>
  <c r="I382" i="3" s="1"/>
  <c r="H378" i="3"/>
  <c r="I378" i="3" s="1"/>
  <c r="H372" i="3"/>
  <c r="I372" i="3" s="1"/>
  <c r="H366" i="3"/>
  <c r="I366" i="3" s="1"/>
  <c r="H361" i="3"/>
  <c r="I361" i="3" s="1"/>
  <c r="H355" i="3"/>
  <c r="I355" i="3" s="1"/>
  <c r="H350" i="3"/>
  <c r="I350" i="3" s="1"/>
  <c r="H345" i="3"/>
  <c r="I345" i="3" s="1"/>
  <c r="H338" i="3"/>
  <c r="I338" i="3" s="1"/>
  <c r="H333" i="3"/>
  <c r="I333" i="3" s="1"/>
  <c r="H328" i="3"/>
  <c r="I328" i="3" s="1"/>
  <c r="H322" i="3"/>
  <c r="I322" i="3" s="1"/>
  <c r="H317" i="3"/>
  <c r="I317" i="3" s="1"/>
  <c r="H312" i="3"/>
  <c r="I312" i="3" s="1"/>
  <c r="H306" i="3"/>
  <c r="I306" i="3" s="1"/>
  <c r="H301" i="3"/>
  <c r="I301" i="3" s="1"/>
  <c r="H296" i="3"/>
  <c r="I296" i="3" s="1"/>
  <c r="H290" i="3"/>
  <c r="I290" i="3" s="1"/>
  <c r="H285" i="3"/>
  <c r="I285" i="3" s="1"/>
  <c r="H280" i="3"/>
  <c r="I280" i="3" s="1"/>
  <c r="H273" i="3"/>
  <c r="I273" i="3" s="1"/>
  <c r="H268" i="3"/>
  <c r="I268" i="3" s="1"/>
  <c r="H263" i="3"/>
  <c r="I263" i="3" s="1"/>
  <c r="H257" i="3"/>
  <c r="I257" i="3" s="1"/>
  <c r="H252" i="3"/>
  <c r="I252" i="3" s="1"/>
  <c r="H246" i="3"/>
  <c r="I246" i="3" s="1"/>
  <c r="H240" i="3"/>
  <c r="I240" i="3" s="1"/>
  <c r="H235" i="3"/>
  <c r="I235" i="3" s="1"/>
  <c r="H230" i="3"/>
  <c r="I230" i="3" s="1"/>
  <c r="H224" i="3"/>
  <c r="I224" i="3" s="1"/>
  <c r="H219" i="3"/>
  <c r="I219" i="3" s="1"/>
  <c r="H213" i="3"/>
  <c r="I213" i="3" s="1"/>
  <c r="H207" i="3"/>
  <c r="I207" i="3" s="1"/>
  <c r="H202" i="3"/>
  <c r="I202" i="3" s="1"/>
  <c r="H197" i="3"/>
  <c r="I197" i="3" s="1"/>
  <c r="H191" i="3"/>
  <c r="I191" i="3" s="1"/>
  <c r="H186" i="3"/>
  <c r="I186" i="3" s="1"/>
  <c r="H180" i="3"/>
  <c r="I180" i="3" s="1"/>
  <c r="H174" i="3"/>
  <c r="I174" i="3" s="1"/>
  <c r="H169" i="3"/>
  <c r="I169" i="3" s="1"/>
  <c r="H164" i="3"/>
  <c r="I164" i="3" s="1"/>
  <c r="H158" i="3"/>
  <c r="I158" i="3" s="1"/>
  <c r="H152" i="3"/>
  <c r="I152" i="3" s="1"/>
  <c r="H147" i="3"/>
  <c r="I147" i="3" s="1"/>
  <c r="H141" i="3"/>
  <c r="I141" i="3" s="1"/>
  <c r="H136" i="3"/>
  <c r="I136" i="3" s="1"/>
  <c r="H131" i="3"/>
  <c r="I131" i="3" s="1"/>
  <c r="H121" i="3"/>
  <c r="I121" i="3" s="1"/>
  <c r="H116" i="3"/>
  <c r="I116" i="3" s="1"/>
  <c r="H110" i="3"/>
  <c r="I110" i="3" s="1"/>
  <c r="H105" i="3"/>
  <c r="I105" i="3" s="1"/>
  <c r="H101" i="3"/>
  <c r="I101" i="3" s="1"/>
  <c r="H96" i="3"/>
  <c r="I96" i="3" s="1"/>
  <c r="H91" i="3"/>
  <c r="I91" i="3" s="1"/>
  <c r="H86" i="3"/>
  <c r="I86" i="3" s="1"/>
  <c r="H80" i="3"/>
  <c r="I80" i="3" s="1"/>
  <c r="H75" i="3"/>
  <c r="I75" i="3" s="1"/>
  <c r="H70" i="3"/>
  <c r="I70" i="3" s="1"/>
  <c r="H63" i="3"/>
  <c r="I63" i="3" s="1"/>
  <c r="H58" i="3"/>
  <c r="I58" i="3" s="1"/>
  <c r="H53" i="3"/>
  <c r="I53" i="3" s="1"/>
  <c r="H51" i="3"/>
  <c r="I51" i="3" s="1"/>
  <c r="H47" i="3"/>
  <c r="I47" i="3" s="1"/>
  <c r="H43" i="3"/>
  <c r="I43" i="3" s="1"/>
  <c r="H39" i="3"/>
  <c r="I39" i="3" s="1"/>
  <c r="H35" i="3"/>
  <c r="I35" i="3" s="1"/>
  <c r="H31" i="3"/>
  <c r="I31" i="3" s="1"/>
  <c r="H27" i="3"/>
  <c r="I27" i="3" s="1"/>
  <c r="H23" i="3"/>
  <c r="I23" i="3" s="1"/>
  <c r="H19" i="3"/>
  <c r="I19" i="3" s="1"/>
  <c r="H277" i="3"/>
  <c r="I277" i="3" s="1"/>
  <c r="H272" i="3"/>
  <c r="I272" i="3" s="1"/>
  <c r="H267" i="3"/>
  <c r="I267" i="3" s="1"/>
  <c r="H261" i="3"/>
  <c r="I261" i="3" s="1"/>
  <c r="H256" i="3"/>
  <c r="I256" i="3" s="1"/>
  <c r="H251" i="3"/>
  <c r="I251" i="3" s="1"/>
  <c r="H244" i="3"/>
  <c r="I244" i="3" s="1"/>
  <c r="H239" i="3"/>
  <c r="I239" i="3" s="1"/>
  <c r="H234" i="3"/>
  <c r="I234" i="3" s="1"/>
  <c r="H228" i="3"/>
  <c r="I228" i="3" s="1"/>
  <c r="H223" i="3"/>
  <c r="I223" i="3" s="1"/>
  <c r="H218" i="3"/>
  <c r="I218" i="3" s="1"/>
  <c r="H211" i="3"/>
  <c r="I211" i="3" s="1"/>
  <c r="H206" i="3"/>
  <c r="I206" i="3" s="1"/>
  <c r="H201" i="3"/>
  <c r="I201" i="3" s="1"/>
  <c r="H195" i="3"/>
  <c r="I195" i="3" s="1"/>
  <c r="H190" i="3"/>
  <c r="I190" i="3" s="1"/>
  <c r="H184" i="3"/>
  <c r="I184" i="3" s="1"/>
  <c r="H178" i="3"/>
  <c r="I178" i="3" s="1"/>
  <c r="H173" i="3"/>
  <c r="I173" i="3" s="1"/>
  <c r="H168" i="3"/>
  <c r="I168" i="3" s="1"/>
  <c r="H162" i="3"/>
  <c r="I162" i="3" s="1"/>
  <c r="H157" i="3"/>
  <c r="I157" i="3" s="1"/>
  <c r="H151" i="3"/>
  <c r="I151" i="3" s="1"/>
  <c r="H145" i="3"/>
  <c r="I145" i="3" s="1"/>
  <c r="H140" i="3"/>
  <c r="I140" i="3" s="1"/>
  <c r="H135" i="3"/>
  <c r="I135" i="3" s="1"/>
  <c r="H129" i="3"/>
  <c r="I129" i="3" s="1"/>
  <c r="H120" i="3"/>
  <c r="I120" i="3" s="1"/>
  <c r="H114" i="3"/>
  <c r="I114" i="3" s="1"/>
  <c r="H109" i="3"/>
  <c r="I109" i="3" s="1"/>
  <c r="H916" i="3"/>
  <c r="I916" i="3" s="1"/>
  <c r="H894" i="3"/>
  <c r="I894" i="3" s="1"/>
  <c r="H871" i="3"/>
  <c r="I871" i="3" s="1"/>
  <c r="H850" i="3"/>
  <c r="I850" i="3" s="1"/>
  <c r="H828" i="3"/>
  <c r="I828" i="3" s="1"/>
  <c r="H804" i="3"/>
  <c r="I804" i="3" s="1"/>
  <c r="H784" i="3"/>
  <c r="I784" i="3" s="1"/>
  <c r="H762" i="3"/>
  <c r="I762" i="3" s="1"/>
  <c r="H738" i="3"/>
  <c r="I738" i="3" s="1"/>
  <c r="H727" i="3"/>
  <c r="I727" i="3" s="1"/>
  <c r="H716" i="3"/>
  <c r="I716" i="3" s="1"/>
  <c r="H704" i="3"/>
  <c r="I704" i="3" s="1"/>
  <c r="H694" i="3"/>
  <c r="I694" i="3" s="1"/>
  <c r="H683" i="3"/>
  <c r="I683" i="3" s="1"/>
  <c r="H671" i="3"/>
  <c r="I671" i="3" s="1"/>
  <c r="H661" i="3"/>
  <c r="I661" i="3" s="1"/>
  <c r="H649" i="3"/>
  <c r="I649" i="3" s="1"/>
  <c r="H638" i="3"/>
  <c r="I638" i="3" s="1"/>
  <c r="H628" i="3"/>
  <c r="I628" i="3" s="1"/>
  <c r="H616" i="3"/>
  <c r="I616" i="3" s="1"/>
  <c r="H605" i="3"/>
  <c r="I605" i="3" s="1"/>
  <c r="H595" i="3"/>
  <c r="I595" i="3" s="1"/>
  <c r="H583" i="3"/>
  <c r="I583" i="3" s="1"/>
  <c r="H572" i="3"/>
  <c r="I572" i="3" s="1"/>
  <c r="H562" i="3"/>
  <c r="I562" i="3" s="1"/>
  <c r="H550" i="3"/>
  <c r="I550" i="3" s="1"/>
  <c r="H539" i="3"/>
  <c r="I539" i="3" s="1"/>
  <c r="H529" i="3"/>
  <c r="I529" i="3" s="1"/>
  <c r="H517" i="3"/>
  <c r="I517" i="3" s="1"/>
  <c r="H506" i="3"/>
  <c r="I506" i="3" s="1"/>
  <c r="H496" i="3"/>
  <c r="I496" i="3" s="1"/>
  <c r="H487" i="3"/>
  <c r="I487" i="3" s="1"/>
  <c r="H479" i="3"/>
  <c r="I479" i="3" s="1"/>
  <c r="H471" i="3"/>
  <c r="I471" i="3" s="1"/>
  <c r="H462" i="3"/>
  <c r="I462" i="3" s="1"/>
  <c r="H454" i="3"/>
  <c r="I454" i="3" s="1"/>
  <c r="H446" i="3"/>
  <c r="I446" i="3" s="1"/>
  <c r="H440" i="3"/>
  <c r="I440" i="3" s="1"/>
  <c r="H435" i="3"/>
  <c r="I435" i="3" s="1"/>
  <c r="H429" i="3"/>
  <c r="I429" i="3" s="1"/>
  <c r="H423" i="3"/>
  <c r="I423" i="3" s="1"/>
  <c r="H418" i="3"/>
  <c r="I418" i="3" s="1"/>
  <c r="H413" i="3"/>
  <c r="I413" i="3" s="1"/>
  <c r="H408" i="3"/>
  <c r="I408" i="3" s="1"/>
  <c r="H403" i="3"/>
  <c r="I403" i="3" s="1"/>
  <c r="H397" i="3"/>
  <c r="I397" i="3" s="1"/>
  <c r="H391" i="3"/>
  <c r="I391" i="3" s="1"/>
  <c r="H386" i="3"/>
  <c r="I386" i="3" s="1"/>
  <c r="H381" i="3"/>
  <c r="I381" i="3" s="1"/>
  <c r="H376" i="3"/>
  <c r="I376" i="3" s="1"/>
  <c r="H370" i="3"/>
  <c r="I370" i="3" s="1"/>
  <c r="H365" i="3"/>
  <c r="I365" i="3" s="1"/>
  <c r="H359" i="3"/>
  <c r="I359" i="3" s="1"/>
  <c r="H354" i="3"/>
  <c r="I354" i="3" s="1"/>
  <c r="H349" i="3"/>
  <c r="I349" i="3" s="1"/>
  <c r="H343" i="3"/>
  <c r="I343" i="3" s="1"/>
  <c r="H337" i="3"/>
  <c r="I337" i="3" s="1"/>
  <c r="H332" i="3"/>
  <c r="I332" i="3" s="1"/>
  <c r="H326" i="3"/>
  <c r="I326" i="3" s="1"/>
  <c r="H321" i="3"/>
  <c r="I321" i="3" s="1"/>
  <c r="H316" i="3"/>
  <c r="I316" i="3" s="1"/>
  <c r="H310" i="3"/>
  <c r="I310" i="3" s="1"/>
  <c r="H305" i="3"/>
  <c r="I305" i="3" s="1"/>
  <c r="H300" i="3"/>
  <c r="I300" i="3" s="1"/>
  <c r="H294" i="3"/>
  <c r="I294" i="3" s="1"/>
  <c r="H289" i="3"/>
  <c r="I289" i="3" s="1"/>
  <c r="H284" i="3"/>
  <c r="I284" i="3" s="1"/>
  <c r="H330" i="3"/>
  <c r="I330" i="3" s="1"/>
  <c r="H353" i="3"/>
  <c r="I353" i="3" s="1"/>
  <c r="H375" i="3"/>
  <c r="I375" i="3" s="1"/>
  <c r="H395" i="3"/>
  <c r="I395" i="3" s="1"/>
  <c r="H417" i="3"/>
  <c r="I417" i="3" s="1"/>
  <c r="H439" i="3"/>
  <c r="I439" i="3" s="1"/>
  <c r="H468" i="3"/>
  <c r="I468" i="3" s="1"/>
  <c r="H502" i="3"/>
  <c r="I502" i="3" s="1"/>
  <c r="H546" i="3"/>
  <c r="I546" i="3" s="1"/>
  <c r="H591" i="3"/>
  <c r="I591" i="3" s="1"/>
  <c r="H634" i="3"/>
  <c r="I634" i="3" s="1"/>
  <c r="H678" i="3"/>
  <c r="I678" i="3" s="1"/>
  <c r="H723" i="3"/>
  <c r="I723" i="3" s="1"/>
  <c r="H796" i="3"/>
  <c r="I796" i="3" s="1"/>
  <c r="H886" i="3"/>
  <c r="I886" i="3" s="1"/>
  <c r="H149" i="3"/>
  <c r="I149" i="3" s="1"/>
  <c r="H161" i="3"/>
  <c r="I161" i="3" s="1"/>
  <c r="H172" i="3"/>
  <c r="I172" i="3" s="1"/>
  <c r="H182" i="3"/>
  <c r="I182" i="3" s="1"/>
  <c r="H205" i="3"/>
  <c r="I205" i="3" s="1"/>
  <c r="H227" i="3"/>
  <c r="I227" i="3" s="1"/>
  <c r="H249" i="3"/>
  <c r="I249" i="3" s="1"/>
  <c r="H271" i="3"/>
  <c r="I271" i="3" s="1"/>
  <c r="H293" i="3"/>
  <c r="I293" i="3" s="1"/>
  <c r="H314" i="3"/>
  <c r="I314" i="3" s="1"/>
  <c r="H336" i="3"/>
  <c r="I336" i="3" s="1"/>
  <c r="H358" i="3"/>
  <c r="I358" i="3" s="1"/>
  <c r="H379" i="3"/>
  <c r="I379" i="3" s="1"/>
  <c r="H401" i="3"/>
  <c r="I401" i="3" s="1"/>
  <c r="H422" i="3"/>
  <c r="I422" i="3" s="1"/>
  <c r="H444" i="3"/>
  <c r="I444" i="3" s="1"/>
  <c r="H476" i="3"/>
  <c r="I476" i="3" s="1"/>
  <c r="H513" i="3"/>
  <c r="I513" i="3" s="1"/>
  <c r="H558" i="3"/>
  <c r="I558" i="3" s="1"/>
  <c r="H601" i="3"/>
  <c r="I601" i="3" s="1"/>
  <c r="H645" i="3"/>
  <c r="I645" i="3" s="1"/>
  <c r="H690" i="3"/>
  <c r="I690" i="3" s="1"/>
  <c r="H733" i="3"/>
  <c r="I733" i="3" s="1"/>
  <c r="H820" i="3"/>
  <c r="I820" i="3" s="1"/>
  <c r="H908" i="3"/>
  <c r="I908" i="3" s="1"/>
  <c r="I20" i="4"/>
  <c r="I21" i="30" s="1"/>
  <c r="I162" i="5"/>
  <c r="E19" i="22" s="1"/>
  <c r="I193" i="5"/>
  <c r="E20" i="22" s="1"/>
  <c r="I131" i="5"/>
  <c r="E18" i="22" s="1"/>
  <c r="I46" i="5"/>
  <c r="E15" i="22" s="1"/>
  <c r="I15" i="5"/>
  <c r="E14" i="22" s="1"/>
  <c r="F14" i="22" s="1"/>
  <c r="I844" i="5"/>
  <c r="E41" i="22" s="1"/>
  <c r="I410" i="5"/>
  <c r="E27" i="22" s="1"/>
  <c r="I317" i="5"/>
  <c r="E24" i="22" s="1"/>
  <c r="I441" i="5"/>
  <c r="E28" i="22" s="1"/>
  <c r="I224" i="5"/>
  <c r="E21" i="22" s="1"/>
  <c r="I534" i="5"/>
  <c r="E31" i="22" s="1"/>
  <c r="I472" i="5"/>
  <c r="E29" i="22" s="1"/>
  <c r="I565" i="5"/>
  <c r="E32" i="22" s="1"/>
  <c r="I596" i="5"/>
  <c r="E33" i="22" s="1"/>
  <c r="I379" i="5"/>
  <c r="E26" i="22" s="1"/>
  <c r="I255" i="5"/>
  <c r="E22" i="22" s="1"/>
  <c r="I71" i="5"/>
  <c r="E16" i="22" s="1"/>
  <c r="I627" i="5"/>
  <c r="E34" i="22" s="1"/>
  <c r="I782" i="5"/>
  <c r="E39" i="22" s="1"/>
  <c r="I751" i="5"/>
  <c r="E38" i="22" s="1"/>
  <c r="I689" i="5"/>
  <c r="E36" i="22" s="1"/>
  <c r="I286" i="5"/>
  <c r="E23" i="22" s="1"/>
  <c r="I348" i="5"/>
  <c r="E25" i="22" s="1"/>
  <c r="I503" i="5"/>
  <c r="E30" i="22" s="1"/>
  <c r="I813" i="5"/>
  <c r="E40" i="22" s="1"/>
  <c r="I875" i="5"/>
  <c r="E42" i="22" s="1"/>
  <c r="I658" i="5"/>
  <c r="E35" i="22" s="1"/>
  <c r="I102" i="5"/>
  <c r="E17" i="22" s="1"/>
  <c r="I720" i="5"/>
  <c r="E37" i="22" s="1"/>
  <c r="I906" i="5"/>
  <c r="E43" i="22" s="1"/>
  <c r="O17" i="30" l="1"/>
  <c r="Q605" i="31"/>
  <c r="Q605" i="7"/>
  <c r="Q605" i="26"/>
  <c r="Q605" i="28"/>
  <c r="I232" i="4"/>
  <c r="I604" i="4"/>
  <c r="I635" i="4"/>
  <c r="K17" i="30"/>
  <c r="Q605" i="27"/>
  <c r="I666" i="4"/>
  <c r="I883" i="4"/>
  <c r="I542" i="4"/>
  <c r="I108" i="4"/>
  <c r="I914" i="4"/>
  <c r="I852" i="4"/>
  <c r="I139" i="4"/>
  <c r="I728" i="4"/>
  <c r="I759" i="4"/>
  <c r="I449" i="4"/>
  <c r="I294" i="4"/>
  <c r="I263" i="4"/>
  <c r="I697" i="4"/>
  <c r="I418" i="4"/>
  <c r="I170" i="4"/>
  <c r="I511" i="4"/>
  <c r="I356" i="4"/>
  <c r="I821" i="4"/>
  <c r="I790" i="4"/>
  <c r="I387" i="4"/>
  <c r="I325" i="4"/>
  <c r="I480" i="4"/>
  <c r="I573" i="4"/>
  <c r="I46" i="4"/>
  <c r="I201" i="4"/>
  <c r="I77" i="4"/>
  <c r="Q605" i="25"/>
  <c r="I120" i="30"/>
  <c r="I242" i="30"/>
  <c r="I960" i="30"/>
  <c r="I925" i="30"/>
  <c r="I892" i="30"/>
  <c r="I857" i="30"/>
  <c r="I824" i="30"/>
  <c r="I953" i="30"/>
  <c r="I920" i="30"/>
  <c r="I885" i="30"/>
  <c r="I852" i="30"/>
  <c r="I817" i="30"/>
  <c r="I782" i="30"/>
  <c r="I747" i="30"/>
  <c r="I714" i="30"/>
  <c r="I679" i="30"/>
  <c r="I779" i="30"/>
  <c r="I746" i="30"/>
  <c r="I711" i="30"/>
  <c r="I678" i="30"/>
  <c r="I649" i="30"/>
  <c r="I616" i="30"/>
  <c r="I581" i="30"/>
  <c r="I619" i="30"/>
  <c r="I524" i="30"/>
  <c r="I458" i="30"/>
  <c r="I406" i="30"/>
  <c r="I371" i="30"/>
  <c r="I338" i="30"/>
  <c r="I302" i="30"/>
  <c r="I267" i="30"/>
  <c r="I234" i="30"/>
  <c r="I617" i="30"/>
  <c r="I518" i="30"/>
  <c r="I447" i="30"/>
  <c r="I582" i="30"/>
  <c r="I484" i="30"/>
  <c r="I520" i="30"/>
  <c r="I405" i="30"/>
  <c r="I334" i="30"/>
  <c r="I268" i="30"/>
  <c r="I201" i="30"/>
  <c r="I168" i="30"/>
  <c r="I133" i="30"/>
  <c r="I542" i="30"/>
  <c r="I114" i="30"/>
  <c r="I279" i="30"/>
  <c r="I116" i="30"/>
  <c r="I283" i="30"/>
  <c r="I126" i="30"/>
  <c r="I337" i="30"/>
  <c r="I139" i="30"/>
  <c r="I534" i="30"/>
  <c r="I229" i="30"/>
  <c r="I157" i="30"/>
  <c r="I134" i="30"/>
  <c r="I474" i="30"/>
  <c r="I153" i="30"/>
  <c r="I308" i="30"/>
  <c r="I950" i="30"/>
  <c r="I915" i="30"/>
  <c r="I882" i="30"/>
  <c r="I846" i="30"/>
  <c r="I811" i="30"/>
  <c r="I942" i="30"/>
  <c r="I907" i="30"/>
  <c r="I874" i="30"/>
  <c r="I839" i="30"/>
  <c r="I806" i="30"/>
  <c r="I772" i="30"/>
  <c r="I737" i="30"/>
  <c r="I704" i="30"/>
  <c r="I805" i="30"/>
  <c r="I769" i="30"/>
  <c r="I736" i="30"/>
  <c r="I701" i="30"/>
  <c r="I807" i="30"/>
  <c r="I639" i="30"/>
  <c r="I606" i="30"/>
  <c r="I571" i="30"/>
  <c r="I578" i="30"/>
  <c r="I503" i="30"/>
  <c r="I437" i="30"/>
  <c r="I393" i="30"/>
  <c r="I360" i="30"/>
  <c r="I325" i="30"/>
  <c r="I292" i="30"/>
  <c r="I257" i="30"/>
  <c r="I224" i="30"/>
  <c r="I576" i="30"/>
  <c r="I497" i="30"/>
  <c r="I427" i="30"/>
  <c r="I597" i="30"/>
  <c r="I440" i="30"/>
  <c r="I482" i="30"/>
  <c r="I384" i="30"/>
  <c r="I314" i="30"/>
  <c r="I248" i="30"/>
  <c r="I191" i="30"/>
  <c r="I150" i="30"/>
  <c r="I580" i="30"/>
  <c r="I287" i="30"/>
  <c r="I512" i="30"/>
  <c r="I964" i="30"/>
  <c r="I929" i="30"/>
  <c r="I896" i="30"/>
  <c r="I861" i="30"/>
  <c r="I828" i="30"/>
  <c r="I957" i="30"/>
  <c r="I924" i="30"/>
  <c r="I889" i="30"/>
  <c r="I856" i="30"/>
  <c r="I821" i="30"/>
  <c r="I787" i="30"/>
  <c r="I754" i="30"/>
  <c r="I718" i="30"/>
  <c r="I683" i="30"/>
  <c r="I786" i="30"/>
  <c r="I750" i="30"/>
  <c r="I715" i="30"/>
  <c r="I682" i="30"/>
  <c r="I653" i="30"/>
  <c r="I620" i="30"/>
  <c r="I585" i="30"/>
  <c r="I636" i="30"/>
  <c r="I533" i="30"/>
  <c r="I467" i="30"/>
  <c r="I410" i="30"/>
  <c r="I375" i="30"/>
  <c r="I342" i="30"/>
  <c r="I307" i="30"/>
  <c r="I274" i="30"/>
  <c r="I238" i="30"/>
  <c r="I634" i="30"/>
  <c r="I532" i="30"/>
  <c r="I455" i="30"/>
  <c r="I599" i="30"/>
  <c r="I501" i="30"/>
  <c r="I535" i="30"/>
  <c r="I413" i="30"/>
  <c r="I343" i="30"/>
  <c r="I277" i="30"/>
  <c r="I205" i="30"/>
  <c r="I172" i="30"/>
  <c r="I169" i="30"/>
  <c r="I968" i="30"/>
  <c r="I933" i="30"/>
  <c r="I900" i="30"/>
  <c r="I865" i="30"/>
  <c r="I832" i="30"/>
  <c r="I961" i="30"/>
  <c r="I928" i="30"/>
  <c r="I893" i="30"/>
  <c r="I860" i="30"/>
  <c r="I825" i="30"/>
  <c r="I791" i="30"/>
  <c r="I758" i="30"/>
  <c r="I723" i="30"/>
  <c r="I690" i="30"/>
  <c r="I790" i="30"/>
  <c r="I755" i="30"/>
  <c r="I722" i="30"/>
  <c r="I686" i="30"/>
  <c r="I660" i="30"/>
  <c r="I625" i="30"/>
  <c r="I589" i="30"/>
  <c r="I652" i="30"/>
  <c r="I541" i="30"/>
  <c r="I475" i="30"/>
  <c r="I414" i="30"/>
  <c r="I379" i="30"/>
  <c r="I346" i="30"/>
  <c r="I311" i="30"/>
  <c r="I278" i="30"/>
  <c r="I243" i="30"/>
  <c r="I650" i="30"/>
  <c r="I540" i="30"/>
  <c r="I469" i="30"/>
  <c r="I615" i="30"/>
  <c r="I517" i="30"/>
  <c r="I551" i="30"/>
  <c r="I421" i="30"/>
  <c r="I351" i="30"/>
  <c r="I285" i="30"/>
  <c r="I215" i="30"/>
  <c r="I177" i="30"/>
  <c r="I141" i="30"/>
  <c r="I613" i="30"/>
  <c r="I443" i="30"/>
  <c r="I214" i="30"/>
  <c r="I638" i="30"/>
  <c r="I217" i="30"/>
  <c r="I555" i="30"/>
  <c r="I254" i="30"/>
  <c r="I166" i="30"/>
  <c r="I122" i="30"/>
  <c r="I196" i="30"/>
  <c r="I382" i="30"/>
  <c r="I390" i="30"/>
  <c r="I128" i="30"/>
  <c r="I958" i="30"/>
  <c r="I923" i="30"/>
  <c r="I890" i="30"/>
  <c r="I855" i="30"/>
  <c r="I822" i="30"/>
  <c r="I951" i="30"/>
  <c r="I918" i="30"/>
  <c r="I883" i="30"/>
  <c r="I850" i="30"/>
  <c r="I814" i="30"/>
  <c r="I780" i="30"/>
  <c r="I745" i="30"/>
  <c r="I712" i="30"/>
  <c r="I677" i="30"/>
  <c r="I777" i="30"/>
  <c r="I744" i="30"/>
  <c r="I709" i="30"/>
  <c r="I676" i="30"/>
  <c r="I647" i="30"/>
  <c r="I614" i="30"/>
  <c r="I579" i="30"/>
  <c r="I611" i="30"/>
  <c r="I519" i="30"/>
  <c r="I453" i="30"/>
  <c r="I404" i="30"/>
  <c r="I369" i="30"/>
  <c r="I333" i="30"/>
  <c r="I300" i="30"/>
  <c r="I265" i="30"/>
  <c r="I232" i="30"/>
  <c r="I609" i="30"/>
  <c r="I513" i="30"/>
  <c r="I444" i="30"/>
  <c r="I574" i="30"/>
  <c r="I473" i="30"/>
  <c r="I515" i="30"/>
  <c r="I401" i="30"/>
  <c r="I330" i="30"/>
  <c r="I264" i="30"/>
  <c r="I199" i="30"/>
  <c r="I158" i="30"/>
  <c r="I188" i="30"/>
  <c r="I457" i="30"/>
  <c r="I211" i="30"/>
  <c r="I424" i="30"/>
  <c r="I972" i="30"/>
  <c r="I937" i="30"/>
  <c r="I904" i="30"/>
  <c r="I869" i="30"/>
  <c r="I836" i="30"/>
  <c r="I965" i="30"/>
  <c r="I932" i="30"/>
  <c r="I897" i="30"/>
  <c r="I864" i="30"/>
  <c r="I829" i="30"/>
  <c r="I795" i="30"/>
  <c r="I762" i="30"/>
  <c r="I727" i="30"/>
  <c r="I694" i="30"/>
  <c r="I794" i="30"/>
  <c r="I759" i="30"/>
  <c r="I726" i="30"/>
  <c r="I691" i="30"/>
  <c r="I664" i="30"/>
  <c r="I629" i="30"/>
  <c r="I596" i="30"/>
  <c r="I669" i="30"/>
  <c r="I549" i="30"/>
  <c r="I483" i="30"/>
  <c r="I418" i="30"/>
  <c r="I383" i="30"/>
  <c r="I350" i="30"/>
  <c r="I315" i="30"/>
  <c r="I282" i="30"/>
  <c r="I247" i="30"/>
  <c r="I667" i="30"/>
  <c r="I548" i="30"/>
  <c r="I477" i="30"/>
  <c r="I640" i="30"/>
  <c r="I530" i="30"/>
  <c r="I621" i="30"/>
  <c r="I438" i="30"/>
  <c r="I359" i="30"/>
  <c r="I293" i="30"/>
  <c r="I223" i="30"/>
  <c r="I181" i="30"/>
  <c r="I148" i="30"/>
  <c r="I113" i="30"/>
  <c r="I459" i="30"/>
  <c r="I341" i="30"/>
  <c r="I941" i="30"/>
  <c r="I908" i="30"/>
  <c r="I873" i="30"/>
  <c r="I840" i="30"/>
  <c r="I969" i="30"/>
  <c r="I936" i="30"/>
  <c r="I901" i="30"/>
  <c r="I868" i="30"/>
  <c r="I833" i="30"/>
  <c r="I799" i="30"/>
  <c r="I766" i="30"/>
  <c r="I731" i="30"/>
  <c r="I698" i="30"/>
  <c r="I798" i="30"/>
  <c r="I763" i="30"/>
  <c r="I730" i="30"/>
  <c r="I695" i="30"/>
  <c r="I668" i="30"/>
  <c r="I633" i="30"/>
  <c r="I600" i="30"/>
  <c r="I565" i="30"/>
  <c r="I557" i="30"/>
  <c r="I491" i="30"/>
  <c r="I425" i="30"/>
  <c r="I387" i="30"/>
  <c r="I354" i="30"/>
  <c r="I319" i="30"/>
  <c r="I286" i="30"/>
  <c r="I251" i="30"/>
  <c r="I218" i="30"/>
  <c r="I556" i="30"/>
  <c r="I485" i="30"/>
  <c r="I657" i="30"/>
  <c r="I546" i="30"/>
  <c r="I213" i="30"/>
  <c r="I454" i="30"/>
  <c r="I372" i="30"/>
  <c r="I301" i="30"/>
  <c r="I231" i="30"/>
  <c r="I185" i="30"/>
  <c r="I152" i="30"/>
  <c r="I117" i="30"/>
  <c r="I476" i="30"/>
  <c r="I180" i="30"/>
  <c r="I411" i="30"/>
  <c r="I182" i="30"/>
  <c r="I415" i="30"/>
  <c r="I200" i="30"/>
  <c r="I507" i="30"/>
  <c r="I419" i="30"/>
  <c r="I165" i="30"/>
  <c r="I441" i="30"/>
  <c r="I136" i="30"/>
  <c r="I407" i="30"/>
  <c r="I79" i="30"/>
  <c r="I966" i="30"/>
  <c r="I931" i="30"/>
  <c r="I898" i="30"/>
  <c r="I863" i="30"/>
  <c r="I830" i="30"/>
  <c r="I959" i="30"/>
  <c r="I926" i="30"/>
  <c r="I891" i="30"/>
  <c r="I858" i="30"/>
  <c r="I823" i="30"/>
  <c r="I789" i="30"/>
  <c r="I756" i="30"/>
  <c r="I721" i="30"/>
  <c r="I685" i="30"/>
  <c r="I788" i="30"/>
  <c r="I753" i="30"/>
  <c r="I717" i="30"/>
  <c r="I684" i="30"/>
  <c r="I658" i="30"/>
  <c r="I622" i="30"/>
  <c r="I587" i="30"/>
  <c r="I644" i="30"/>
  <c r="I537" i="30"/>
  <c r="I470" i="30"/>
  <c r="I412" i="30"/>
  <c r="I377" i="30"/>
  <c r="I344" i="30"/>
  <c r="I309" i="30"/>
  <c r="I276" i="30"/>
  <c r="I241" i="30"/>
  <c r="I642" i="30"/>
  <c r="I536" i="30"/>
  <c r="I460" i="30"/>
  <c r="I607" i="30"/>
  <c r="I506" i="30"/>
  <c r="I543" i="30"/>
  <c r="I417" i="30"/>
  <c r="I347" i="30"/>
  <c r="I281" i="30"/>
  <c r="I210" i="30"/>
  <c r="I174" i="30"/>
  <c r="I115" i="30"/>
  <c r="I233" i="30"/>
  <c r="I163" i="30"/>
  <c r="I186" i="30"/>
  <c r="I374" i="30"/>
  <c r="I948" i="30"/>
  <c r="I913" i="30"/>
  <c r="I877" i="30"/>
  <c r="I844" i="30"/>
  <c r="I973" i="30"/>
  <c r="I940" i="30"/>
  <c r="I905" i="30"/>
  <c r="I872" i="30"/>
  <c r="I837" i="30"/>
  <c r="I804" i="30"/>
  <c r="I770" i="30"/>
  <c r="I735" i="30"/>
  <c r="I702" i="30"/>
  <c r="I801" i="30"/>
  <c r="I767" i="30"/>
  <c r="I734" i="30"/>
  <c r="I699" i="30"/>
  <c r="I671" i="30"/>
  <c r="I637" i="30"/>
  <c r="I604" i="30"/>
  <c r="I569" i="30"/>
  <c r="I570" i="30"/>
  <c r="I500" i="30"/>
  <c r="I434" i="30"/>
  <c r="I391" i="30"/>
  <c r="I358" i="30"/>
  <c r="I323" i="30"/>
  <c r="I290" i="30"/>
  <c r="I255" i="30"/>
  <c r="I222" i="30"/>
  <c r="I568" i="30"/>
  <c r="I493" i="30"/>
  <c r="I422" i="30"/>
  <c r="I564" i="30"/>
  <c r="I435" i="30"/>
  <c r="I471" i="30"/>
  <c r="I380" i="30"/>
  <c r="I310" i="30"/>
  <c r="I244" i="30"/>
  <c r="I189" i="30"/>
  <c r="I156" i="30"/>
  <c r="I121" i="30"/>
  <c r="I492" i="30"/>
  <c r="I490" i="30"/>
  <c r="I145" i="30"/>
  <c r="I291" i="30"/>
  <c r="I952" i="30"/>
  <c r="I917" i="30"/>
  <c r="I884" i="30"/>
  <c r="I849" i="30"/>
  <c r="I813" i="30"/>
  <c r="I945" i="30"/>
  <c r="I909" i="30"/>
  <c r="I876" i="30"/>
  <c r="I841" i="30"/>
  <c r="I808" i="30"/>
  <c r="I774" i="30"/>
  <c r="I739" i="30"/>
  <c r="I706" i="30"/>
  <c r="I809" i="30"/>
  <c r="I771" i="30"/>
  <c r="I738" i="30"/>
  <c r="I703" i="30"/>
  <c r="I670" i="30"/>
  <c r="I641" i="30"/>
  <c r="I608" i="30"/>
  <c r="I573" i="30"/>
  <c r="I586" i="30"/>
  <c r="I508" i="30"/>
  <c r="I442" i="30"/>
  <c r="I395" i="30"/>
  <c r="I362" i="30"/>
  <c r="I327" i="30"/>
  <c r="I294" i="30"/>
  <c r="I259" i="30"/>
  <c r="I226" i="30"/>
  <c r="I584" i="30"/>
  <c r="I502" i="30"/>
  <c r="I430" i="30"/>
  <c r="I630" i="30"/>
  <c r="I451" i="30"/>
  <c r="I487" i="30"/>
  <c r="I388" i="30"/>
  <c r="I318" i="30"/>
  <c r="I252" i="30"/>
  <c r="I193" i="30"/>
  <c r="I160" i="30"/>
  <c r="I125" i="30"/>
  <c r="I509" i="30"/>
  <c r="I147" i="30"/>
  <c r="I345" i="30"/>
  <c r="I149" i="30"/>
  <c r="I349" i="30"/>
  <c r="I159" i="30"/>
  <c r="I403" i="30"/>
  <c r="I123" i="30"/>
  <c r="I426" i="30"/>
  <c r="I361" i="30"/>
  <c r="I299" i="30"/>
  <c r="I209" i="30"/>
  <c r="I184" i="30"/>
  <c r="I178" i="30"/>
  <c r="I357" i="30"/>
  <c r="I974" i="30"/>
  <c r="I939" i="30"/>
  <c r="I906" i="30"/>
  <c r="I871" i="30"/>
  <c r="I838" i="30"/>
  <c r="I967" i="30"/>
  <c r="I934" i="30"/>
  <c r="I899" i="30"/>
  <c r="I866" i="30"/>
  <c r="I831" i="30"/>
  <c r="I797" i="30"/>
  <c r="I764" i="30"/>
  <c r="I729" i="30"/>
  <c r="I696" i="30"/>
  <c r="I796" i="30"/>
  <c r="I761" i="30"/>
  <c r="I728" i="30"/>
  <c r="I693" i="30"/>
  <c r="I666" i="30"/>
  <c r="I631" i="30"/>
  <c r="I598" i="30"/>
  <c r="I563" i="30"/>
  <c r="I553" i="30"/>
  <c r="I486" i="30"/>
  <c r="I420" i="30"/>
  <c r="I385" i="30"/>
  <c r="I352" i="30"/>
  <c r="I317" i="30"/>
  <c r="I284" i="30"/>
  <c r="I249" i="30"/>
  <c r="I216" i="30"/>
  <c r="I552" i="30"/>
  <c r="I480" i="30"/>
  <c r="I648" i="30"/>
  <c r="I538" i="30"/>
  <c r="I654" i="30"/>
  <c r="I449" i="30"/>
  <c r="I363" i="30"/>
  <c r="I297" i="30"/>
  <c r="I227" i="30"/>
  <c r="I183" i="30"/>
  <c r="I131" i="30"/>
  <c r="I465" i="30"/>
  <c r="I270" i="30"/>
  <c r="I250" i="30"/>
  <c r="I324" i="30"/>
  <c r="I161" i="30"/>
  <c r="I956" i="30"/>
  <c r="I921" i="30"/>
  <c r="I888" i="30"/>
  <c r="I853" i="30"/>
  <c r="I820" i="30"/>
  <c r="I949" i="30"/>
  <c r="I916" i="30"/>
  <c r="I881" i="30"/>
  <c r="I845" i="30"/>
  <c r="I812" i="30"/>
  <c r="I778" i="30"/>
  <c r="I743" i="30"/>
  <c r="I710" i="30"/>
  <c r="I675" i="30"/>
  <c r="I775" i="30"/>
  <c r="I742" i="30"/>
  <c r="I707" i="30"/>
  <c r="I674" i="30"/>
  <c r="I645" i="30"/>
  <c r="I612" i="30"/>
  <c r="I577" i="30"/>
  <c r="I603" i="30"/>
  <c r="I516" i="30"/>
  <c r="I450" i="30"/>
  <c r="I402" i="30"/>
  <c r="I366" i="30"/>
  <c r="I331" i="30"/>
  <c r="I298" i="30"/>
  <c r="I263" i="30"/>
  <c r="I230" i="30"/>
  <c r="I601" i="30"/>
  <c r="I510" i="30"/>
  <c r="I439" i="30"/>
  <c r="I566" i="30"/>
  <c r="I468" i="30"/>
  <c r="I504" i="30"/>
  <c r="I396" i="30"/>
  <c r="I326" i="30"/>
  <c r="I260" i="30"/>
  <c r="I197" i="30"/>
  <c r="I164" i="30"/>
  <c r="I129" i="30"/>
  <c r="I525" i="30"/>
  <c r="I130" i="30"/>
  <c r="I137" i="30"/>
  <c r="I558" i="30"/>
  <c r="I212" i="30"/>
  <c r="I132" i="30"/>
  <c r="I572" i="30"/>
  <c r="I539" i="30"/>
  <c r="I970" i="30"/>
  <c r="I935" i="30"/>
  <c r="I902" i="30"/>
  <c r="I867" i="30"/>
  <c r="I834" i="30"/>
  <c r="I963" i="30"/>
  <c r="I930" i="30"/>
  <c r="I895" i="30"/>
  <c r="I862" i="30"/>
  <c r="I827" i="30"/>
  <c r="I793" i="30"/>
  <c r="I760" i="30"/>
  <c r="I725" i="30"/>
  <c r="I692" i="30"/>
  <c r="I792" i="30"/>
  <c r="I757" i="30"/>
  <c r="I724" i="30"/>
  <c r="I689" i="30"/>
  <c r="I662" i="30"/>
  <c r="I627" i="30"/>
  <c r="I594" i="30"/>
  <c r="I661" i="30"/>
  <c r="I545" i="30"/>
  <c r="I478" i="30"/>
  <c r="I416" i="30"/>
  <c r="I381" i="30"/>
  <c r="I348" i="30"/>
  <c r="I313" i="30"/>
  <c r="I280" i="30"/>
  <c r="I245" i="30"/>
  <c r="I659" i="30"/>
  <c r="I544" i="30"/>
  <c r="I472" i="30"/>
  <c r="I632" i="30"/>
  <c r="I522" i="30"/>
  <c r="I588" i="30"/>
  <c r="I433" i="30"/>
  <c r="I355" i="30"/>
  <c r="I289" i="30"/>
  <c r="I219" i="30"/>
  <c r="I179" i="30"/>
  <c r="I146" i="30"/>
  <c r="I646" i="30"/>
  <c r="I448" i="30"/>
  <c r="I204" i="30"/>
  <c r="I547" i="30"/>
  <c r="I206" i="30"/>
  <c r="I523" i="30"/>
  <c r="I237" i="30"/>
  <c r="I531" i="30"/>
  <c r="I198" i="30"/>
  <c r="I370" i="30"/>
  <c r="M490" i="31"/>
  <c r="N490" i="31"/>
  <c r="O490" i="31"/>
  <c r="M169" i="31"/>
  <c r="N169" i="31"/>
  <c r="O169" i="31"/>
  <c r="M145" i="31"/>
  <c r="N145" i="31"/>
  <c r="O145" i="31"/>
  <c r="N43" i="31"/>
  <c r="O43" i="31"/>
  <c r="M43" i="31"/>
  <c r="N291" i="31"/>
  <c r="M291" i="31"/>
  <c r="O291" i="31"/>
  <c r="N97" i="31"/>
  <c r="M97" i="31"/>
  <c r="O97" i="31"/>
  <c r="M960" i="31"/>
  <c r="N960" i="31"/>
  <c r="O960" i="31"/>
  <c r="M941" i="31"/>
  <c r="N941" i="31"/>
  <c r="O941" i="31"/>
  <c r="M925" i="31"/>
  <c r="N925" i="31"/>
  <c r="O925" i="31"/>
  <c r="M908" i="31"/>
  <c r="N908" i="31"/>
  <c r="O908" i="31"/>
  <c r="M892" i="31"/>
  <c r="N892" i="31"/>
  <c r="O892" i="31"/>
  <c r="M873" i="31"/>
  <c r="O873" i="31"/>
  <c r="N873" i="31"/>
  <c r="O857" i="30"/>
  <c r="I857" i="31" s="1"/>
  <c r="K857" i="30"/>
  <c r="M857" i="30"/>
  <c r="N840" i="31"/>
  <c r="M840" i="31"/>
  <c r="O840" i="31"/>
  <c r="M824" i="31"/>
  <c r="N824" i="31"/>
  <c r="O824" i="31"/>
  <c r="M969" i="31"/>
  <c r="N969" i="31"/>
  <c r="O969" i="31"/>
  <c r="O953" i="31"/>
  <c r="N953" i="31"/>
  <c r="M953" i="31"/>
  <c r="M936" i="31"/>
  <c r="N936" i="31"/>
  <c r="O936" i="31"/>
  <c r="M920" i="31"/>
  <c r="O920" i="31"/>
  <c r="N920" i="31"/>
  <c r="N901" i="31"/>
  <c r="O901" i="31"/>
  <c r="M901" i="31"/>
  <c r="M885" i="31"/>
  <c r="N885" i="31"/>
  <c r="O885" i="31"/>
  <c r="N868" i="31"/>
  <c r="M868" i="31"/>
  <c r="O868" i="31"/>
  <c r="N852" i="31"/>
  <c r="O852" i="31"/>
  <c r="M852" i="31"/>
  <c r="M833" i="31"/>
  <c r="N833" i="31"/>
  <c r="O833" i="31"/>
  <c r="M817" i="31"/>
  <c r="N817" i="31"/>
  <c r="O817" i="31"/>
  <c r="M799" i="31"/>
  <c r="N799" i="31"/>
  <c r="O799" i="31"/>
  <c r="M782" i="31"/>
  <c r="N782" i="31"/>
  <c r="O782" i="31"/>
  <c r="M766" i="31"/>
  <c r="N766" i="31"/>
  <c r="O766" i="31"/>
  <c r="M747" i="31"/>
  <c r="N747" i="31"/>
  <c r="O747" i="31"/>
  <c r="O731" i="31"/>
  <c r="N731" i="31"/>
  <c r="M731" i="31"/>
  <c r="N714" i="31"/>
  <c r="M714" i="31"/>
  <c r="O714" i="31"/>
  <c r="N698" i="31"/>
  <c r="O698" i="31"/>
  <c r="M698" i="31"/>
  <c r="M679" i="31"/>
  <c r="O679" i="31"/>
  <c r="N679" i="31"/>
  <c r="N798" i="31"/>
  <c r="O798" i="31"/>
  <c r="M798" i="31"/>
  <c r="N779" i="31"/>
  <c r="O779" i="31"/>
  <c r="M779" i="31"/>
  <c r="M763" i="31"/>
  <c r="N763" i="31"/>
  <c r="O763" i="31"/>
  <c r="M746" i="31"/>
  <c r="N746" i="31"/>
  <c r="O746" i="31"/>
  <c r="M730" i="31"/>
  <c r="N730" i="31"/>
  <c r="O730" i="31"/>
  <c r="N711" i="31"/>
  <c r="O711" i="31"/>
  <c r="M711" i="31"/>
  <c r="N695" i="31"/>
  <c r="O695" i="31"/>
  <c r="M695" i="31"/>
  <c r="M678" i="31"/>
  <c r="O678" i="31"/>
  <c r="N678" i="31"/>
  <c r="M668" i="31"/>
  <c r="N668" i="31"/>
  <c r="O668" i="31"/>
  <c r="M649" i="31"/>
  <c r="O649" i="31"/>
  <c r="N649" i="31"/>
  <c r="M633" i="31"/>
  <c r="O633" i="31"/>
  <c r="N633" i="31"/>
  <c r="O616" i="31"/>
  <c r="N616" i="31"/>
  <c r="M616" i="31"/>
  <c r="N600" i="31"/>
  <c r="O600" i="31"/>
  <c r="M600" i="31"/>
  <c r="N581" i="31"/>
  <c r="M581" i="31"/>
  <c r="O581" i="31"/>
  <c r="M565" i="31"/>
  <c r="O565" i="31"/>
  <c r="N565" i="31"/>
  <c r="O619" i="31"/>
  <c r="N619" i="31"/>
  <c r="M619" i="31"/>
  <c r="N557" i="31"/>
  <c r="M557" i="31"/>
  <c r="O557" i="31"/>
  <c r="M524" i="31"/>
  <c r="N524" i="31"/>
  <c r="O524" i="31"/>
  <c r="N491" i="31"/>
  <c r="O491" i="31"/>
  <c r="M491" i="31"/>
  <c r="O458" i="31"/>
  <c r="N458" i="31"/>
  <c r="M458" i="31"/>
  <c r="M425" i="31"/>
  <c r="O425" i="31"/>
  <c r="N425" i="31"/>
  <c r="N406" i="31"/>
  <c r="O406" i="31"/>
  <c r="M406" i="31"/>
  <c r="M387" i="31"/>
  <c r="O387" i="31"/>
  <c r="N387" i="31"/>
  <c r="M371" i="31"/>
  <c r="N371" i="31"/>
  <c r="O371" i="31"/>
  <c r="N354" i="31"/>
  <c r="M354" i="31"/>
  <c r="O354" i="31"/>
  <c r="M338" i="31"/>
  <c r="N338" i="31"/>
  <c r="O338" i="31"/>
  <c r="M319" i="31"/>
  <c r="N319" i="31"/>
  <c r="O319" i="31"/>
  <c r="O302" i="31"/>
  <c r="M302" i="31"/>
  <c r="N302" i="31"/>
  <c r="M286" i="31"/>
  <c r="N286" i="31"/>
  <c r="O286" i="31"/>
  <c r="N267" i="31"/>
  <c r="O267" i="31"/>
  <c r="M267" i="31"/>
  <c r="O251" i="30"/>
  <c r="I251" i="31" s="1"/>
  <c r="M251" i="30"/>
  <c r="K251" i="30"/>
  <c r="M234" i="31"/>
  <c r="N234" i="31"/>
  <c r="O234" i="31"/>
  <c r="M218" i="31"/>
  <c r="N218" i="31"/>
  <c r="O218" i="31"/>
  <c r="M617" i="31"/>
  <c r="N617" i="31"/>
  <c r="O617" i="31"/>
  <c r="N556" i="31"/>
  <c r="M556" i="31"/>
  <c r="O556" i="31"/>
  <c r="M518" i="31"/>
  <c r="N518" i="31"/>
  <c r="O518" i="31"/>
  <c r="M485" i="31"/>
  <c r="N485" i="31"/>
  <c r="O485" i="31"/>
  <c r="N447" i="31"/>
  <c r="M447" i="31"/>
  <c r="O447" i="31"/>
  <c r="N657" i="31"/>
  <c r="O657" i="31"/>
  <c r="M657" i="31"/>
  <c r="O582" i="30"/>
  <c r="I582" i="31" s="1"/>
  <c r="M582" i="30"/>
  <c r="K582" i="30"/>
  <c r="N546" i="31"/>
  <c r="O546" i="31"/>
  <c r="M546" i="31"/>
  <c r="M484" i="31"/>
  <c r="N484" i="31"/>
  <c r="O484" i="31"/>
  <c r="M213" i="31"/>
  <c r="O213" i="31"/>
  <c r="N213" i="31"/>
  <c r="M520" i="31"/>
  <c r="N520" i="31"/>
  <c r="O520" i="31"/>
  <c r="N454" i="31"/>
  <c r="O454" i="31"/>
  <c r="M454" i="31"/>
  <c r="M405" i="31"/>
  <c r="N405" i="31"/>
  <c r="O405" i="31"/>
  <c r="N372" i="31"/>
  <c r="M372" i="31"/>
  <c r="O372" i="31"/>
  <c r="N334" i="31"/>
  <c r="O334" i="31"/>
  <c r="M334" i="31"/>
  <c r="O301" i="31"/>
  <c r="N301" i="31"/>
  <c r="M301" i="31"/>
  <c r="N268" i="31"/>
  <c r="M268" i="31"/>
  <c r="O268" i="31"/>
  <c r="O231" i="31"/>
  <c r="M231" i="31"/>
  <c r="N231" i="31"/>
  <c r="N201" i="31"/>
  <c r="O201" i="31"/>
  <c r="M201" i="31"/>
  <c r="N185" i="31"/>
  <c r="M185" i="31"/>
  <c r="O185" i="31"/>
  <c r="M168" i="31"/>
  <c r="N168" i="31"/>
  <c r="O168" i="31"/>
  <c r="M152" i="31"/>
  <c r="O152" i="31"/>
  <c r="N152" i="31"/>
  <c r="M133" i="31"/>
  <c r="N133" i="31"/>
  <c r="O133" i="31"/>
  <c r="M117" i="31"/>
  <c r="O117" i="31"/>
  <c r="N117" i="31"/>
  <c r="N100" i="31"/>
  <c r="M100" i="31"/>
  <c r="O100" i="31"/>
  <c r="N84" i="31"/>
  <c r="M84" i="31"/>
  <c r="O84" i="31"/>
  <c r="N542" i="31"/>
  <c r="O542" i="31"/>
  <c r="M542" i="31"/>
  <c r="N476" i="31"/>
  <c r="O476" i="31"/>
  <c r="M476" i="31"/>
  <c r="N19" i="31"/>
  <c r="M19" i="31"/>
  <c r="O19" i="31"/>
  <c r="M46" i="31"/>
  <c r="N46" i="31"/>
  <c r="O46" i="31"/>
  <c r="M114" i="31"/>
  <c r="N114" i="31"/>
  <c r="O114" i="31"/>
  <c r="N180" i="31"/>
  <c r="O180" i="31"/>
  <c r="M180" i="31"/>
  <c r="N279" i="31"/>
  <c r="M279" i="31"/>
  <c r="O279" i="31"/>
  <c r="O411" i="31"/>
  <c r="N411" i="31"/>
  <c r="M411" i="31"/>
  <c r="N39" i="31"/>
  <c r="M39" i="31"/>
  <c r="O39" i="31"/>
  <c r="N78" i="31"/>
  <c r="O78" i="31"/>
  <c r="M78" i="31"/>
  <c r="M116" i="31"/>
  <c r="O116" i="31"/>
  <c r="N116" i="31"/>
  <c r="N182" i="31"/>
  <c r="O182" i="31"/>
  <c r="M182" i="31"/>
  <c r="M283" i="31"/>
  <c r="N283" i="31"/>
  <c r="O283" i="31"/>
  <c r="N415" i="31"/>
  <c r="M415" i="31"/>
  <c r="O415" i="31"/>
  <c r="N24" i="31"/>
  <c r="M24" i="31"/>
  <c r="O24" i="31"/>
  <c r="O54" i="31"/>
  <c r="N54" i="31"/>
  <c r="M54" i="31"/>
  <c r="M126" i="31"/>
  <c r="O126" i="31"/>
  <c r="N126" i="31"/>
  <c r="O200" i="30"/>
  <c r="I200" i="31" s="1"/>
  <c r="M200" i="30"/>
  <c r="K200" i="30"/>
  <c r="M337" i="31"/>
  <c r="N337" i="31"/>
  <c r="O337" i="31"/>
  <c r="O507" i="31"/>
  <c r="N507" i="31"/>
  <c r="M507" i="31"/>
  <c r="N64" i="31"/>
  <c r="O64" i="31"/>
  <c r="M64" i="31"/>
  <c r="M157" i="31"/>
  <c r="O157" i="31"/>
  <c r="N157" i="31"/>
  <c r="N457" i="31"/>
  <c r="M457" i="31"/>
  <c r="O457" i="31"/>
  <c r="N134" i="31"/>
  <c r="M134" i="31"/>
  <c r="O134" i="31"/>
  <c r="M353" i="31"/>
  <c r="O353" i="31"/>
  <c r="N353" i="31"/>
  <c r="M35" i="30"/>
  <c r="O35" i="30"/>
  <c r="I35" i="31" s="1"/>
  <c r="K35" i="30"/>
  <c r="O390" i="30"/>
  <c r="I390" i="31" s="1"/>
  <c r="K390" i="30"/>
  <c r="M390" i="30"/>
  <c r="M178" i="30"/>
  <c r="O178" i="30"/>
  <c r="I178" i="31" s="1"/>
  <c r="K178" i="30"/>
  <c r="O60" i="30"/>
  <c r="I60" i="31" s="1"/>
  <c r="M60" i="30"/>
  <c r="K60" i="30"/>
  <c r="O357" i="30"/>
  <c r="I357" i="31" s="1"/>
  <c r="K357" i="30"/>
  <c r="M357" i="30"/>
  <c r="O128" i="30"/>
  <c r="I128" i="31" s="1"/>
  <c r="M128" i="30"/>
  <c r="K128" i="30"/>
  <c r="O974" i="30"/>
  <c r="I974" i="31" s="1"/>
  <c r="M974" i="30"/>
  <c r="K974" i="30"/>
  <c r="O958" i="30"/>
  <c r="I958" i="31" s="1"/>
  <c r="M958" i="30"/>
  <c r="K958" i="30"/>
  <c r="M939" i="30"/>
  <c r="K939" i="30"/>
  <c r="O939" i="30"/>
  <c r="I939" i="31" s="1"/>
  <c r="M923" i="30"/>
  <c r="K923" i="30"/>
  <c r="O923" i="30"/>
  <c r="I923" i="31" s="1"/>
  <c r="O906" i="30"/>
  <c r="I906" i="31" s="1"/>
  <c r="M906" i="30"/>
  <c r="K906" i="30"/>
  <c r="O890" i="30"/>
  <c r="I890" i="31" s="1"/>
  <c r="M890" i="30"/>
  <c r="K890" i="30"/>
  <c r="M871" i="30"/>
  <c r="K871" i="30"/>
  <c r="O871" i="30"/>
  <c r="I871" i="31" s="1"/>
  <c r="M855" i="30"/>
  <c r="K855" i="30"/>
  <c r="O855" i="30"/>
  <c r="I855" i="31" s="1"/>
  <c r="M838" i="30"/>
  <c r="O838" i="30"/>
  <c r="I838" i="31" s="1"/>
  <c r="K838" i="30"/>
  <c r="O822" i="30"/>
  <c r="I822" i="31" s="1"/>
  <c r="M822" i="30"/>
  <c r="K822" i="30"/>
  <c r="M967" i="30"/>
  <c r="O967" i="30"/>
  <c r="I967" i="31" s="1"/>
  <c r="K967" i="30"/>
  <c r="O951" i="30"/>
  <c r="I951" i="31" s="1"/>
  <c r="K951" i="30"/>
  <c r="M951" i="30"/>
  <c r="O934" i="30"/>
  <c r="I934" i="31" s="1"/>
  <c r="M934" i="30"/>
  <c r="K934" i="30"/>
  <c r="O918" i="30"/>
  <c r="I918" i="31" s="1"/>
  <c r="M918" i="30"/>
  <c r="K918" i="30"/>
  <c r="K899" i="30"/>
  <c r="M899" i="30"/>
  <c r="O899" i="30"/>
  <c r="I899" i="31" s="1"/>
  <c r="K883" i="30"/>
  <c r="M883" i="30"/>
  <c r="O883" i="30"/>
  <c r="I883" i="31" s="1"/>
  <c r="O866" i="30"/>
  <c r="I866" i="31" s="1"/>
  <c r="M866" i="30"/>
  <c r="K866" i="30"/>
  <c r="O850" i="30"/>
  <c r="I850" i="31" s="1"/>
  <c r="M850" i="30"/>
  <c r="K850" i="30"/>
  <c r="K831" i="30"/>
  <c r="O831" i="30"/>
  <c r="I831" i="31" s="1"/>
  <c r="M831" i="30"/>
  <c r="O814" i="30"/>
  <c r="I814" i="31" s="1"/>
  <c r="M814" i="30"/>
  <c r="K814" i="30"/>
  <c r="M797" i="30"/>
  <c r="O797" i="30"/>
  <c r="I797" i="31" s="1"/>
  <c r="K797" i="30"/>
  <c r="M780" i="30"/>
  <c r="K780" i="30"/>
  <c r="O780" i="30"/>
  <c r="I780" i="31" s="1"/>
  <c r="M764" i="31"/>
  <c r="O764" i="31"/>
  <c r="N764" i="31"/>
  <c r="O745" i="30"/>
  <c r="I745" i="31" s="1"/>
  <c r="M745" i="30"/>
  <c r="K745" i="30"/>
  <c r="O729" i="30"/>
  <c r="I729" i="31" s="1"/>
  <c r="M729" i="30"/>
  <c r="K729" i="30"/>
  <c r="K712" i="30"/>
  <c r="O712" i="30"/>
  <c r="I712" i="31" s="1"/>
  <c r="M712" i="30"/>
  <c r="K696" i="30"/>
  <c r="O696" i="30"/>
  <c r="I696" i="31" s="1"/>
  <c r="M696" i="30"/>
  <c r="O677" i="30"/>
  <c r="I677" i="31" s="1"/>
  <c r="K677" i="30"/>
  <c r="M677" i="30"/>
  <c r="M796" i="30"/>
  <c r="K796" i="30"/>
  <c r="O796" i="30"/>
  <c r="I796" i="31" s="1"/>
  <c r="O777" i="30"/>
  <c r="I777" i="31" s="1"/>
  <c r="K777" i="30"/>
  <c r="M777" i="30"/>
  <c r="O761" i="30"/>
  <c r="I761" i="31" s="1"/>
  <c r="K761" i="30"/>
  <c r="M761" i="30"/>
  <c r="K744" i="30"/>
  <c r="O744" i="30"/>
  <c r="I744" i="31" s="1"/>
  <c r="M744" i="30"/>
  <c r="K728" i="30"/>
  <c r="M728" i="30"/>
  <c r="O728" i="30"/>
  <c r="I728" i="31" s="1"/>
  <c r="O709" i="30"/>
  <c r="I709" i="31" s="1"/>
  <c r="M709" i="30"/>
  <c r="K709" i="30"/>
  <c r="O693" i="30"/>
  <c r="I693" i="31" s="1"/>
  <c r="K693" i="30"/>
  <c r="M693" i="30"/>
  <c r="M676" i="30"/>
  <c r="O676" i="30"/>
  <c r="I676" i="31" s="1"/>
  <c r="K676" i="30"/>
  <c r="O666" i="30"/>
  <c r="I666" i="31" s="1"/>
  <c r="K666" i="30"/>
  <c r="M666" i="30"/>
  <c r="K647" i="30"/>
  <c r="M647" i="30"/>
  <c r="O647" i="30"/>
  <c r="I647" i="31" s="1"/>
  <c r="K631" i="30"/>
  <c r="O631" i="30"/>
  <c r="I631" i="31" s="1"/>
  <c r="M631" i="30"/>
  <c r="K614" i="30"/>
  <c r="O614" i="30"/>
  <c r="I614" i="31" s="1"/>
  <c r="M614" i="30"/>
  <c r="O598" i="30"/>
  <c r="I598" i="31" s="1"/>
  <c r="K598" i="30"/>
  <c r="M598" i="30"/>
  <c r="M579" i="30"/>
  <c r="O579" i="30"/>
  <c r="I579" i="31" s="1"/>
  <c r="K579" i="30"/>
  <c r="M563" i="30"/>
  <c r="K563" i="30"/>
  <c r="O563" i="30"/>
  <c r="I563" i="31" s="1"/>
  <c r="M611" i="30"/>
  <c r="K611" i="30"/>
  <c r="O611" i="30"/>
  <c r="I611" i="31" s="1"/>
  <c r="O553" i="30"/>
  <c r="I553" i="31" s="1"/>
  <c r="K553" i="30"/>
  <c r="M553" i="30"/>
  <c r="M519" i="30"/>
  <c r="O519" i="30"/>
  <c r="I519" i="31" s="1"/>
  <c r="K519" i="30"/>
  <c r="O486" i="30"/>
  <c r="I486" i="31" s="1"/>
  <c r="M486" i="30"/>
  <c r="K486" i="30"/>
  <c r="O453" i="30"/>
  <c r="I453" i="31" s="1"/>
  <c r="M453" i="30"/>
  <c r="K453" i="30"/>
  <c r="K420" i="30"/>
  <c r="M420" i="30"/>
  <c r="O420" i="30"/>
  <c r="I420" i="31" s="1"/>
  <c r="K404" i="30"/>
  <c r="O404" i="30"/>
  <c r="I404" i="31" s="1"/>
  <c r="M404" i="30"/>
  <c r="O385" i="30"/>
  <c r="I385" i="31" s="1"/>
  <c r="M385" i="30"/>
  <c r="K385" i="30"/>
  <c r="M369" i="30"/>
  <c r="O369" i="30"/>
  <c r="I369" i="31" s="1"/>
  <c r="K369" i="30"/>
  <c r="O352" i="30"/>
  <c r="I352" i="31" s="1"/>
  <c r="K352" i="30"/>
  <c r="M352" i="30"/>
  <c r="K333" i="30"/>
  <c r="O333" i="30"/>
  <c r="I333" i="31" s="1"/>
  <c r="M333" i="30"/>
  <c r="O317" i="30"/>
  <c r="I317" i="31" s="1"/>
  <c r="M317" i="30"/>
  <c r="K317" i="30"/>
  <c r="M300" i="30"/>
  <c r="K300" i="30"/>
  <c r="O300" i="30"/>
  <c r="I300" i="31" s="1"/>
  <c r="K284" i="30"/>
  <c r="O284" i="30"/>
  <c r="I284" i="31" s="1"/>
  <c r="M284" i="30"/>
  <c r="O265" i="30"/>
  <c r="I265" i="31" s="1"/>
  <c r="K265" i="30"/>
  <c r="M265" i="30"/>
  <c r="M249" i="31"/>
  <c r="N249" i="31"/>
  <c r="O249" i="31"/>
  <c r="O232" i="30"/>
  <c r="I232" i="31" s="1"/>
  <c r="K232" i="30"/>
  <c r="M232" i="30"/>
  <c r="M216" i="30"/>
  <c r="K216" i="30"/>
  <c r="O216" i="30"/>
  <c r="I216" i="31" s="1"/>
  <c r="M609" i="30"/>
  <c r="K609" i="30"/>
  <c r="O609" i="30"/>
  <c r="I609" i="31" s="1"/>
  <c r="M552" i="30"/>
  <c r="K552" i="30"/>
  <c r="O552" i="30"/>
  <c r="I552" i="31" s="1"/>
  <c r="K513" i="30"/>
  <c r="O513" i="30"/>
  <c r="I513" i="31" s="1"/>
  <c r="M513" i="30"/>
  <c r="M480" i="30"/>
  <c r="K480" i="30"/>
  <c r="O480" i="30"/>
  <c r="I480" i="31" s="1"/>
  <c r="M444" i="30"/>
  <c r="K444" i="30"/>
  <c r="O444" i="30"/>
  <c r="I444" i="31" s="1"/>
  <c r="K648" i="30"/>
  <c r="O648" i="30"/>
  <c r="I648" i="31" s="1"/>
  <c r="M648" i="30"/>
  <c r="K574" i="30"/>
  <c r="O574" i="30"/>
  <c r="I574" i="31" s="1"/>
  <c r="M574" i="30"/>
  <c r="O538" i="30"/>
  <c r="I538" i="31" s="1"/>
  <c r="M538" i="30"/>
  <c r="K538" i="30"/>
  <c r="O473" i="30"/>
  <c r="I473" i="31" s="1"/>
  <c r="M473" i="30"/>
  <c r="K473" i="30"/>
  <c r="K654" i="30"/>
  <c r="M654" i="30"/>
  <c r="O654" i="30"/>
  <c r="I654" i="31" s="1"/>
  <c r="K515" i="30"/>
  <c r="O515" i="30"/>
  <c r="I515" i="31" s="1"/>
  <c r="M515" i="30"/>
  <c r="M449" i="30"/>
  <c r="K449" i="30"/>
  <c r="O449" i="30"/>
  <c r="I449" i="31" s="1"/>
  <c r="M401" i="30"/>
  <c r="K401" i="30"/>
  <c r="O401" i="30"/>
  <c r="I401" i="31" s="1"/>
  <c r="O363" i="30"/>
  <c r="I363" i="31" s="1"/>
  <c r="K363" i="30"/>
  <c r="M363" i="30"/>
  <c r="M330" i="30"/>
  <c r="O330" i="30"/>
  <c r="I330" i="31" s="1"/>
  <c r="K330" i="30"/>
  <c r="O297" i="30"/>
  <c r="I297" i="31" s="1"/>
  <c r="M297" i="30"/>
  <c r="K297" i="30"/>
  <c r="N264" i="31"/>
  <c r="O264" i="31"/>
  <c r="M264" i="31"/>
  <c r="M227" i="30"/>
  <c r="K227" i="30"/>
  <c r="O227" i="30"/>
  <c r="I227" i="31" s="1"/>
  <c r="N199" i="31"/>
  <c r="M199" i="31"/>
  <c r="O199" i="31"/>
  <c r="K183" i="30"/>
  <c r="M183" i="30"/>
  <c r="O183" i="30"/>
  <c r="I183" i="31" s="1"/>
  <c r="O166" i="30"/>
  <c r="I166" i="31" s="1"/>
  <c r="M166" i="30"/>
  <c r="K166" i="30"/>
  <c r="O150" i="30"/>
  <c r="I150" i="31" s="1"/>
  <c r="M150" i="30"/>
  <c r="K150" i="30"/>
  <c r="K131" i="30"/>
  <c r="M131" i="30"/>
  <c r="O131" i="30"/>
  <c r="I131" i="31" s="1"/>
  <c r="K115" i="30"/>
  <c r="M115" i="30"/>
  <c r="O115" i="30"/>
  <c r="I115" i="31" s="1"/>
  <c r="O98" i="30"/>
  <c r="I98" i="31" s="1"/>
  <c r="K98" i="30"/>
  <c r="M98" i="30"/>
  <c r="O82" i="30"/>
  <c r="I82" i="31" s="1"/>
  <c r="K82" i="30"/>
  <c r="M82" i="30"/>
  <c r="K534" i="30"/>
  <c r="O534" i="30"/>
  <c r="I534" i="31" s="1"/>
  <c r="M534" i="30"/>
  <c r="M465" i="30"/>
  <c r="O465" i="30"/>
  <c r="I465" i="31" s="1"/>
  <c r="K465" i="30"/>
  <c r="O21" i="30"/>
  <c r="I21" i="31" s="1"/>
  <c r="M21" i="30"/>
  <c r="K21" i="30"/>
  <c r="M50" i="30"/>
  <c r="O50" i="30"/>
  <c r="I50" i="31" s="1"/>
  <c r="K50" i="30"/>
  <c r="M122" i="30"/>
  <c r="O122" i="30"/>
  <c r="I122" i="31" s="1"/>
  <c r="K122" i="30"/>
  <c r="O188" i="30"/>
  <c r="I188" i="31" s="1"/>
  <c r="M188" i="30"/>
  <c r="K188" i="30"/>
  <c r="O361" i="30"/>
  <c r="I361" i="31" s="1"/>
  <c r="M361" i="30"/>
  <c r="K361" i="30"/>
  <c r="K28" i="30"/>
  <c r="O28" i="30"/>
  <c r="I28" i="31" s="1"/>
  <c r="M28" i="30"/>
  <c r="K83" i="30"/>
  <c r="O83" i="30"/>
  <c r="I83" i="31" s="1"/>
  <c r="M83" i="30"/>
  <c r="M190" i="30"/>
  <c r="O190" i="30"/>
  <c r="I190" i="31" s="1"/>
  <c r="K190" i="30"/>
  <c r="O18" i="30"/>
  <c r="I18" i="31" s="1"/>
  <c r="M18" i="30"/>
  <c r="K18" i="30"/>
  <c r="K270" i="30"/>
  <c r="O270" i="30"/>
  <c r="I270" i="31" s="1"/>
  <c r="M270" i="30"/>
  <c r="K85" i="30"/>
  <c r="O85" i="30"/>
  <c r="I85" i="31" s="1"/>
  <c r="M85" i="30"/>
  <c r="M324" i="30"/>
  <c r="K324" i="30"/>
  <c r="O324" i="30"/>
  <c r="I324" i="31" s="1"/>
  <c r="M211" i="30"/>
  <c r="K211" i="30"/>
  <c r="O211" i="30"/>
  <c r="I211" i="31" s="1"/>
  <c r="O76" i="30"/>
  <c r="I76" i="31" s="1"/>
  <c r="K76" i="30"/>
  <c r="M76" i="30"/>
  <c r="M424" i="30"/>
  <c r="K424" i="30"/>
  <c r="O424" i="30"/>
  <c r="I424" i="31" s="1"/>
  <c r="K161" i="30"/>
  <c r="O161" i="30"/>
  <c r="I161" i="31" s="1"/>
  <c r="M161" i="30"/>
  <c r="M972" i="30"/>
  <c r="O972" i="30"/>
  <c r="I972" i="31" s="1"/>
  <c r="K972" i="30"/>
  <c r="M956" i="30"/>
  <c r="O956" i="30"/>
  <c r="I956" i="31" s="1"/>
  <c r="K956" i="30"/>
  <c r="O937" i="30"/>
  <c r="I937" i="31" s="1"/>
  <c r="K937" i="30"/>
  <c r="M937" i="30"/>
  <c r="O921" i="30"/>
  <c r="I921" i="31" s="1"/>
  <c r="K921" i="30"/>
  <c r="M921" i="30"/>
  <c r="M904" i="30"/>
  <c r="K904" i="30"/>
  <c r="O904" i="30"/>
  <c r="I904" i="31" s="1"/>
  <c r="M888" i="30"/>
  <c r="K888" i="30"/>
  <c r="O888" i="30"/>
  <c r="I888" i="31" s="1"/>
  <c r="O869" i="30"/>
  <c r="I869" i="31" s="1"/>
  <c r="K869" i="30"/>
  <c r="M869" i="30"/>
  <c r="O853" i="30"/>
  <c r="I853" i="31" s="1"/>
  <c r="M853" i="30"/>
  <c r="K853" i="30"/>
  <c r="K836" i="30"/>
  <c r="M836" i="30"/>
  <c r="O836" i="30"/>
  <c r="I836" i="31" s="1"/>
  <c r="M820" i="30"/>
  <c r="K820" i="30"/>
  <c r="O820" i="30"/>
  <c r="I820" i="31" s="1"/>
  <c r="O965" i="30"/>
  <c r="I965" i="31" s="1"/>
  <c r="M965" i="30"/>
  <c r="K965" i="30"/>
  <c r="O949" i="30"/>
  <c r="I949" i="31" s="1"/>
  <c r="M949" i="30"/>
  <c r="K949" i="30"/>
  <c r="M932" i="30"/>
  <c r="K932" i="30"/>
  <c r="O932" i="30"/>
  <c r="I932" i="31" s="1"/>
  <c r="M916" i="30"/>
  <c r="K916" i="30"/>
  <c r="O916" i="30"/>
  <c r="I916" i="31" s="1"/>
  <c r="M897" i="30"/>
  <c r="O897" i="30"/>
  <c r="I897" i="31" s="1"/>
  <c r="K897" i="30"/>
  <c r="O881" i="30"/>
  <c r="I881" i="31" s="1"/>
  <c r="K881" i="30"/>
  <c r="M881" i="30"/>
  <c r="K864" i="30"/>
  <c r="M864" i="30"/>
  <c r="O864" i="30"/>
  <c r="I864" i="31" s="1"/>
  <c r="O845" i="30"/>
  <c r="I845" i="31" s="1"/>
  <c r="M845" i="30"/>
  <c r="K845" i="30"/>
  <c r="O829" i="30"/>
  <c r="I829" i="31" s="1"/>
  <c r="M829" i="30"/>
  <c r="K829" i="30"/>
  <c r="M812" i="30"/>
  <c r="K812" i="30"/>
  <c r="O812" i="30"/>
  <c r="I812" i="31" s="1"/>
  <c r="M795" i="30"/>
  <c r="K795" i="30"/>
  <c r="O795" i="30"/>
  <c r="I795" i="31" s="1"/>
  <c r="O778" i="30"/>
  <c r="I778" i="31" s="1"/>
  <c r="M778" i="30"/>
  <c r="K778" i="30"/>
  <c r="O762" i="30"/>
  <c r="I762" i="31" s="1"/>
  <c r="M762" i="30"/>
  <c r="K762" i="30"/>
  <c r="M743" i="30"/>
  <c r="K743" i="30"/>
  <c r="O743" i="30"/>
  <c r="I743" i="31" s="1"/>
  <c r="M727" i="30"/>
  <c r="K727" i="30"/>
  <c r="O727" i="30"/>
  <c r="I727" i="31" s="1"/>
  <c r="N710" i="31"/>
  <c r="O710" i="31"/>
  <c r="M710" i="31"/>
  <c r="O694" i="30"/>
  <c r="I694" i="31" s="1"/>
  <c r="M694" i="30"/>
  <c r="K694" i="30"/>
  <c r="O675" i="30"/>
  <c r="I675" i="31" s="1"/>
  <c r="M675" i="30"/>
  <c r="K675" i="30"/>
  <c r="O794" i="30"/>
  <c r="I794" i="31" s="1"/>
  <c r="K794" i="30"/>
  <c r="M794" i="30"/>
  <c r="K775" i="30"/>
  <c r="M775" i="30"/>
  <c r="O775" i="30"/>
  <c r="I775" i="31" s="1"/>
  <c r="K759" i="30"/>
  <c r="M759" i="30"/>
  <c r="O759" i="30"/>
  <c r="I759" i="31" s="1"/>
  <c r="O742" i="30"/>
  <c r="I742" i="31" s="1"/>
  <c r="K742" i="30"/>
  <c r="M742" i="30"/>
  <c r="O726" i="30"/>
  <c r="I726" i="31" s="1"/>
  <c r="K726" i="30"/>
  <c r="M726" i="30"/>
  <c r="M707" i="30"/>
  <c r="O707" i="30"/>
  <c r="I707" i="31" s="1"/>
  <c r="K707" i="30"/>
  <c r="M691" i="30"/>
  <c r="K691" i="30"/>
  <c r="O691" i="30"/>
  <c r="I691" i="31" s="1"/>
  <c r="O674" i="30"/>
  <c r="I674" i="31" s="1"/>
  <c r="M674" i="30"/>
  <c r="K674" i="30"/>
  <c r="M664" i="30"/>
  <c r="K664" i="30"/>
  <c r="O664" i="30"/>
  <c r="I664" i="31" s="1"/>
  <c r="M645" i="30"/>
  <c r="O645" i="30"/>
  <c r="I645" i="31" s="1"/>
  <c r="K645" i="30"/>
  <c r="O629" i="30"/>
  <c r="I629" i="31" s="1"/>
  <c r="M629" i="30"/>
  <c r="K629" i="30"/>
  <c r="M612" i="30"/>
  <c r="O612" i="30"/>
  <c r="I612" i="31" s="1"/>
  <c r="K612" i="30"/>
  <c r="K596" i="30"/>
  <c r="O596" i="30"/>
  <c r="I596" i="31" s="1"/>
  <c r="M596" i="30"/>
  <c r="M577" i="30"/>
  <c r="O577" i="30"/>
  <c r="I577" i="31" s="1"/>
  <c r="K577" i="30"/>
  <c r="M669" i="30"/>
  <c r="K669" i="30"/>
  <c r="O669" i="30"/>
  <c r="I669" i="31" s="1"/>
  <c r="K603" i="30"/>
  <c r="O603" i="30"/>
  <c r="I603" i="31" s="1"/>
  <c r="M603" i="30"/>
  <c r="O549" i="30"/>
  <c r="I549" i="31" s="1"/>
  <c r="K549" i="30"/>
  <c r="M549" i="30"/>
  <c r="M516" i="30"/>
  <c r="O516" i="30"/>
  <c r="I516" i="31" s="1"/>
  <c r="K516" i="30"/>
  <c r="M483" i="30"/>
  <c r="O483" i="30"/>
  <c r="I483" i="31" s="1"/>
  <c r="K483" i="30"/>
  <c r="O450" i="30"/>
  <c r="I450" i="31" s="1"/>
  <c r="M450" i="30"/>
  <c r="K450" i="30"/>
  <c r="O418" i="30"/>
  <c r="I418" i="31" s="1"/>
  <c r="M418" i="30"/>
  <c r="K418" i="30"/>
  <c r="O402" i="30"/>
  <c r="I402" i="31" s="1"/>
  <c r="M402" i="30"/>
  <c r="K402" i="30"/>
  <c r="M383" i="30"/>
  <c r="O383" i="30"/>
  <c r="I383" i="31" s="1"/>
  <c r="K383" i="30"/>
  <c r="O366" i="30"/>
  <c r="I366" i="31" s="1"/>
  <c r="K366" i="30"/>
  <c r="M366" i="30"/>
  <c r="K350" i="30"/>
  <c r="O350" i="30"/>
  <c r="I350" i="31" s="1"/>
  <c r="M350" i="30"/>
  <c r="K331" i="30"/>
  <c r="M331" i="30"/>
  <c r="O331" i="30"/>
  <c r="I331" i="31" s="1"/>
  <c r="K315" i="30"/>
  <c r="O315" i="30"/>
  <c r="I315" i="31" s="1"/>
  <c r="M315" i="30"/>
  <c r="K298" i="30"/>
  <c r="M298" i="30"/>
  <c r="O298" i="30"/>
  <c r="I298" i="31" s="1"/>
  <c r="O282" i="30"/>
  <c r="I282" i="31" s="1"/>
  <c r="M282" i="30"/>
  <c r="K282" i="30"/>
  <c r="M263" i="30"/>
  <c r="K263" i="30"/>
  <c r="O263" i="30"/>
  <c r="I263" i="31" s="1"/>
  <c r="M247" i="30"/>
  <c r="O247" i="30"/>
  <c r="I247" i="31" s="1"/>
  <c r="K247" i="30"/>
  <c r="O230" i="30"/>
  <c r="I230" i="31" s="1"/>
  <c r="M230" i="30"/>
  <c r="K230" i="30"/>
  <c r="M667" i="30"/>
  <c r="O667" i="30"/>
  <c r="I667" i="31" s="1"/>
  <c r="K667" i="30"/>
  <c r="O601" i="30"/>
  <c r="I601" i="31" s="1"/>
  <c r="K601" i="30"/>
  <c r="M601" i="30"/>
  <c r="K548" i="30"/>
  <c r="M548" i="30"/>
  <c r="O548" i="30"/>
  <c r="I548" i="31" s="1"/>
  <c r="O510" i="30"/>
  <c r="I510" i="31" s="1"/>
  <c r="K510" i="30"/>
  <c r="M510" i="30"/>
  <c r="M477" i="30"/>
  <c r="O477" i="30"/>
  <c r="I477" i="31" s="1"/>
  <c r="K477" i="30"/>
  <c r="K439" i="30"/>
  <c r="O439" i="30"/>
  <c r="I439" i="31" s="1"/>
  <c r="M439" i="30"/>
  <c r="M640" i="30"/>
  <c r="K640" i="30"/>
  <c r="O640" i="30"/>
  <c r="I640" i="31" s="1"/>
  <c r="O566" i="30"/>
  <c r="I566" i="31" s="1"/>
  <c r="K566" i="30"/>
  <c r="M566" i="30"/>
  <c r="O530" i="30"/>
  <c r="I530" i="31" s="1"/>
  <c r="K530" i="30"/>
  <c r="M530" i="30"/>
  <c r="K468" i="30"/>
  <c r="O468" i="30"/>
  <c r="I468" i="31" s="1"/>
  <c r="M468" i="30"/>
  <c r="O621" i="30"/>
  <c r="I621" i="31" s="1"/>
  <c r="M621" i="30"/>
  <c r="K621" i="30"/>
  <c r="M504" i="30"/>
  <c r="O504" i="30"/>
  <c r="I504" i="31" s="1"/>
  <c r="K504" i="30"/>
  <c r="M438" i="30"/>
  <c r="O438" i="30"/>
  <c r="I438" i="31" s="1"/>
  <c r="K438" i="30"/>
  <c r="K396" i="30"/>
  <c r="M396" i="30"/>
  <c r="O396" i="30"/>
  <c r="I396" i="31" s="1"/>
  <c r="M359" i="30"/>
  <c r="K359" i="30"/>
  <c r="O359" i="30"/>
  <c r="I359" i="31" s="1"/>
  <c r="O326" i="30"/>
  <c r="I326" i="31" s="1"/>
  <c r="M326" i="30"/>
  <c r="K326" i="30"/>
  <c r="O293" i="30"/>
  <c r="I293" i="31" s="1"/>
  <c r="K293" i="30"/>
  <c r="M293" i="30"/>
  <c r="M260" i="30"/>
  <c r="O260" i="30"/>
  <c r="I260" i="31" s="1"/>
  <c r="K260" i="30"/>
  <c r="O223" i="30"/>
  <c r="I223" i="31" s="1"/>
  <c r="K223" i="30"/>
  <c r="M223" i="30"/>
  <c r="O197" i="30"/>
  <c r="I197" i="31" s="1"/>
  <c r="M197" i="30"/>
  <c r="K197" i="30"/>
  <c r="O181" i="30"/>
  <c r="I181" i="31" s="1"/>
  <c r="M181" i="30"/>
  <c r="K181" i="30"/>
  <c r="M164" i="30"/>
  <c r="O164" i="30"/>
  <c r="I164" i="31" s="1"/>
  <c r="K164" i="30"/>
  <c r="M148" i="31"/>
  <c r="N148" i="31"/>
  <c r="O148" i="31"/>
  <c r="M129" i="30"/>
  <c r="O129" i="30"/>
  <c r="I129" i="31" s="1"/>
  <c r="K129" i="30"/>
  <c r="M113" i="30"/>
  <c r="K113" i="30"/>
  <c r="O113" i="30"/>
  <c r="I113" i="31" s="1"/>
  <c r="M96" i="30"/>
  <c r="K96" i="30"/>
  <c r="O96" i="30"/>
  <c r="I96" i="31" s="1"/>
  <c r="K77" i="30"/>
  <c r="O77" i="30"/>
  <c r="I77" i="31" s="1"/>
  <c r="M77" i="30"/>
  <c r="O525" i="30"/>
  <c r="I525" i="31" s="1"/>
  <c r="M525" i="30"/>
  <c r="K525" i="30"/>
  <c r="M459" i="30"/>
  <c r="O459" i="30"/>
  <c r="I459" i="31" s="1"/>
  <c r="K459" i="30"/>
  <c r="M23" i="30"/>
  <c r="K23" i="30"/>
  <c r="O23" i="30"/>
  <c r="I23" i="31" s="1"/>
  <c r="K55" i="30"/>
  <c r="M55" i="30"/>
  <c r="O55" i="30"/>
  <c r="I55" i="31" s="1"/>
  <c r="M130" i="30"/>
  <c r="O130" i="30"/>
  <c r="I130" i="31" s="1"/>
  <c r="K130" i="30"/>
  <c r="O196" i="30"/>
  <c r="I196" i="31" s="1"/>
  <c r="K196" i="30"/>
  <c r="M196" i="30"/>
  <c r="K312" i="30"/>
  <c r="O312" i="30"/>
  <c r="I312" i="31" s="1"/>
  <c r="M312" i="30"/>
  <c r="O474" i="30"/>
  <c r="I474" i="31" s="1"/>
  <c r="M474" i="30"/>
  <c r="K474" i="30"/>
  <c r="O53" i="30"/>
  <c r="I53" i="31" s="1"/>
  <c r="M53" i="30"/>
  <c r="K53" i="30"/>
  <c r="M87" i="30"/>
  <c r="K87" i="30"/>
  <c r="O87" i="30"/>
  <c r="I87" i="31" s="1"/>
  <c r="O132" i="30"/>
  <c r="I132" i="31" s="1"/>
  <c r="M132" i="30"/>
  <c r="K132" i="30"/>
  <c r="M198" i="30"/>
  <c r="K198" i="30"/>
  <c r="O198" i="30"/>
  <c r="I198" i="31" s="1"/>
  <c r="M316" i="30"/>
  <c r="O316" i="30"/>
  <c r="I316" i="31" s="1"/>
  <c r="K316" i="30"/>
  <c r="K479" i="30"/>
  <c r="O479" i="30"/>
  <c r="I479" i="31" s="1"/>
  <c r="M479" i="30"/>
  <c r="O29" i="30"/>
  <c r="I29" i="31" s="1"/>
  <c r="M29" i="30"/>
  <c r="K29" i="30"/>
  <c r="M62" i="30"/>
  <c r="O62" i="30"/>
  <c r="I62" i="31" s="1"/>
  <c r="K62" i="30"/>
  <c r="M142" i="30"/>
  <c r="O142" i="30"/>
  <c r="I142" i="31" s="1"/>
  <c r="K142" i="30"/>
  <c r="K221" i="30"/>
  <c r="O221" i="30"/>
  <c r="I221" i="31" s="1"/>
  <c r="M221" i="30"/>
  <c r="O370" i="30"/>
  <c r="I370" i="31" s="1"/>
  <c r="M370" i="30"/>
  <c r="K370" i="30"/>
  <c r="K572" i="30"/>
  <c r="M572" i="30"/>
  <c r="O572" i="30"/>
  <c r="I572" i="31" s="1"/>
  <c r="O258" i="30"/>
  <c r="I258" i="31" s="1"/>
  <c r="M258" i="30"/>
  <c r="K258" i="30"/>
  <c r="K40" i="30"/>
  <c r="M40" i="30"/>
  <c r="O40" i="30"/>
  <c r="I40" i="31" s="1"/>
  <c r="K275" i="30"/>
  <c r="M275" i="30"/>
  <c r="O275" i="30"/>
  <c r="I275" i="31" s="1"/>
  <c r="K93" i="30"/>
  <c r="O93" i="30"/>
  <c r="I93" i="31" s="1"/>
  <c r="M93" i="30"/>
  <c r="K539" i="30"/>
  <c r="O539" i="30"/>
  <c r="I539" i="31" s="1"/>
  <c r="M539" i="30"/>
  <c r="M194" i="30"/>
  <c r="O194" i="30"/>
  <c r="I194" i="31" s="1"/>
  <c r="K194" i="30"/>
  <c r="M970" i="30"/>
  <c r="O970" i="30"/>
  <c r="I970" i="31" s="1"/>
  <c r="K970" i="30"/>
  <c r="O954" i="30"/>
  <c r="I954" i="31" s="1"/>
  <c r="M954" i="30"/>
  <c r="K954" i="30"/>
  <c r="M935" i="30"/>
  <c r="K935" i="30"/>
  <c r="O935" i="30"/>
  <c r="I935" i="31" s="1"/>
  <c r="M919" i="30"/>
  <c r="K919" i="30"/>
  <c r="O919" i="30"/>
  <c r="I919" i="31" s="1"/>
  <c r="O902" i="30"/>
  <c r="I902" i="31" s="1"/>
  <c r="K902" i="30"/>
  <c r="M902" i="30"/>
  <c r="O886" i="30"/>
  <c r="I886" i="31" s="1"/>
  <c r="K886" i="30"/>
  <c r="M886" i="30"/>
  <c r="K867" i="30"/>
  <c r="M867" i="30"/>
  <c r="O867" i="30"/>
  <c r="I867" i="31" s="1"/>
  <c r="K851" i="30"/>
  <c r="M851" i="30"/>
  <c r="O851" i="30"/>
  <c r="I851" i="31" s="1"/>
  <c r="O834" i="30"/>
  <c r="I834" i="31" s="1"/>
  <c r="K834" i="30"/>
  <c r="M834" i="30"/>
  <c r="O818" i="30"/>
  <c r="I818" i="31" s="1"/>
  <c r="K818" i="30"/>
  <c r="M818" i="30"/>
  <c r="K963" i="30"/>
  <c r="M963" i="30"/>
  <c r="O963" i="30"/>
  <c r="I963" i="31" s="1"/>
  <c r="K947" i="30"/>
  <c r="M947" i="30"/>
  <c r="O947" i="30"/>
  <c r="I947" i="31" s="1"/>
  <c r="O930" i="30"/>
  <c r="I930" i="31" s="1"/>
  <c r="K930" i="30"/>
  <c r="M930" i="30"/>
  <c r="O914" i="30"/>
  <c r="I914" i="31" s="1"/>
  <c r="K914" i="30"/>
  <c r="M914" i="30"/>
  <c r="M895" i="30"/>
  <c r="O895" i="30"/>
  <c r="I895" i="31" s="1"/>
  <c r="K895" i="30"/>
  <c r="O878" i="30"/>
  <c r="I878" i="31" s="1"/>
  <c r="K878" i="30"/>
  <c r="M878" i="30"/>
  <c r="O862" i="30"/>
  <c r="I862" i="31" s="1"/>
  <c r="K862" i="30"/>
  <c r="M862" i="30"/>
  <c r="K843" i="30"/>
  <c r="O843" i="30"/>
  <c r="I843" i="31" s="1"/>
  <c r="M843" i="30"/>
  <c r="K827" i="30"/>
  <c r="O827" i="30"/>
  <c r="I827" i="31" s="1"/>
  <c r="M827" i="30"/>
  <c r="K810" i="30"/>
  <c r="M810" i="30"/>
  <c r="O810" i="30"/>
  <c r="I810" i="31" s="1"/>
  <c r="O793" i="30"/>
  <c r="I793" i="31" s="1"/>
  <c r="K793" i="30"/>
  <c r="M793" i="30"/>
  <c r="K776" i="30"/>
  <c r="O776" i="30"/>
  <c r="I776" i="31" s="1"/>
  <c r="M776" i="30"/>
  <c r="K760" i="30"/>
  <c r="M760" i="30"/>
  <c r="O760" i="30"/>
  <c r="I760" i="31" s="1"/>
  <c r="O741" i="30"/>
  <c r="I741" i="31" s="1"/>
  <c r="M741" i="30"/>
  <c r="K741" i="30"/>
  <c r="O725" i="30"/>
  <c r="I725" i="31" s="1"/>
  <c r="M725" i="30"/>
  <c r="K725" i="30"/>
  <c r="M708" i="30"/>
  <c r="O708" i="30"/>
  <c r="I708" i="31" s="1"/>
  <c r="K708" i="30"/>
  <c r="M692" i="30"/>
  <c r="O692" i="30"/>
  <c r="I692" i="31" s="1"/>
  <c r="K692" i="30"/>
  <c r="M673" i="30"/>
  <c r="K673" i="30"/>
  <c r="O673" i="30"/>
  <c r="I673" i="31" s="1"/>
  <c r="M792" i="30"/>
  <c r="K792" i="30"/>
  <c r="O792" i="30"/>
  <c r="I792" i="31" s="1"/>
  <c r="O773" i="30"/>
  <c r="I773" i="31" s="1"/>
  <c r="M773" i="30"/>
  <c r="K773" i="30"/>
  <c r="O757" i="30"/>
  <c r="I757" i="31" s="1"/>
  <c r="M757" i="30"/>
  <c r="K757" i="30"/>
  <c r="M740" i="30"/>
  <c r="K740" i="30"/>
  <c r="O740" i="30"/>
  <c r="I740" i="31" s="1"/>
  <c r="K724" i="30"/>
  <c r="M724" i="30"/>
  <c r="O724" i="30"/>
  <c r="I724" i="31" s="1"/>
  <c r="K705" i="30"/>
  <c r="M705" i="30"/>
  <c r="O705" i="30"/>
  <c r="I705" i="31" s="1"/>
  <c r="M689" i="30"/>
  <c r="O689" i="30"/>
  <c r="I689" i="31" s="1"/>
  <c r="K689" i="30"/>
  <c r="M672" i="30"/>
  <c r="O672" i="30"/>
  <c r="I672" i="31" s="1"/>
  <c r="K672" i="30"/>
  <c r="O662" i="30"/>
  <c r="I662" i="31" s="1"/>
  <c r="K662" i="30"/>
  <c r="M662" i="30"/>
  <c r="M643" i="30"/>
  <c r="K643" i="30"/>
  <c r="O643" i="30"/>
  <c r="I643" i="31" s="1"/>
  <c r="M627" i="30"/>
  <c r="K627" i="30"/>
  <c r="O627" i="30"/>
  <c r="I627" i="31" s="1"/>
  <c r="O610" i="30"/>
  <c r="I610" i="31" s="1"/>
  <c r="M610" i="30"/>
  <c r="K610" i="30"/>
  <c r="O594" i="30"/>
  <c r="I594" i="31" s="1"/>
  <c r="K594" i="30"/>
  <c r="M594" i="30"/>
  <c r="O575" i="30"/>
  <c r="I575" i="31" s="1"/>
  <c r="M575" i="30"/>
  <c r="K575" i="30"/>
  <c r="M661" i="30"/>
  <c r="O661" i="30"/>
  <c r="I661" i="31" s="1"/>
  <c r="K661" i="30"/>
  <c r="M595" i="30"/>
  <c r="K595" i="30"/>
  <c r="O595" i="30"/>
  <c r="I595" i="31" s="1"/>
  <c r="M545" i="30"/>
  <c r="K545" i="30"/>
  <c r="O545" i="30"/>
  <c r="I545" i="31" s="1"/>
  <c r="M511" i="30"/>
  <c r="K511" i="30"/>
  <c r="O511" i="30"/>
  <c r="I511" i="31" s="1"/>
  <c r="K478" i="30"/>
  <c r="O478" i="30"/>
  <c r="I478" i="31" s="1"/>
  <c r="M478" i="30"/>
  <c r="O445" i="30"/>
  <c r="I445" i="31" s="1"/>
  <c r="K445" i="30"/>
  <c r="M445" i="30"/>
  <c r="K416" i="30"/>
  <c r="M416" i="30"/>
  <c r="O416" i="30"/>
  <c r="I416" i="31" s="1"/>
  <c r="K397" i="30"/>
  <c r="M397" i="30"/>
  <c r="O397" i="30"/>
  <c r="I397" i="31" s="1"/>
  <c r="O381" i="30"/>
  <c r="I381" i="31" s="1"/>
  <c r="K381" i="30"/>
  <c r="M381" i="30"/>
  <c r="M364" i="30"/>
  <c r="K364" i="30"/>
  <c r="O364" i="30"/>
  <c r="I364" i="31" s="1"/>
  <c r="M348" i="30"/>
  <c r="O348" i="30"/>
  <c r="I348" i="31" s="1"/>
  <c r="K348" i="30"/>
  <c r="K329" i="30"/>
  <c r="O329" i="30"/>
  <c r="I329" i="31" s="1"/>
  <c r="M329" i="30"/>
  <c r="O313" i="30"/>
  <c r="I313" i="31" s="1"/>
  <c r="M313" i="30"/>
  <c r="K313" i="30"/>
  <c r="K296" i="30"/>
  <c r="M296" i="30"/>
  <c r="O296" i="30"/>
  <c r="I296" i="31" s="1"/>
  <c r="M280" i="30"/>
  <c r="K280" i="30"/>
  <c r="O280" i="30"/>
  <c r="I280" i="31" s="1"/>
  <c r="K261" i="30"/>
  <c r="O261" i="30"/>
  <c r="I261" i="31" s="1"/>
  <c r="M261" i="30"/>
  <c r="K245" i="30"/>
  <c r="O245" i="30"/>
  <c r="I245" i="31" s="1"/>
  <c r="M245" i="30"/>
  <c r="O228" i="30"/>
  <c r="I228" i="31" s="1"/>
  <c r="M228" i="30"/>
  <c r="K228" i="30"/>
  <c r="M659" i="30"/>
  <c r="K659" i="30"/>
  <c r="O659" i="30"/>
  <c r="I659" i="31" s="1"/>
  <c r="M593" i="30"/>
  <c r="O593" i="30"/>
  <c r="I593" i="31" s="1"/>
  <c r="K593" i="30"/>
  <c r="M544" i="30"/>
  <c r="K544" i="30"/>
  <c r="O544" i="30"/>
  <c r="I544" i="31" s="1"/>
  <c r="O505" i="30"/>
  <c r="I505" i="31" s="1"/>
  <c r="K505" i="30"/>
  <c r="M505" i="30"/>
  <c r="K472" i="30"/>
  <c r="O472" i="30"/>
  <c r="I472" i="31" s="1"/>
  <c r="M472" i="30"/>
  <c r="K436" i="30"/>
  <c r="M436" i="30"/>
  <c r="O436" i="30"/>
  <c r="I436" i="31" s="1"/>
  <c r="M632" i="30"/>
  <c r="O632" i="30"/>
  <c r="I632" i="31" s="1"/>
  <c r="K632" i="30"/>
  <c r="K663" i="30"/>
  <c r="O663" i="30"/>
  <c r="I663" i="31" s="1"/>
  <c r="M663" i="30"/>
  <c r="M522" i="30"/>
  <c r="O522" i="30"/>
  <c r="I522" i="31" s="1"/>
  <c r="K522" i="30"/>
  <c r="M456" i="30"/>
  <c r="O456" i="30"/>
  <c r="I456" i="31" s="1"/>
  <c r="K456" i="30"/>
  <c r="M588" i="30"/>
  <c r="O588" i="30"/>
  <c r="I588" i="31" s="1"/>
  <c r="K588" i="30"/>
  <c r="M499" i="30"/>
  <c r="O499" i="30"/>
  <c r="I499" i="31" s="1"/>
  <c r="K499" i="30"/>
  <c r="M433" i="30"/>
  <c r="K433" i="30"/>
  <c r="O433" i="30"/>
  <c r="I433" i="31" s="1"/>
  <c r="K392" i="30"/>
  <c r="M392" i="30"/>
  <c r="O392" i="30"/>
  <c r="I392" i="31" s="1"/>
  <c r="M355" i="30"/>
  <c r="O355" i="30"/>
  <c r="I355" i="31" s="1"/>
  <c r="K355" i="30"/>
  <c r="K322" i="30"/>
  <c r="O322" i="30"/>
  <c r="I322" i="31" s="1"/>
  <c r="M322" i="30"/>
  <c r="O289" i="30"/>
  <c r="I289" i="31" s="1"/>
  <c r="K289" i="30"/>
  <c r="M289" i="30"/>
  <c r="M256" i="30"/>
  <c r="O256" i="30"/>
  <c r="I256" i="31" s="1"/>
  <c r="K256" i="30"/>
  <c r="M219" i="30"/>
  <c r="K219" i="30"/>
  <c r="O219" i="30"/>
  <c r="I219" i="31" s="1"/>
  <c r="K195" i="30"/>
  <c r="O195" i="30"/>
  <c r="I195" i="31" s="1"/>
  <c r="M195" i="30"/>
  <c r="K179" i="30"/>
  <c r="O179" i="30"/>
  <c r="I179" i="31" s="1"/>
  <c r="M179" i="30"/>
  <c r="O162" i="30"/>
  <c r="I162" i="31" s="1"/>
  <c r="M162" i="30"/>
  <c r="K162" i="30"/>
  <c r="O146" i="30"/>
  <c r="I146" i="31" s="1"/>
  <c r="K146" i="30"/>
  <c r="M146" i="30"/>
  <c r="K127" i="30"/>
  <c r="O127" i="30"/>
  <c r="I127" i="31" s="1"/>
  <c r="M127" i="30"/>
  <c r="M110" i="30"/>
  <c r="K110" i="30"/>
  <c r="O110" i="30"/>
  <c r="I110" i="31" s="1"/>
  <c r="M94" i="30"/>
  <c r="O94" i="30"/>
  <c r="I94" i="31" s="1"/>
  <c r="K94" i="30"/>
  <c r="O646" i="30"/>
  <c r="I646" i="31" s="1"/>
  <c r="K646" i="30"/>
  <c r="M646" i="30"/>
  <c r="O514" i="30"/>
  <c r="I514" i="31" s="1"/>
  <c r="M514" i="30"/>
  <c r="K514" i="30"/>
  <c r="M448" i="30"/>
  <c r="K448" i="30"/>
  <c r="O448" i="30"/>
  <c r="I448" i="31" s="1"/>
  <c r="M41" i="30"/>
  <c r="K41" i="30"/>
  <c r="O41" i="30"/>
  <c r="I41" i="31" s="1"/>
  <c r="M74" i="30"/>
  <c r="O74" i="30"/>
  <c r="I74" i="31" s="1"/>
  <c r="K74" i="30"/>
  <c r="M171" i="31"/>
  <c r="O171" i="31"/>
  <c r="N171" i="31"/>
  <c r="O262" i="30"/>
  <c r="I262" i="31" s="1"/>
  <c r="M262" i="30"/>
  <c r="K262" i="30"/>
  <c r="M394" i="30"/>
  <c r="O394" i="30"/>
  <c r="I394" i="31" s="1"/>
  <c r="K394" i="30"/>
  <c r="K36" i="30"/>
  <c r="M36" i="30"/>
  <c r="O36" i="30"/>
  <c r="I36" i="31" s="1"/>
  <c r="M72" i="30"/>
  <c r="O72" i="30"/>
  <c r="I72" i="31" s="1"/>
  <c r="K72" i="30"/>
  <c r="K107" i="30"/>
  <c r="O107" i="30"/>
  <c r="I107" i="31" s="1"/>
  <c r="M107" i="30"/>
  <c r="K173" i="30"/>
  <c r="M173" i="30"/>
  <c r="O173" i="30"/>
  <c r="I173" i="31" s="1"/>
  <c r="K266" i="30"/>
  <c r="O266" i="30"/>
  <c r="I266" i="31" s="1"/>
  <c r="M266" i="30"/>
  <c r="M398" i="30"/>
  <c r="O398" i="30"/>
  <c r="I398" i="31" s="1"/>
  <c r="K398" i="30"/>
  <c r="O22" i="30"/>
  <c r="I22" i="31" s="1"/>
  <c r="K22" i="30"/>
  <c r="M22" i="30"/>
  <c r="K51" i="30"/>
  <c r="O51" i="30"/>
  <c r="I51" i="31" s="1"/>
  <c r="M51" i="30"/>
  <c r="M118" i="30"/>
  <c r="O118" i="30"/>
  <c r="I118" i="31" s="1"/>
  <c r="K118" i="30"/>
  <c r="O192" i="30"/>
  <c r="I192" i="31" s="1"/>
  <c r="K192" i="30"/>
  <c r="M192" i="30"/>
  <c r="O320" i="30"/>
  <c r="I320" i="31" s="1"/>
  <c r="M320" i="30"/>
  <c r="K320" i="30"/>
  <c r="K462" i="30"/>
  <c r="M462" i="30"/>
  <c r="O462" i="30"/>
  <c r="I462" i="31" s="1"/>
  <c r="O26" i="30"/>
  <c r="I26" i="31" s="1"/>
  <c r="K26" i="30"/>
  <c r="M26" i="30"/>
  <c r="O167" i="30"/>
  <c r="I167" i="31" s="1"/>
  <c r="M167" i="30"/>
  <c r="K167" i="30"/>
  <c r="I221" i="30"/>
  <c r="I258" i="30"/>
  <c r="I225" i="30"/>
  <c r="I446" i="30"/>
  <c r="I946" i="30"/>
  <c r="I910" i="30"/>
  <c r="I875" i="30"/>
  <c r="I842" i="30"/>
  <c r="I971" i="30"/>
  <c r="I938" i="30"/>
  <c r="I903" i="30"/>
  <c r="I870" i="30"/>
  <c r="I835" i="30"/>
  <c r="I802" i="30"/>
  <c r="I768" i="30"/>
  <c r="I733" i="30"/>
  <c r="I700" i="30"/>
  <c r="I800" i="30"/>
  <c r="I765" i="30"/>
  <c r="I732" i="30"/>
  <c r="I697" i="30"/>
  <c r="I803" i="30"/>
  <c r="I635" i="30"/>
  <c r="I602" i="30"/>
  <c r="I567" i="30"/>
  <c r="I562" i="30"/>
  <c r="I494" i="30"/>
  <c r="I428" i="30"/>
  <c r="I389" i="30"/>
  <c r="I356" i="30"/>
  <c r="I321" i="30"/>
  <c r="I288" i="30"/>
  <c r="I253" i="30"/>
  <c r="I220" i="30"/>
  <c r="I561" i="30"/>
  <c r="I488" i="30"/>
  <c r="I665" i="30"/>
  <c r="I554" i="30"/>
  <c r="I423" i="30"/>
  <c r="I466" i="30"/>
  <c r="I376" i="30"/>
  <c r="I306" i="30"/>
  <c r="I235" i="30"/>
  <c r="I187" i="30"/>
  <c r="I154" i="30"/>
  <c r="I119" i="30"/>
  <c r="I481" i="30"/>
  <c r="I171" i="30"/>
  <c r="I394" i="30"/>
  <c r="I173" i="30"/>
  <c r="I398" i="30"/>
  <c r="I192" i="30"/>
  <c r="I462" i="30"/>
  <c r="I429" i="30"/>
  <c r="I365" i="30"/>
  <c r="I353" i="30"/>
  <c r="I142" i="30"/>
  <c r="O52" i="30"/>
  <c r="I52" i="31" s="1"/>
  <c r="K52" i="30"/>
  <c r="M52" i="30"/>
  <c r="O57" i="30"/>
  <c r="I57" i="31" s="1"/>
  <c r="M57" i="30"/>
  <c r="K57" i="30"/>
  <c r="O341" i="30"/>
  <c r="I341" i="31" s="1"/>
  <c r="K341" i="30"/>
  <c r="M341" i="30"/>
  <c r="N120" i="31"/>
  <c r="M120" i="31"/>
  <c r="O120" i="31"/>
  <c r="K32" i="30"/>
  <c r="M32" i="30"/>
  <c r="O32" i="30"/>
  <c r="I32" i="31" s="1"/>
  <c r="O242" i="30"/>
  <c r="I242" i="31" s="1"/>
  <c r="M242" i="30"/>
  <c r="K242" i="30"/>
  <c r="M968" i="30"/>
  <c r="K968" i="30"/>
  <c r="O968" i="30"/>
  <c r="I968" i="31" s="1"/>
  <c r="M952" i="30"/>
  <c r="K952" i="30"/>
  <c r="O952" i="30"/>
  <c r="I952" i="31" s="1"/>
  <c r="O933" i="30"/>
  <c r="I933" i="31" s="1"/>
  <c r="M933" i="30"/>
  <c r="K933" i="30"/>
  <c r="O917" i="30"/>
  <c r="I917" i="31" s="1"/>
  <c r="M917" i="30"/>
  <c r="K917" i="30"/>
  <c r="K900" i="30"/>
  <c r="M900" i="30"/>
  <c r="O900" i="30"/>
  <c r="I900" i="31" s="1"/>
  <c r="K884" i="30"/>
  <c r="M884" i="30"/>
  <c r="O884" i="30"/>
  <c r="I884" i="31" s="1"/>
  <c r="K865" i="30"/>
  <c r="O865" i="30"/>
  <c r="I865" i="31" s="1"/>
  <c r="M865" i="30"/>
  <c r="O849" i="30"/>
  <c r="I849" i="31" s="1"/>
  <c r="K849" i="30"/>
  <c r="M849" i="30"/>
  <c r="M832" i="30"/>
  <c r="O832" i="30"/>
  <c r="I832" i="31" s="1"/>
  <c r="K832" i="30"/>
  <c r="O813" i="30"/>
  <c r="I813" i="31" s="1"/>
  <c r="K813" i="30"/>
  <c r="M813" i="30"/>
  <c r="K961" i="30"/>
  <c r="O961" i="30"/>
  <c r="I961" i="31" s="1"/>
  <c r="M961" i="30"/>
  <c r="O945" i="30"/>
  <c r="I945" i="31" s="1"/>
  <c r="K945" i="30"/>
  <c r="M945" i="30"/>
  <c r="K928" i="30"/>
  <c r="O928" i="30"/>
  <c r="I928" i="31" s="1"/>
  <c r="M928" i="30"/>
  <c r="O909" i="30"/>
  <c r="I909" i="31" s="1"/>
  <c r="M909" i="30"/>
  <c r="K909" i="30"/>
  <c r="O893" i="30"/>
  <c r="I893" i="31" s="1"/>
  <c r="M893" i="30"/>
  <c r="K893" i="30"/>
  <c r="M876" i="30"/>
  <c r="O876" i="30"/>
  <c r="I876" i="31" s="1"/>
  <c r="K876" i="30"/>
  <c r="K860" i="30"/>
  <c r="O860" i="30"/>
  <c r="I860" i="31" s="1"/>
  <c r="M860" i="30"/>
  <c r="O841" i="30"/>
  <c r="I841" i="31" s="1"/>
  <c r="M841" i="30"/>
  <c r="K841" i="30"/>
  <c r="O825" i="30"/>
  <c r="I825" i="31" s="1"/>
  <c r="K825" i="30"/>
  <c r="M825" i="30"/>
  <c r="K808" i="30"/>
  <c r="M808" i="30"/>
  <c r="O808" i="30"/>
  <c r="I808" i="31" s="1"/>
  <c r="M791" i="30"/>
  <c r="K791" i="30"/>
  <c r="O791" i="30"/>
  <c r="I791" i="31" s="1"/>
  <c r="M774" i="30"/>
  <c r="O774" i="30"/>
  <c r="I774" i="31" s="1"/>
  <c r="K774" i="30"/>
  <c r="O758" i="30"/>
  <c r="I758" i="31" s="1"/>
  <c r="M758" i="30"/>
  <c r="K758" i="30"/>
  <c r="M739" i="30"/>
  <c r="K739" i="30"/>
  <c r="O739" i="30"/>
  <c r="I739" i="31" s="1"/>
  <c r="M723" i="30"/>
  <c r="O723" i="30"/>
  <c r="I723" i="31" s="1"/>
  <c r="K723" i="30"/>
  <c r="O706" i="30"/>
  <c r="I706" i="31" s="1"/>
  <c r="M706" i="30"/>
  <c r="K706" i="30"/>
  <c r="M690" i="30"/>
  <c r="O690" i="30"/>
  <c r="I690" i="31" s="1"/>
  <c r="K690" i="30"/>
  <c r="O809" i="30"/>
  <c r="I809" i="31" s="1"/>
  <c r="K809" i="30"/>
  <c r="M809" i="30"/>
  <c r="O790" i="30"/>
  <c r="I790" i="31" s="1"/>
  <c r="K790" i="30"/>
  <c r="M790" i="30"/>
  <c r="M771" i="30"/>
  <c r="K771" i="30"/>
  <c r="O771" i="30"/>
  <c r="I771" i="31" s="1"/>
  <c r="M755" i="30"/>
  <c r="O755" i="30"/>
  <c r="I755" i="31" s="1"/>
  <c r="K755" i="30"/>
  <c r="O738" i="30"/>
  <c r="I738" i="31" s="1"/>
  <c r="M738" i="30"/>
  <c r="K738" i="30"/>
  <c r="O722" i="30"/>
  <c r="I722" i="31" s="1"/>
  <c r="K722" i="30"/>
  <c r="M722" i="30"/>
  <c r="O703" i="30"/>
  <c r="I703" i="31" s="1"/>
  <c r="K703" i="30"/>
  <c r="M703" i="30"/>
  <c r="O686" i="30"/>
  <c r="I686" i="31" s="1"/>
  <c r="M686" i="30"/>
  <c r="K686" i="30"/>
  <c r="K670" i="30"/>
  <c r="O670" i="30"/>
  <c r="I670" i="31" s="1"/>
  <c r="M670" i="30"/>
  <c r="O660" i="31"/>
  <c r="M660" i="31"/>
  <c r="N660" i="31"/>
  <c r="M641" i="30"/>
  <c r="O641" i="30"/>
  <c r="I641" i="31" s="1"/>
  <c r="K641" i="30"/>
  <c r="M625" i="30"/>
  <c r="O625" i="30"/>
  <c r="I625" i="31" s="1"/>
  <c r="K625" i="30"/>
  <c r="K608" i="30"/>
  <c r="M608" i="30"/>
  <c r="O608" i="30"/>
  <c r="I608" i="31" s="1"/>
  <c r="O589" i="30"/>
  <c r="I589" i="31" s="1"/>
  <c r="M589" i="30"/>
  <c r="K589" i="30"/>
  <c r="M573" i="31"/>
  <c r="O573" i="31"/>
  <c r="N573" i="31"/>
  <c r="K652" i="30"/>
  <c r="M652" i="30"/>
  <c r="O652" i="30"/>
  <c r="I652" i="31" s="1"/>
  <c r="O586" i="30"/>
  <c r="I586" i="31" s="1"/>
  <c r="K586" i="30"/>
  <c r="M586" i="30"/>
  <c r="K541" i="30"/>
  <c r="O541" i="30"/>
  <c r="I541" i="31" s="1"/>
  <c r="M541" i="30"/>
  <c r="M508" i="30"/>
  <c r="K508" i="30"/>
  <c r="O508" i="30"/>
  <c r="I508" i="31" s="1"/>
  <c r="O475" i="30"/>
  <c r="I475" i="31" s="1"/>
  <c r="M475" i="30"/>
  <c r="K475" i="30"/>
  <c r="O442" i="30"/>
  <c r="I442" i="31" s="1"/>
  <c r="K442" i="30"/>
  <c r="M442" i="30"/>
  <c r="O414" i="30"/>
  <c r="I414" i="31" s="1"/>
  <c r="M414" i="30"/>
  <c r="K414" i="30"/>
  <c r="M395" i="30"/>
  <c r="O395" i="30"/>
  <c r="I395" i="31" s="1"/>
  <c r="K395" i="30"/>
  <c r="M379" i="30"/>
  <c r="K379" i="30"/>
  <c r="O379" i="30"/>
  <c r="I379" i="31" s="1"/>
  <c r="K362" i="30"/>
  <c r="M362" i="30"/>
  <c r="O362" i="30"/>
  <c r="I362" i="31" s="1"/>
  <c r="O346" i="30"/>
  <c r="I346" i="31" s="1"/>
  <c r="M346" i="30"/>
  <c r="K346" i="30"/>
  <c r="O327" i="30"/>
  <c r="I327" i="31" s="1"/>
  <c r="M327" i="30"/>
  <c r="K327" i="30"/>
  <c r="K311" i="30"/>
  <c r="M311" i="30"/>
  <c r="O311" i="30"/>
  <c r="I311" i="31" s="1"/>
  <c r="O294" i="30"/>
  <c r="I294" i="31" s="1"/>
  <c r="M294" i="30"/>
  <c r="K294" i="30"/>
  <c r="O278" i="30"/>
  <c r="I278" i="31" s="1"/>
  <c r="M278" i="30"/>
  <c r="K278" i="30"/>
  <c r="K259" i="30"/>
  <c r="O259" i="30"/>
  <c r="I259" i="31" s="1"/>
  <c r="M259" i="30"/>
  <c r="O243" i="30"/>
  <c r="I243" i="31" s="1"/>
  <c r="M243" i="30"/>
  <c r="K243" i="30"/>
  <c r="O226" i="30"/>
  <c r="I226" i="31" s="1"/>
  <c r="M226" i="30"/>
  <c r="K226" i="30"/>
  <c r="O650" i="30"/>
  <c r="I650" i="31" s="1"/>
  <c r="K650" i="30"/>
  <c r="M650" i="30"/>
  <c r="M584" i="30"/>
  <c r="K584" i="30"/>
  <c r="O584" i="30"/>
  <c r="I584" i="31" s="1"/>
  <c r="K540" i="30"/>
  <c r="O540" i="30"/>
  <c r="I540" i="31" s="1"/>
  <c r="M540" i="30"/>
  <c r="O502" i="30"/>
  <c r="I502" i="31" s="1"/>
  <c r="K502" i="30"/>
  <c r="M502" i="30"/>
  <c r="O469" i="30"/>
  <c r="I469" i="31" s="1"/>
  <c r="K469" i="30"/>
  <c r="M469" i="30"/>
  <c r="O430" i="30"/>
  <c r="I430" i="31" s="1"/>
  <c r="K430" i="30"/>
  <c r="M430" i="30"/>
  <c r="O615" i="30"/>
  <c r="I615" i="31" s="1"/>
  <c r="K615" i="30"/>
  <c r="M615" i="30"/>
  <c r="O630" i="30"/>
  <c r="I630" i="31" s="1"/>
  <c r="K630" i="30"/>
  <c r="M630" i="30"/>
  <c r="O517" i="30"/>
  <c r="I517" i="31" s="1"/>
  <c r="M517" i="30"/>
  <c r="K517" i="30"/>
  <c r="M451" i="30"/>
  <c r="K451" i="30"/>
  <c r="O451" i="30"/>
  <c r="I451" i="31" s="1"/>
  <c r="M551" i="30"/>
  <c r="K551" i="30"/>
  <c r="O551" i="30"/>
  <c r="I551" i="31" s="1"/>
  <c r="M487" i="30"/>
  <c r="K487" i="30"/>
  <c r="O487" i="30"/>
  <c r="I487" i="31" s="1"/>
  <c r="O421" i="30"/>
  <c r="I421" i="31" s="1"/>
  <c r="M421" i="30"/>
  <c r="K421" i="30"/>
  <c r="K388" i="30"/>
  <c r="M388" i="30"/>
  <c r="O388" i="30"/>
  <c r="I388" i="31" s="1"/>
  <c r="K351" i="30"/>
  <c r="O351" i="30"/>
  <c r="I351" i="31" s="1"/>
  <c r="M351" i="30"/>
  <c r="O318" i="30"/>
  <c r="I318" i="31" s="1"/>
  <c r="K318" i="30"/>
  <c r="M318" i="30"/>
  <c r="O285" i="30"/>
  <c r="I285" i="31" s="1"/>
  <c r="K285" i="30"/>
  <c r="M285" i="30"/>
  <c r="M252" i="30"/>
  <c r="O252" i="30"/>
  <c r="I252" i="31" s="1"/>
  <c r="K252" i="30"/>
  <c r="M215" i="30"/>
  <c r="K215" i="30"/>
  <c r="O215" i="30"/>
  <c r="I215" i="31" s="1"/>
  <c r="O193" i="30"/>
  <c r="I193" i="31" s="1"/>
  <c r="K193" i="30"/>
  <c r="M193" i="30"/>
  <c r="O177" i="30"/>
  <c r="I177" i="31" s="1"/>
  <c r="M177" i="30"/>
  <c r="K177" i="30"/>
  <c r="M160" i="30"/>
  <c r="K160" i="30"/>
  <c r="O160" i="30"/>
  <c r="I160" i="31" s="1"/>
  <c r="M141" i="30"/>
  <c r="O141" i="30"/>
  <c r="I141" i="31" s="1"/>
  <c r="K141" i="30"/>
  <c r="O125" i="30"/>
  <c r="I125" i="31" s="1"/>
  <c r="M125" i="30"/>
  <c r="K125" i="30"/>
  <c r="M108" i="30"/>
  <c r="K108" i="30"/>
  <c r="O108" i="30"/>
  <c r="I108" i="31" s="1"/>
  <c r="M92" i="30"/>
  <c r="K92" i="30"/>
  <c r="O92" i="30"/>
  <c r="I92" i="31" s="1"/>
  <c r="O613" i="30"/>
  <c r="I613" i="31" s="1"/>
  <c r="K613" i="30"/>
  <c r="M613" i="30"/>
  <c r="M509" i="30"/>
  <c r="K509" i="30"/>
  <c r="O509" i="30"/>
  <c r="I509" i="31" s="1"/>
  <c r="O443" i="30"/>
  <c r="I443" i="31" s="1"/>
  <c r="M443" i="30"/>
  <c r="K443" i="30"/>
  <c r="O30" i="30"/>
  <c r="I30" i="31" s="1"/>
  <c r="M30" i="30"/>
  <c r="K30" i="30"/>
  <c r="K63" i="30"/>
  <c r="O63" i="30"/>
  <c r="I63" i="31" s="1"/>
  <c r="M63" i="30"/>
  <c r="K147" i="30"/>
  <c r="M147" i="30"/>
  <c r="O147" i="30"/>
  <c r="I147" i="31" s="1"/>
  <c r="O214" i="30"/>
  <c r="I214" i="31" s="1"/>
  <c r="M214" i="30"/>
  <c r="K214" i="30"/>
  <c r="O345" i="30"/>
  <c r="I345" i="31" s="1"/>
  <c r="M345" i="30"/>
  <c r="K345" i="30"/>
  <c r="O638" i="30"/>
  <c r="I638" i="31" s="1"/>
  <c r="K638" i="30"/>
  <c r="M638" i="30"/>
  <c r="K61" i="30"/>
  <c r="O61" i="30"/>
  <c r="I61" i="31" s="1"/>
  <c r="M61" i="30"/>
  <c r="K95" i="30"/>
  <c r="O95" i="30"/>
  <c r="I95" i="31" s="1"/>
  <c r="M95" i="30"/>
  <c r="K149" i="30"/>
  <c r="O149" i="30"/>
  <c r="I149" i="31" s="1"/>
  <c r="M149" i="30"/>
  <c r="K217" i="30"/>
  <c r="O217" i="30"/>
  <c r="I217" i="31" s="1"/>
  <c r="M217" i="30"/>
  <c r="O349" i="30"/>
  <c r="I349" i="31" s="1"/>
  <c r="M349" i="30"/>
  <c r="K349" i="30"/>
  <c r="O555" i="30"/>
  <c r="I555" i="31" s="1"/>
  <c r="M555" i="30"/>
  <c r="K555" i="30"/>
  <c r="O37" i="30"/>
  <c r="I37" i="31" s="1"/>
  <c r="K37" i="30"/>
  <c r="M37" i="30"/>
  <c r="M70" i="30"/>
  <c r="I70" i="31"/>
  <c r="K70" i="30"/>
  <c r="M159" i="30"/>
  <c r="K159" i="30"/>
  <c r="O159" i="30"/>
  <c r="I159" i="31" s="1"/>
  <c r="O254" i="30"/>
  <c r="I254" i="31" s="1"/>
  <c r="M254" i="30"/>
  <c r="K254" i="30"/>
  <c r="K403" i="30"/>
  <c r="M403" i="30"/>
  <c r="O403" i="30"/>
  <c r="I403" i="31" s="1"/>
  <c r="K295" i="30"/>
  <c r="M295" i="30"/>
  <c r="O295" i="30"/>
  <c r="I295" i="31" s="1"/>
  <c r="M99" i="30"/>
  <c r="K99" i="30"/>
  <c r="O99" i="30"/>
  <c r="I99" i="31" s="1"/>
  <c r="M299" i="30"/>
  <c r="O299" i="30"/>
  <c r="I299" i="31" s="1"/>
  <c r="K299" i="30"/>
  <c r="M42" i="30"/>
  <c r="K42" i="30"/>
  <c r="O42" i="30"/>
  <c r="I42" i="31" s="1"/>
  <c r="K209" i="30"/>
  <c r="O209" i="30"/>
  <c r="I209" i="31" s="1"/>
  <c r="M209" i="30"/>
  <c r="N35" i="31"/>
  <c r="M35" i="31"/>
  <c r="O35" i="31"/>
  <c r="M390" i="31"/>
  <c r="N390" i="31"/>
  <c r="O390" i="31"/>
  <c r="N178" i="31"/>
  <c r="O178" i="31"/>
  <c r="M178" i="31"/>
  <c r="N60" i="31"/>
  <c r="M60" i="31"/>
  <c r="O60" i="31"/>
  <c r="M357" i="31"/>
  <c r="O357" i="31"/>
  <c r="N357" i="31"/>
  <c r="M128" i="31"/>
  <c r="N128" i="31"/>
  <c r="O128" i="31"/>
  <c r="M974" i="31"/>
  <c r="O974" i="31"/>
  <c r="N974" i="31"/>
  <c r="M958" i="31"/>
  <c r="N958" i="31"/>
  <c r="O958" i="31"/>
  <c r="N939" i="31"/>
  <c r="O939" i="31"/>
  <c r="M939" i="31"/>
  <c r="N923" i="31"/>
  <c r="M923" i="31"/>
  <c r="O923" i="31"/>
  <c r="M906" i="31"/>
  <c r="N906" i="31"/>
  <c r="O906" i="31"/>
  <c r="M890" i="31"/>
  <c r="O890" i="31"/>
  <c r="N890" i="31"/>
  <c r="M871" i="31"/>
  <c r="O871" i="31"/>
  <c r="N871" i="31"/>
  <c r="N855" i="31"/>
  <c r="O855" i="31"/>
  <c r="M855" i="31"/>
  <c r="O838" i="31"/>
  <c r="M838" i="31"/>
  <c r="N838" i="31"/>
  <c r="N822" i="31"/>
  <c r="O822" i="31"/>
  <c r="M822" i="31"/>
  <c r="N967" i="31"/>
  <c r="O967" i="31"/>
  <c r="M967" i="31"/>
  <c r="N951" i="31"/>
  <c r="O951" i="31"/>
  <c r="M951" i="31"/>
  <c r="M934" i="31"/>
  <c r="N934" i="31"/>
  <c r="O934" i="31"/>
  <c r="Q934" i="31" s="1"/>
  <c r="N918" i="31"/>
  <c r="O918" i="31"/>
  <c r="M918" i="31"/>
  <c r="N899" i="31"/>
  <c r="M899" i="31"/>
  <c r="O899" i="31"/>
  <c r="N883" i="31"/>
  <c r="O883" i="31"/>
  <c r="M883" i="31"/>
  <c r="M866" i="31"/>
  <c r="N866" i="31"/>
  <c r="O866" i="31"/>
  <c r="Q866" i="31" s="1"/>
  <c r="N850" i="31"/>
  <c r="O850" i="31"/>
  <c r="M850" i="31"/>
  <c r="N831" i="31"/>
  <c r="M831" i="31"/>
  <c r="O831" i="31"/>
  <c r="N814" i="31"/>
  <c r="O814" i="31"/>
  <c r="M814" i="31"/>
  <c r="M797" i="31"/>
  <c r="N797" i="31"/>
  <c r="O797" i="31"/>
  <c r="M780" i="31"/>
  <c r="N780" i="31"/>
  <c r="O780" i="31"/>
  <c r="Q780" i="31" s="1"/>
  <c r="M764" i="30"/>
  <c r="O764" i="30"/>
  <c r="I764" i="31" s="1"/>
  <c r="K764" i="30"/>
  <c r="M745" i="31"/>
  <c r="O745" i="31"/>
  <c r="Q745" i="31" s="1"/>
  <c r="N745" i="31"/>
  <c r="M729" i="31"/>
  <c r="O729" i="31"/>
  <c r="Q729" i="31" s="1"/>
  <c r="N729" i="31"/>
  <c r="N712" i="31"/>
  <c r="O712" i="31"/>
  <c r="M712" i="31"/>
  <c r="O696" i="31"/>
  <c r="Q696" i="31" s="1"/>
  <c r="N696" i="31"/>
  <c r="M696" i="31"/>
  <c r="M677" i="31"/>
  <c r="O677" i="31"/>
  <c r="Q677" i="31" s="1"/>
  <c r="N677" i="31"/>
  <c r="M796" i="31"/>
  <c r="N796" i="31"/>
  <c r="O796" i="31"/>
  <c r="M777" i="31"/>
  <c r="N777" i="31"/>
  <c r="O777" i="31"/>
  <c r="M761" i="31"/>
  <c r="O761" i="31"/>
  <c r="N761" i="31"/>
  <c r="M744" i="31"/>
  <c r="O744" i="31"/>
  <c r="N744" i="31"/>
  <c r="M728" i="31"/>
  <c r="N728" i="31"/>
  <c r="O728" i="31"/>
  <c r="N709" i="31"/>
  <c r="O709" i="31"/>
  <c r="M709" i="31"/>
  <c r="N693" i="31"/>
  <c r="O693" i="31"/>
  <c r="M693" i="31"/>
  <c r="M676" i="31"/>
  <c r="N676" i="31"/>
  <c r="O676" i="31"/>
  <c r="Q676" i="31" s="1"/>
  <c r="O666" i="31"/>
  <c r="Q666" i="31" s="1"/>
  <c r="M666" i="31"/>
  <c r="N666" i="31"/>
  <c r="N647" i="31"/>
  <c r="M647" i="31"/>
  <c r="O647" i="31"/>
  <c r="N631" i="31"/>
  <c r="M631" i="31"/>
  <c r="O631" i="31"/>
  <c r="N614" i="31"/>
  <c r="M614" i="31"/>
  <c r="O614" i="31"/>
  <c r="Q614" i="31" s="1"/>
  <c r="N598" i="31"/>
  <c r="M598" i="31"/>
  <c r="O598" i="31"/>
  <c r="Q598" i="31" s="1"/>
  <c r="M579" i="31"/>
  <c r="N579" i="31"/>
  <c r="O579" i="31"/>
  <c r="N563" i="31"/>
  <c r="O563" i="31"/>
  <c r="M563" i="31"/>
  <c r="O611" i="31"/>
  <c r="N611" i="31"/>
  <c r="M611" i="31"/>
  <c r="N553" i="31"/>
  <c r="M553" i="31"/>
  <c r="O553" i="31"/>
  <c r="N519" i="31"/>
  <c r="M519" i="31"/>
  <c r="O519" i="31"/>
  <c r="M486" i="31"/>
  <c r="N486" i="31"/>
  <c r="O486" i="31"/>
  <c r="N453" i="31"/>
  <c r="O453" i="31"/>
  <c r="Q453" i="31" s="1"/>
  <c r="M453" i="31"/>
  <c r="M420" i="31"/>
  <c r="N420" i="31"/>
  <c r="O420" i="31"/>
  <c r="Q420" i="31" s="1"/>
  <c r="M404" i="31"/>
  <c r="O404" i="31"/>
  <c r="N404" i="31"/>
  <c r="M385" i="31"/>
  <c r="N385" i="31"/>
  <c r="O385" i="31"/>
  <c r="M369" i="31"/>
  <c r="O369" i="31"/>
  <c r="N369" i="31"/>
  <c r="O352" i="31"/>
  <c r="N352" i="31"/>
  <c r="M352" i="31"/>
  <c r="N333" i="31"/>
  <c r="M333" i="31"/>
  <c r="O333" i="31"/>
  <c r="M317" i="31"/>
  <c r="N317" i="31"/>
  <c r="O317" i="31"/>
  <c r="O300" i="31"/>
  <c r="M300" i="31"/>
  <c r="N300" i="31"/>
  <c r="M284" i="31"/>
  <c r="N284" i="31"/>
  <c r="O284" i="31"/>
  <c r="N265" i="31"/>
  <c r="O265" i="31"/>
  <c r="M265" i="31"/>
  <c r="O249" i="30"/>
  <c r="I249" i="31" s="1"/>
  <c r="K249" i="30"/>
  <c r="M249" i="30"/>
  <c r="O232" i="31"/>
  <c r="N232" i="31"/>
  <c r="M232" i="31"/>
  <c r="M216" i="31"/>
  <c r="N216" i="31"/>
  <c r="O216" i="31"/>
  <c r="M609" i="31"/>
  <c r="N609" i="31"/>
  <c r="O609" i="31"/>
  <c r="Q609" i="31" s="1"/>
  <c r="N552" i="31"/>
  <c r="M552" i="31"/>
  <c r="O552" i="31"/>
  <c r="M513" i="31"/>
  <c r="O513" i="31"/>
  <c r="Q513" i="31" s="1"/>
  <c r="N513" i="31"/>
  <c r="M480" i="31"/>
  <c r="O480" i="31"/>
  <c r="N480" i="31"/>
  <c r="M444" i="31"/>
  <c r="O444" i="31"/>
  <c r="N444" i="31"/>
  <c r="M648" i="31"/>
  <c r="N648" i="31"/>
  <c r="O648" i="31"/>
  <c r="M574" i="31"/>
  <c r="N574" i="31"/>
  <c r="O574" i="31"/>
  <c r="N538" i="31"/>
  <c r="O538" i="31"/>
  <c r="M538" i="31"/>
  <c r="M473" i="31"/>
  <c r="N473" i="31"/>
  <c r="O473" i="31"/>
  <c r="M654" i="31"/>
  <c r="N654" i="31"/>
  <c r="O654" i="31"/>
  <c r="N515" i="31"/>
  <c r="O515" i="31"/>
  <c r="M515" i="31"/>
  <c r="N449" i="31"/>
  <c r="O449" i="31"/>
  <c r="M449" i="31"/>
  <c r="M401" i="31"/>
  <c r="N401" i="31"/>
  <c r="O401" i="31"/>
  <c r="O363" i="31"/>
  <c r="N363" i="31"/>
  <c r="M363" i="31"/>
  <c r="N330" i="31"/>
  <c r="O330" i="31"/>
  <c r="Q330" i="31" s="1"/>
  <c r="M330" i="31"/>
  <c r="N297" i="31"/>
  <c r="O297" i="31"/>
  <c r="Q297" i="31" s="1"/>
  <c r="M297" i="31"/>
  <c r="M264" i="30"/>
  <c r="K264" i="30"/>
  <c r="O264" i="30"/>
  <c r="I264" i="31" s="1"/>
  <c r="M227" i="31"/>
  <c r="N227" i="31"/>
  <c r="O227" i="31"/>
  <c r="K199" i="30"/>
  <c r="M199" i="30"/>
  <c r="O199" i="30"/>
  <c r="I199" i="31" s="1"/>
  <c r="N183" i="31"/>
  <c r="O183" i="31"/>
  <c r="M183" i="31"/>
  <c r="M166" i="31"/>
  <c r="N166" i="31"/>
  <c r="O166" i="31"/>
  <c r="Q166" i="31" s="1"/>
  <c r="M150" i="31"/>
  <c r="N150" i="31"/>
  <c r="O150" i="31"/>
  <c r="N131" i="31"/>
  <c r="O131" i="31"/>
  <c r="M131" i="31"/>
  <c r="N115" i="31"/>
  <c r="O115" i="31"/>
  <c r="M115" i="31"/>
  <c r="N98" i="31"/>
  <c r="M98" i="31"/>
  <c r="O98" i="31"/>
  <c r="M82" i="31"/>
  <c r="N82" i="31"/>
  <c r="O82" i="31"/>
  <c r="N534" i="31"/>
  <c r="O534" i="31"/>
  <c r="M534" i="31"/>
  <c r="M465" i="31"/>
  <c r="N465" i="31"/>
  <c r="O465" i="31"/>
  <c r="N21" i="31"/>
  <c r="M21" i="31"/>
  <c r="O21" i="31"/>
  <c r="O50" i="31"/>
  <c r="Q50" i="31" s="1"/>
  <c r="N50" i="31"/>
  <c r="M50" i="31"/>
  <c r="M122" i="31"/>
  <c r="O122" i="31"/>
  <c r="N122" i="31"/>
  <c r="N188" i="31"/>
  <c r="M188" i="31"/>
  <c r="O188" i="31"/>
  <c r="Q188" i="31" s="1"/>
  <c r="O361" i="31"/>
  <c r="Q361" i="31" s="1"/>
  <c r="M361" i="31"/>
  <c r="N361" i="31"/>
  <c r="N28" i="31"/>
  <c r="M28" i="31"/>
  <c r="O28" i="31"/>
  <c r="M83" i="31"/>
  <c r="N83" i="31"/>
  <c r="O83" i="31"/>
  <c r="N190" i="31"/>
  <c r="M190" i="31"/>
  <c r="O190" i="31"/>
  <c r="M18" i="31"/>
  <c r="N18" i="31"/>
  <c r="O18" i="31"/>
  <c r="N270" i="31"/>
  <c r="O270" i="31"/>
  <c r="M270" i="31"/>
  <c r="N85" i="31"/>
  <c r="M85" i="31"/>
  <c r="O85" i="31"/>
  <c r="N324" i="31"/>
  <c r="M324" i="31"/>
  <c r="O324" i="31"/>
  <c r="Q324" i="31" s="1"/>
  <c r="N211" i="31"/>
  <c r="O211" i="31"/>
  <c r="M211" i="31"/>
  <c r="N76" i="31"/>
  <c r="O76" i="31"/>
  <c r="M76" i="31"/>
  <c r="M424" i="31"/>
  <c r="N424" i="31"/>
  <c r="O424" i="31"/>
  <c r="M161" i="31"/>
  <c r="O161" i="31"/>
  <c r="N161" i="31"/>
  <c r="N972" i="31"/>
  <c r="O972" i="31"/>
  <c r="M972" i="31"/>
  <c r="N956" i="31"/>
  <c r="M956" i="31"/>
  <c r="O956" i="31"/>
  <c r="N937" i="31"/>
  <c r="M937" i="31"/>
  <c r="O937" i="31"/>
  <c r="N921" i="31"/>
  <c r="O921" i="31"/>
  <c r="M921" i="31"/>
  <c r="O904" i="31"/>
  <c r="N904" i="31"/>
  <c r="M904" i="31"/>
  <c r="M888" i="31"/>
  <c r="N888" i="31"/>
  <c r="O888" i="31"/>
  <c r="M869" i="31"/>
  <c r="O869" i="31"/>
  <c r="Q869" i="31" s="1"/>
  <c r="N869" i="31"/>
  <c r="N853" i="31"/>
  <c r="O853" i="31"/>
  <c r="Q853" i="31" s="1"/>
  <c r="M853" i="31"/>
  <c r="M836" i="31"/>
  <c r="N836" i="31"/>
  <c r="O836" i="31"/>
  <c r="Q836" i="31" s="1"/>
  <c r="M820" i="31"/>
  <c r="N820" i="31"/>
  <c r="O820" i="31"/>
  <c r="M965" i="31"/>
  <c r="N965" i="31"/>
  <c r="O965" i="31"/>
  <c r="M949" i="31"/>
  <c r="N949" i="31"/>
  <c r="O949" i="31"/>
  <c r="M932" i="31"/>
  <c r="N932" i="31"/>
  <c r="O932" i="31"/>
  <c r="O916" i="31"/>
  <c r="Q916" i="31" s="1"/>
  <c r="N916" i="31"/>
  <c r="M916" i="31"/>
  <c r="N897" i="31"/>
  <c r="M897" i="31"/>
  <c r="O897" i="31"/>
  <c r="N881" i="31"/>
  <c r="O881" i="31"/>
  <c r="M881" i="31"/>
  <c r="N864" i="31"/>
  <c r="O864" i="31"/>
  <c r="M864" i="31"/>
  <c r="M845" i="31"/>
  <c r="O845" i="31"/>
  <c r="N845" i="31"/>
  <c r="M829" i="31"/>
  <c r="O829" i="31"/>
  <c r="Q829" i="31" s="1"/>
  <c r="N829" i="31"/>
  <c r="N812" i="31"/>
  <c r="M812" i="31"/>
  <c r="O812" i="31"/>
  <c r="N795" i="31"/>
  <c r="M795" i="31"/>
  <c r="O795" i="31"/>
  <c r="M778" i="31"/>
  <c r="N778" i="31"/>
  <c r="O778" i="31"/>
  <c r="N762" i="31"/>
  <c r="O762" i="31"/>
  <c r="M762" i="31"/>
  <c r="M743" i="31"/>
  <c r="O743" i="31"/>
  <c r="N743" i="31"/>
  <c r="M727" i="31"/>
  <c r="O727" i="31"/>
  <c r="N727" i="31"/>
  <c r="O710" i="30"/>
  <c r="I710" i="31" s="1"/>
  <c r="M710" i="30"/>
  <c r="K710" i="30"/>
  <c r="N694" i="31"/>
  <c r="O694" i="31"/>
  <c r="M694" i="31"/>
  <c r="M675" i="31"/>
  <c r="O675" i="31"/>
  <c r="Q675" i="31" s="1"/>
  <c r="N675" i="31"/>
  <c r="O794" i="31"/>
  <c r="M794" i="31"/>
  <c r="N794" i="31"/>
  <c r="N775" i="31"/>
  <c r="O775" i="31"/>
  <c r="M775" i="31"/>
  <c r="O759" i="31"/>
  <c r="N759" i="31"/>
  <c r="M759" i="31"/>
  <c r="M742" i="31"/>
  <c r="N742" i="31"/>
  <c r="O742" i="31"/>
  <c r="Q742" i="31" s="1"/>
  <c r="M726" i="31"/>
  <c r="N726" i="31"/>
  <c r="O726" i="31"/>
  <c r="N707" i="31"/>
  <c r="O707" i="31"/>
  <c r="M707" i="31"/>
  <c r="N691" i="31"/>
  <c r="M691" i="31"/>
  <c r="O691" i="31"/>
  <c r="M674" i="31"/>
  <c r="O674" i="31"/>
  <c r="N674" i="31"/>
  <c r="O664" i="31"/>
  <c r="M664" i="31"/>
  <c r="N664" i="31"/>
  <c r="M645" i="31"/>
  <c r="N645" i="31"/>
  <c r="O645" i="31"/>
  <c r="M629" i="31"/>
  <c r="N629" i="31"/>
  <c r="O629" i="31"/>
  <c r="O612" i="31"/>
  <c r="M612" i="31"/>
  <c r="N612" i="31"/>
  <c r="N596" i="31"/>
  <c r="O596" i="31"/>
  <c r="Q596" i="31" s="1"/>
  <c r="M596" i="31"/>
  <c r="M577" i="31"/>
  <c r="N577" i="31"/>
  <c r="O577" i="31"/>
  <c r="O669" i="31"/>
  <c r="M669" i="31"/>
  <c r="N669" i="31"/>
  <c r="N603" i="31"/>
  <c r="O603" i="31"/>
  <c r="Q603" i="31" s="1"/>
  <c r="M603" i="31"/>
  <c r="N549" i="31"/>
  <c r="O549" i="31"/>
  <c r="M549" i="31"/>
  <c r="M516" i="31"/>
  <c r="N516" i="31"/>
  <c r="O516" i="31"/>
  <c r="N483" i="31"/>
  <c r="O483" i="31"/>
  <c r="M483" i="31"/>
  <c r="N450" i="31"/>
  <c r="M450" i="31"/>
  <c r="O450" i="31"/>
  <c r="M418" i="31"/>
  <c r="N418" i="31"/>
  <c r="O418" i="31"/>
  <c r="M402" i="31"/>
  <c r="N402" i="31"/>
  <c r="O402" i="31"/>
  <c r="M383" i="31"/>
  <c r="N383" i="31"/>
  <c r="O383" i="31"/>
  <c r="N366" i="31"/>
  <c r="O366" i="31"/>
  <c r="Q366" i="31" s="1"/>
  <c r="M366" i="31"/>
  <c r="M350" i="31"/>
  <c r="N350" i="31"/>
  <c r="O350" i="31"/>
  <c r="N331" i="31"/>
  <c r="O331" i="31"/>
  <c r="M331" i="31"/>
  <c r="N315" i="31"/>
  <c r="O315" i="31"/>
  <c r="M315" i="31"/>
  <c r="M298" i="31"/>
  <c r="N298" i="31"/>
  <c r="O298" i="31"/>
  <c r="Q298" i="31" s="1"/>
  <c r="M282" i="31"/>
  <c r="O282" i="31"/>
  <c r="N282" i="31"/>
  <c r="N263" i="31"/>
  <c r="O263" i="31"/>
  <c r="M263" i="31"/>
  <c r="N247" i="31"/>
  <c r="O247" i="31"/>
  <c r="M247" i="31"/>
  <c r="M230" i="31"/>
  <c r="N230" i="31"/>
  <c r="O230" i="31"/>
  <c r="O667" i="31"/>
  <c r="Q667" i="31" s="1"/>
  <c r="N667" i="31"/>
  <c r="M667" i="31"/>
  <c r="N601" i="31"/>
  <c r="M601" i="31"/>
  <c r="O601" i="31"/>
  <c r="N548" i="31"/>
  <c r="M548" i="31"/>
  <c r="O548" i="31"/>
  <c r="O510" i="31"/>
  <c r="Q510" i="31" s="1"/>
  <c r="M510" i="31"/>
  <c r="N510" i="31"/>
  <c r="M477" i="31"/>
  <c r="N477" i="31"/>
  <c r="O477" i="31"/>
  <c r="N439" i="31"/>
  <c r="M439" i="31"/>
  <c r="O439" i="31"/>
  <c r="M640" i="31"/>
  <c r="N640" i="31"/>
  <c r="O640" i="31"/>
  <c r="M566" i="31"/>
  <c r="O566" i="31"/>
  <c r="N566" i="31"/>
  <c r="N530" i="31"/>
  <c r="O530" i="31"/>
  <c r="M530" i="31"/>
  <c r="M468" i="31"/>
  <c r="N468" i="31"/>
  <c r="O468" i="31"/>
  <c r="M621" i="31"/>
  <c r="O621" i="31"/>
  <c r="N621" i="31"/>
  <c r="N504" i="31"/>
  <c r="M504" i="31"/>
  <c r="O504" i="31"/>
  <c r="M438" i="31"/>
  <c r="N438" i="31"/>
  <c r="O438" i="31"/>
  <c r="N396" i="31"/>
  <c r="M396" i="31"/>
  <c r="O396" i="31"/>
  <c r="N359" i="31"/>
  <c r="M359" i="31"/>
  <c r="O359" i="31"/>
  <c r="N326" i="31"/>
  <c r="O326" i="31"/>
  <c r="M326" i="31"/>
  <c r="N293" i="31"/>
  <c r="O293" i="31"/>
  <c r="M293" i="31"/>
  <c r="N260" i="31"/>
  <c r="O260" i="31"/>
  <c r="M260" i="31"/>
  <c r="N223" i="31"/>
  <c r="O223" i="31"/>
  <c r="M223" i="31"/>
  <c r="N197" i="31"/>
  <c r="M197" i="31"/>
  <c r="O197" i="31"/>
  <c r="N181" i="31"/>
  <c r="O181" i="31"/>
  <c r="M181" i="31"/>
  <c r="M164" i="31"/>
  <c r="N164" i="31"/>
  <c r="O164" i="31"/>
  <c r="M148" i="30"/>
  <c r="K148" i="30"/>
  <c r="O148" i="30"/>
  <c r="I148" i="31" s="1"/>
  <c r="M129" i="31"/>
  <c r="N129" i="31"/>
  <c r="O129" i="31"/>
  <c r="M113" i="31"/>
  <c r="O113" i="31"/>
  <c r="N113" i="31"/>
  <c r="M96" i="31"/>
  <c r="N96" i="31"/>
  <c r="O96" i="31"/>
  <c r="O77" i="31"/>
  <c r="N77" i="31"/>
  <c r="M77" i="31"/>
  <c r="M525" i="31"/>
  <c r="N525" i="31"/>
  <c r="O525" i="31"/>
  <c r="O459" i="31"/>
  <c r="M459" i="31"/>
  <c r="N459" i="31"/>
  <c r="N23" i="31"/>
  <c r="M23" i="31"/>
  <c r="O23" i="31"/>
  <c r="N55" i="31"/>
  <c r="M55" i="31"/>
  <c r="O55" i="31"/>
  <c r="M130" i="31"/>
  <c r="O130" i="31"/>
  <c r="Q130" i="31" s="1"/>
  <c r="N130" i="31"/>
  <c r="N196" i="31"/>
  <c r="M196" i="31"/>
  <c r="O196" i="31"/>
  <c r="M312" i="31"/>
  <c r="N312" i="31"/>
  <c r="O312" i="31"/>
  <c r="M474" i="31"/>
  <c r="O474" i="31"/>
  <c r="N474" i="31"/>
  <c r="N53" i="31"/>
  <c r="O53" i="31"/>
  <c r="M53" i="31"/>
  <c r="N87" i="31"/>
  <c r="M87" i="31"/>
  <c r="O87" i="31"/>
  <c r="Q87" i="31" s="1"/>
  <c r="M132" i="31"/>
  <c r="N132" i="31"/>
  <c r="O132" i="31"/>
  <c r="N198" i="31"/>
  <c r="O198" i="31"/>
  <c r="M198" i="31"/>
  <c r="M316" i="31"/>
  <c r="O316" i="31"/>
  <c r="Q316" i="31" s="1"/>
  <c r="N316" i="31"/>
  <c r="N479" i="31"/>
  <c r="M479" i="31"/>
  <c r="O479" i="31"/>
  <c r="N29" i="31"/>
  <c r="M29" i="31"/>
  <c r="O29" i="31"/>
  <c r="N62" i="31"/>
  <c r="O62" i="31"/>
  <c r="M62" i="31"/>
  <c r="O142" i="31"/>
  <c r="M142" i="31"/>
  <c r="N142" i="31"/>
  <c r="M221" i="31"/>
  <c r="O221" i="31"/>
  <c r="N221" i="31"/>
  <c r="M370" i="31"/>
  <c r="N370" i="31"/>
  <c r="O370" i="31"/>
  <c r="M572" i="31"/>
  <c r="N572" i="31"/>
  <c r="O572" i="31"/>
  <c r="N258" i="31"/>
  <c r="O258" i="31"/>
  <c r="M258" i="31"/>
  <c r="N40" i="31"/>
  <c r="M40" i="31"/>
  <c r="O40" i="31"/>
  <c r="Q40" i="31" s="1"/>
  <c r="N275" i="31"/>
  <c r="O275" i="31"/>
  <c r="Q275" i="31" s="1"/>
  <c r="M275" i="31"/>
  <c r="N93" i="31"/>
  <c r="M93" i="31"/>
  <c r="O93" i="31"/>
  <c r="N539" i="31"/>
  <c r="O539" i="31"/>
  <c r="Q539" i="31" s="1"/>
  <c r="M539" i="31"/>
  <c r="N194" i="31"/>
  <c r="O194" i="31"/>
  <c r="M194" i="31"/>
  <c r="M970" i="31"/>
  <c r="N970" i="31"/>
  <c r="O970" i="31"/>
  <c r="M954" i="31"/>
  <c r="N954" i="31"/>
  <c r="O954" i="31"/>
  <c r="N935" i="31"/>
  <c r="M935" i="31"/>
  <c r="O935" i="31"/>
  <c r="Q935" i="31" s="1"/>
  <c r="N919" i="31"/>
  <c r="O919" i="31"/>
  <c r="M919" i="31"/>
  <c r="M902" i="31"/>
  <c r="N902" i="31"/>
  <c r="O902" i="31"/>
  <c r="M886" i="31"/>
  <c r="N886" i="31"/>
  <c r="O886" i="31"/>
  <c r="M867" i="31"/>
  <c r="O867" i="31"/>
  <c r="N867" i="31"/>
  <c r="N851" i="31"/>
  <c r="M851" i="31"/>
  <c r="O851" i="31"/>
  <c r="M834" i="31"/>
  <c r="N834" i="31"/>
  <c r="O834" i="31"/>
  <c r="M818" i="31"/>
  <c r="N818" i="31"/>
  <c r="O818" i="31"/>
  <c r="N963" i="31"/>
  <c r="O963" i="31"/>
  <c r="M963" i="31"/>
  <c r="N947" i="31"/>
  <c r="M947" i="31"/>
  <c r="O947" i="31"/>
  <c r="O930" i="31"/>
  <c r="M930" i="31"/>
  <c r="N930" i="31"/>
  <c r="O914" i="31"/>
  <c r="M914" i="31"/>
  <c r="N914" i="31"/>
  <c r="N895" i="31"/>
  <c r="O895" i="31"/>
  <c r="M895" i="31"/>
  <c r="M878" i="31"/>
  <c r="O878" i="31"/>
  <c r="N878" i="31"/>
  <c r="M862" i="31"/>
  <c r="N862" i="31"/>
  <c r="O862" i="31"/>
  <c r="N843" i="31"/>
  <c r="M843" i="31"/>
  <c r="O843" i="31"/>
  <c r="M827" i="31"/>
  <c r="O827" i="31"/>
  <c r="N827" i="31"/>
  <c r="M810" i="31"/>
  <c r="N810" i="31"/>
  <c r="O810" i="31"/>
  <c r="M793" i="31"/>
  <c r="N793" i="31"/>
  <c r="O793" i="31"/>
  <c r="M776" i="31"/>
  <c r="N776" i="31"/>
  <c r="O776" i="31"/>
  <c r="N760" i="31"/>
  <c r="M760" i="31"/>
  <c r="O760" i="31"/>
  <c r="Q760" i="31" s="1"/>
  <c r="M741" i="31"/>
  <c r="O741" i="31"/>
  <c r="N741" i="31"/>
  <c r="M725" i="31"/>
  <c r="O725" i="31"/>
  <c r="N725" i="31"/>
  <c r="N708" i="31"/>
  <c r="M708" i="31"/>
  <c r="O708" i="31"/>
  <c r="N692" i="31"/>
  <c r="O692" i="31"/>
  <c r="Q692" i="31" s="1"/>
  <c r="M692" i="31"/>
  <c r="M673" i="31"/>
  <c r="O673" i="31"/>
  <c r="N673" i="31"/>
  <c r="M792" i="31"/>
  <c r="N792" i="31"/>
  <c r="O792" i="31"/>
  <c r="M773" i="31"/>
  <c r="N773" i="31"/>
  <c r="O773" i="31"/>
  <c r="M757" i="31"/>
  <c r="N757" i="31"/>
  <c r="O757" i="31"/>
  <c r="M740" i="31"/>
  <c r="O740" i="31"/>
  <c r="N740" i="31"/>
  <c r="M724" i="31"/>
  <c r="N724" i="31"/>
  <c r="O724" i="31"/>
  <c r="N705" i="31"/>
  <c r="M705" i="31"/>
  <c r="O705" i="31"/>
  <c r="N689" i="31"/>
  <c r="O689" i="31"/>
  <c r="M689" i="31"/>
  <c r="M672" i="31"/>
  <c r="N672" i="31"/>
  <c r="O672" i="31"/>
  <c r="O662" i="31"/>
  <c r="N662" i="31"/>
  <c r="M662" i="31"/>
  <c r="M643" i="31"/>
  <c r="N643" i="31"/>
  <c r="O643" i="31"/>
  <c r="M627" i="31"/>
  <c r="N627" i="31"/>
  <c r="O627" i="31"/>
  <c r="N610" i="31"/>
  <c r="M610" i="31"/>
  <c r="O610" i="31"/>
  <c r="N594" i="31"/>
  <c r="M594" i="31"/>
  <c r="O594" i="31"/>
  <c r="M575" i="31"/>
  <c r="O575" i="31"/>
  <c r="N575" i="31"/>
  <c r="O661" i="31"/>
  <c r="M661" i="31"/>
  <c r="N661" i="31"/>
  <c r="N595" i="31"/>
  <c r="O595" i="31"/>
  <c r="M595" i="31"/>
  <c r="N545" i="31"/>
  <c r="O545" i="31"/>
  <c r="M545" i="31"/>
  <c r="N511" i="31"/>
  <c r="O511" i="31"/>
  <c r="M511" i="31"/>
  <c r="M478" i="31"/>
  <c r="N478" i="31"/>
  <c r="O478" i="31"/>
  <c r="M445" i="31"/>
  <c r="N445" i="31"/>
  <c r="O445" i="31"/>
  <c r="M416" i="31"/>
  <c r="N416" i="31"/>
  <c r="O416" i="31"/>
  <c r="N397" i="31"/>
  <c r="O397" i="31"/>
  <c r="M397" i="31"/>
  <c r="M381" i="31"/>
  <c r="O381" i="31"/>
  <c r="N381" i="31"/>
  <c r="O364" i="31"/>
  <c r="M364" i="31"/>
  <c r="N364" i="31"/>
  <c r="M348" i="31"/>
  <c r="N348" i="31"/>
  <c r="O348" i="31"/>
  <c r="N329" i="31"/>
  <c r="M329" i="31"/>
  <c r="O329" i="31"/>
  <c r="M313" i="31"/>
  <c r="O313" i="31"/>
  <c r="N313" i="31"/>
  <c r="O296" i="31"/>
  <c r="N296" i="31"/>
  <c r="M296" i="31"/>
  <c r="M280" i="31"/>
  <c r="O280" i="31"/>
  <c r="N280" i="31"/>
  <c r="N261" i="31"/>
  <c r="O261" i="31"/>
  <c r="M261" i="31"/>
  <c r="M245" i="31"/>
  <c r="O245" i="31"/>
  <c r="N245" i="31"/>
  <c r="O228" i="31"/>
  <c r="M228" i="31"/>
  <c r="N228" i="31"/>
  <c r="O659" i="31"/>
  <c r="Q659" i="31" s="1"/>
  <c r="N659" i="31"/>
  <c r="M659" i="31"/>
  <c r="N593" i="31"/>
  <c r="O593" i="31"/>
  <c r="M593" i="31"/>
  <c r="N544" i="31"/>
  <c r="M544" i="31"/>
  <c r="O544" i="31"/>
  <c r="Q544" i="31" s="1"/>
  <c r="M505" i="31"/>
  <c r="O505" i="31"/>
  <c r="N505" i="31"/>
  <c r="N472" i="31"/>
  <c r="M472" i="31"/>
  <c r="O472" i="31"/>
  <c r="M436" i="31"/>
  <c r="N436" i="31"/>
  <c r="O436" i="31"/>
  <c r="M632" i="31"/>
  <c r="N632" i="31"/>
  <c r="O632" i="31"/>
  <c r="O663" i="31"/>
  <c r="M663" i="31"/>
  <c r="N663" i="31"/>
  <c r="M522" i="31"/>
  <c r="N522" i="31"/>
  <c r="O522" i="31"/>
  <c r="O456" i="31"/>
  <c r="M456" i="31"/>
  <c r="N456" i="31"/>
  <c r="M588" i="31"/>
  <c r="O588" i="31"/>
  <c r="Q588" i="31" s="1"/>
  <c r="N588" i="31"/>
  <c r="N499" i="31"/>
  <c r="O499" i="31"/>
  <c r="M499" i="31"/>
  <c r="M433" i="31"/>
  <c r="O433" i="31"/>
  <c r="N433" i="31"/>
  <c r="N392" i="31"/>
  <c r="M392" i="31"/>
  <c r="O392" i="31"/>
  <c r="N355" i="31"/>
  <c r="O355" i="31"/>
  <c r="Q355" i="31" s="1"/>
  <c r="M355" i="31"/>
  <c r="M322" i="31"/>
  <c r="N322" i="31"/>
  <c r="O322" i="31"/>
  <c r="M289" i="31"/>
  <c r="O289" i="31"/>
  <c r="N289" i="31"/>
  <c r="M256" i="31"/>
  <c r="N256" i="31"/>
  <c r="O256" i="31"/>
  <c r="N219" i="31"/>
  <c r="O219" i="31"/>
  <c r="M219" i="31"/>
  <c r="O195" i="31"/>
  <c r="N195" i="31"/>
  <c r="M195" i="31"/>
  <c r="N179" i="31"/>
  <c r="O179" i="31"/>
  <c r="M179" i="31"/>
  <c r="M162" i="31"/>
  <c r="O162" i="31"/>
  <c r="N162" i="31"/>
  <c r="M146" i="31"/>
  <c r="N146" i="31"/>
  <c r="O146" i="31"/>
  <c r="N127" i="31"/>
  <c r="O127" i="31"/>
  <c r="M127" i="31"/>
  <c r="N110" i="31"/>
  <c r="M110" i="31"/>
  <c r="O110" i="31"/>
  <c r="N94" i="31"/>
  <c r="M94" i="31"/>
  <c r="O94" i="31"/>
  <c r="M646" i="31"/>
  <c r="N646" i="31"/>
  <c r="O646" i="31"/>
  <c r="M514" i="31"/>
  <c r="O514" i="31"/>
  <c r="N514" i="31"/>
  <c r="M448" i="31"/>
  <c r="N448" i="31"/>
  <c r="O448" i="31"/>
  <c r="Q448" i="31" s="1"/>
  <c r="N41" i="31"/>
  <c r="M41" i="31"/>
  <c r="O41" i="31"/>
  <c r="N74" i="31"/>
  <c r="O74" i="31"/>
  <c r="M74" i="31"/>
  <c r="O171" i="30"/>
  <c r="I171" i="31" s="1"/>
  <c r="M171" i="30"/>
  <c r="K171" i="30"/>
  <c r="N262" i="31"/>
  <c r="O262" i="31"/>
  <c r="M262" i="31"/>
  <c r="N394" i="31"/>
  <c r="O394" i="31"/>
  <c r="Q394" i="31" s="1"/>
  <c r="M394" i="31"/>
  <c r="N36" i="31"/>
  <c r="M36" i="31"/>
  <c r="O36" i="31"/>
  <c r="N72" i="31"/>
  <c r="M72" i="31"/>
  <c r="O72" i="31"/>
  <c r="N107" i="31"/>
  <c r="M107" i="31"/>
  <c r="O107" i="31"/>
  <c r="M173" i="31"/>
  <c r="N173" i="31"/>
  <c r="O173" i="31"/>
  <c r="N266" i="31"/>
  <c r="O266" i="31"/>
  <c r="M266" i="31"/>
  <c r="N398" i="31"/>
  <c r="O398" i="31"/>
  <c r="M398" i="31"/>
  <c r="N22" i="31"/>
  <c r="M22" i="31"/>
  <c r="O22" i="31"/>
  <c r="N51" i="31"/>
  <c r="O51" i="31"/>
  <c r="M51" i="31"/>
  <c r="M118" i="31"/>
  <c r="N118" i="31"/>
  <c r="O118" i="31"/>
  <c r="N192" i="31"/>
  <c r="O192" i="31"/>
  <c r="M192" i="31"/>
  <c r="M320" i="31"/>
  <c r="N320" i="31"/>
  <c r="O320" i="31"/>
  <c r="N462" i="31"/>
  <c r="M462" i="31"/>
  <c r="O462" i="31"/>
  <c r="N26" i="31"/>
  <c r="M26" i="31"/>
  <c r="O26" i="31"/>
  <c r="M167" i="31"/>
  <c r="N167" i="31"/>
  <c r="O167" i="31"/>
  <c r="I312" i="30"/>
  <c r="I202" i="30"/>
  <c r="I194" i="30"/>
  <c r="I954" i="30"/>
  <c r="I919" i="30"/>
  <c r="I886" i="30"/>
  <c r="I851" i="30"/>
  <c r="I818" i="30"/>
  <c r="I947" i="30"/>
  <c r="I914" i="30"/>
  <c r="I878" i="30"/>
  <c r="I843" i="30"/>
  <c r="I810" i="30"/>
  <c r="I776" i="30"/>
  <c r="I741" i="30"/>
  <c r="I708" i="30"/>
  <c r="I673" i="30"/>
  <c r="I773" i="30"/>
  <c r="I740" i="30"/>
  <c r="I705" i="30"/>
  <c r="I672" i="30"/>
  <c r="I643" i="30"/>
  <c r="I610" i="30"/>
  <c r="I575" i="30"/>
  <c r="I595" i="30"/>
  <c r="I511" i="30"/>
  <c r="I445" i="30"/>
  <c r="I397" i="30"/>
  <c r="I364" i="30"/>
  <c r="I329" i="30"/>
  <c r="I296" i="30"/>
  <c r="I261" i="30"/>
  <c r="I228" i="30"/>
  <c r="I593" i="30"/>
  <c r="I505" i="30"/>
  <c r="I436" i="30"/>
  <c r="I663" i="30"/>
  <c r="I456" i="30"/>
  <c r="I499" i="30"/>
  <c r="I392" i="30"/>
  <c r="I322" i="30"/>
  <c r="I256" i="30"/>
  <c r="I195" i="30"/>
  <c r="I162" i="30"/>
  <c r="I127" i="30"/>
  <c r="I514" i="30"/>
  <c r="I138" i="30"/>
  <c r="I328" i="30"/>
  <c r="I140" i="30"/>
  <c r="I332" i="30"/>
  <c r="I151" i="30"/>
  <c r="I386" i="30"/>
  <c r="I295" i="30"/>
  <c r="I190" i="30"/>
  <c r="I167" i="30"/>
  <c r="I378" i="30"/>
  <c r="N52" i="31"/>
  <c r="M52" i="31"/>
  <c r="O52" i="31"/>
  <c r="O57" i="31"/>
  <c r="N57" i="31"/>
  <c r="M57" i="31"/>
  <c r="M341" i="31"/>
  <c r="N341" i="31"/>
  <c r="O341" i="31"/>
  <c r="Q341" i="31" s="1"/>
  <c r="O120" i="30"/>
  <c r="I120" i="31" s="1"/>
  <c r="M120" i="30"/>
  <c r="K120" i="30"/>
  <c r="N32" i="31"/>
  <c r="M32" i="31"/>
  <c r="O32" i="31"/>
  <c r="M242" i="31"/>
  <c r="N242" i="31"/>
  <c r="O242" i="31"/>
  <c r="M968" i="31"/>
  <c r="O968" i="31"/>
  <c r="N968" i="31"/>
  <c r="M952" i="31"/>
  <c r="N952" i="31"/>
  <c r="O952" i="31"/>
  <c r="M933" i="31"/>
  <c r="N933" i="31"/>
  <c r="O933" i="31"/>
  <c r="O917" i="31"/>
  <c r="N917" i="31"/>
  <c r="M917" i="31"/>
  <c r="M900" i="31"/>
  <c r="N900" i="31"/>
  <c r="O900" i="31"/>
  <c r="N884" i="31"/>
  <c r="M884" i="31"/>
  <c r="O884" i="31"/>
  <c r="M865" i="31"/>
  <c r="O865" i="31"/>
  <c r="N865" i="31"/>
  <c r="N849" i="31"/>
  <c r="O849" i="31"/>
  <c r="M849" i="31"/>
  <c r="M832" i="31"/>
  <c r="N832" i="31"/>
  <c r="O832" i="31"/>
  <c r="N813" i="31"/>
  <c r="O813" i="31"/>
  <c r="M813" i="31"/>
  <c r="M961" i="31"/>
  <c r="N961" i="31"/>
  <c r="O961" i="31"/>
  <c r="M945" i="31"/>
  <c r="N945" i="31"/>
  <c r="O945" i="31"/>
  <c r="M928" i="31"/>
  <c r="N928" i="31"/>
  <c r="O928" i="31"/>
  <c r="N909" i="31"/>
  <c r="O909" i="31"/>
  <c r="M909" i="31"/>
  <c r="N893" i="31"/>
  <c r="O893" i="31"/>
  <c r="M893" i="31"/>
  <c r="M876" i="31"/>
  <c r="O876" i="31"/>
  <c r="N876" i="31"/>
  <c r="N860" i="31"/>
  <c r="M860" i="31"/>
  <c r="O860" i="31"/>
  <c r="M841" i="31"/>
  <c r="N841" i="31"/>
  <c r="O841" i="31"/>
  <c r="M825" i="31"/>
  <c r="N825" i="31"/>
  <c r="O825" i="31"/>
  <c r="M808" i="31"/>
  <c r="N808" i="31"/>
  <c r="O808" i="31"/>
  <c r="M791" i="31"/>
  <c r="O791" i="31"/>
  <c r="N791" i="31"/>
  <c r="M774" i="31"/>
  <c r="N774" i="31"/>
  <c r="O774" i="31"/>
  <c r="N758" i="31"/>
  <c r="O758" i="31"/>
  <c r="M758" i="31"/>
  <c r="O739" i="31"/>
  <c r="Q739" i="31" s="1"/>
  <c r="N739" i="31"/>
  <c r="M739" i="31"/>
  <c r="M723" i="31"/>
  <c r="O723" i="31"/>
  <c r="N723" i="31"/>
  <c r="N706" i="31"/>
  <c r="M706" i="31"/>
  <c r="O706" i="31"/>
  <c r="N690" i="31"/>
  <c r="O690" i="31"/>
  <c r="M690" i="31"/>
  <c r="M809" i="31"/>
  <c r="N809" i="31"/>
  <c r="O809" i="31"/>
  <c r="O790" i="31"/>
  <c r="N790" i="31"/>
  <c r="M790" i="31"/>
  <c r="N771" i="31"/>
  <c r="O771" i="31"/>
  <c r="M771" i="31"/>
  <c r="N755" i="31"/>
  <c r="M755" i="31"/>
  <c r="O755" i="31"/>
  <c r="M738" i="31"/>
  <c r="N738" i="31"/>
  <c r="O738" i="31"/>
  <c r="M722" i="31"/>
  <c r="N722" i="31"/>
  <c r="O722" i="31"/>
  <c r="N703" i="31"/>
  <c r="O703" i="31"/>
  <c r="M703" i="31"/>
  <c r="M686" i="31"/>
  <c r="O686" i="31"/>
  <c r="N686" i="31"/>
  <c r="N670" i="31"/>
  <c r="M670" i="31"/>
  <c r="O670" i="31"/>
  <c r="Q670" i="31" s="1"/>
  <c r="K660" i="30"/>
  <c r="O660" i="30"/>
  <c r="I660" i="31" s="1"/>
  <c r="M660" i="30"/>
  <c r="M641" i="31"/>
  <c r="O641" i="31"/>
  <c r="N641" i="31"/>
  <c r="M625" i="31"/>
  <c r="N625" i="31"/>
  <c r="O625" i="31"/>
  <c r="N608" i="31"/>
  <c r="O608" i="31"/>
  <c r="M608" i="31"/>
  <c r="M589" i="31"/>
  <c r="N589" i="31"/>
  <c r="O589" i="31"/>
  <c r="Q589" i="31" s="1"/>
  <c r="K573" i="30"/>
  <c r="M573" i="30"/>
  <c r="O573" i="30"/>
  <c r="I573" i="31" s="1"/>
  <c r="M652" i="31"/>
  <c r="N652" i="31"/>
  <c r="O652" i="31"/>
  <c r="M586" i="31"/>
  <c r="N586" i="31"/>
  <c r="O586" i="31"/>
  <c r="N541" i="31"/>
  <c r="O541" i="31"/>
  <c r="M541" i="31"/>
  <c r="N508" i="31"/>
  <c r="M508" i="31"/>
  <c r="O508" i="31"/>
  <c r="N475" i="31"/>
  <c r="M475" i="31"/>
  <c r="O475" i="31"/>
  <c r="M442" i="31"/>
  <c r="N442" i="31"/>
  <c r="O442" i="31"/>
  <c r="M414" i="31"/>
  <c r="O414" i="31"/>
  <c r="Q414" i="31" s="1"/>
  <c r="N414" i="31"/>
  <c r="N395" i="31"/>
  <c r="M395" i="31"/>
  <c r="O395" i="31"/>
  <c r="M379" i="31"/>
  <c r="N379" i="31"/>
  <c r="O379" i="31"/>
  <c r="O362" i="31"/>
  <c r="N362" i="31"/>
  <c r="M362" i="31"/>
  <c r="M346" i="31"/>
  <c r="N346" i="31"/>
  <c r="O346" i="31"/>
  <c r="Q346" i="31" s="1"/>
  <c r="N327" i="31"/>
  <c r="O327" i="31"/>
  <c r="M327" i="31"/>
  <c r="N311" i="31"/>
  <c r="O311" i="31"/>
  <c r="M311" i="31"/>
  <c r="O294" i="31"/>
  <c r="M294" i="31"/>
  <c r="N294" i="31"/>
  <c r="M278" i="31"/>
  <c r="N278" i="31"/>
  <c r="O278" i="31"/>
  <c r="N259" i="31"/>
  <c r="M259" i="31"/>
  <c r="O259" i="31"/>
  <c r="M243" i="31"/>
  <c r="N243" i="31"/>
  <c r="O243" i="31"/>
  <c r="O226" i="31"/>
  <c r="M226" i="31"/>
  <c r="N226" i="31"/>
  <c r="M650" i="31"/>
  <c r="O650" i="31"/>
  <c r="Q650" i="31" s="1"/>
  <c r="N650" i="31"/>
  <c r="N584" i="31"/>
  <c r="O584" i="31"/>
  <c r="M584" i="31"/>
  <c r="N540" i="31"/>
  <c r="M540" i="31"/>
  <c r="O540" i="31"/>
  <c r="O502" i="31"/>
  <c r="M502" i="31"/>
  <c r="N502" i="31"/>
  <c r="M469" i="31"/>
  <c r="N469" i="31"/>
  <c r="O469" i="31"/>
  <c r="M430" i="31"/>
  <c r="O430" i="31"/>
  <c r="N430" i="31"/>
  <c r="O615" i="31"/>
  <c r="N615" i="31"/>
  <c r="M615" i="31"/>
  <c r="M630" i="31"/>
  <c r="N630" i="31"/>
  <c r="O630" i="31"/>
  <c r="M517" i="31"/>
  <c r="O517" i="31"/>
  <c r="N517" i="31"/>
  <c r="N451" i="31"/>
  <c r="M451" i="31"/>
  <c r="O451" i="31"/>
  <c r="N551" i="31"/>
  <c r="O551" i="31"/>
  <c r="M551" i="31"/>
  <c r="M487" i="31"/>
  <c r="O487" i="31"/>
  <c r="N487" i="31"/>
  <c r="M421" i="31"/>
  <c r="O421" i="31"/>
  <c r="Q421" i="31" s="1"/>
  <c r="N421" i="31"/>
  <c r="N388" i="31"/>
  <c r="M388" i="31"/>
  <c r="O388" i="31"/>
  <c r="N351" i="31"/>
  <c r="O351" i="31"/>
  <c r="M351" i="31"/>
  <c r="M318" i="31"/>
  <c r="N318" i="31"/>
  <c r="O318" i="31"/>
  <c r="M285" i="31"/>
  <c r="N285" i="31"/>
  <c r="O285" i="31"/>
  <c r="M252" i="31"/>
  <c r="N252" i="31"/>
  <c r="O252" i="31"/>
  <c r="N215" i="31"/>
  <c r="M215" i="31"/>
  <c r="O215" i="31"/>
  <c r="N193" i="31"/>
  <c r="O193" i="31"/>
  <c r="M193" i="31"/>
  <c r="N177" i="31"/>
  <c r="O177" i="31"/>
  <c r="M177" i="31"/>
  <c r="M160" i="31"/>
  <c r="O160" i="31"/>
  <c r="N160" i="31"/>
  <c r="O141" i="31"/>
  <c r="M141" i="31"/>
  <c r="N141" i="31"/>
  <c r="M125" i="31"/>
  <c r="N125" i="31"/>
  <c r="O125" i="31"/>
  <c r="M108" i="31"/>
  <c r="N108" i="31"/>
  <c r="O108" i="31"/>
  <c r="N92" i="31"/>
  <c r="M92" i="31"/>
  <c r="O92" i="31"/>
  <c r="M613" i="31"/>
  <c r="O613" i="31"/>
  <c r="Q613" i="31" s="1"/>
  <c r="N613" i="31"/>
  <c r="M509" i="31"/>
  <c r="N509" i="31"/>
  <c r="O509" i="31"/>
  <c r="N443" i="31"/>
  <c r="M443" i="31"/>
  <c r="O443" i="31"/>
  <c r="Q443" i="31" s="1"/>
  <c r="M30" i="31"/>
  <c r="N30" i="31"/>
  <c r="O30" i="31"/>
  <c r="N63" i="31"/>
  <c r="M63" i="31"/>
  <c r="O63" i="31"/>
  <c r="N147" i="31"/>
  <c r="M147" i="31"/>
  <c r="O147" i="31"/>
  <c r="M214" i="31"/>
  <c r="N214" i="31"/>
  <c r="O214" i="31"/>
  <c r="M345" i="31"/>
  <c r="N345" i="31"/>
  <c r="O345" i="31"/>
  <c r="M638" i="31"/>
  <c r="N638" i="31"/>
  <c r="O638" i="31"/>
  <c r="O61" i="31"/>
  <c r="N61" i="31"/>
  <c r="M61" i="31"/>
  <c r="N95" i="31"/>
  <c r="O95" i="31"/>
  <c r="M95" i="31"/>
  <c r="M149" i="31"/>
  <c r="O149" i="31"/>
  <c r="N149" i="31"/>
  <c r="M217" i="31"/>
  <c r="N217" i="31"/>
  <c r="O217" i="31"/>
  <c r="M349" i="31"/>
  <c r="O349" i="31"/>
  <c r="Q349" i="31" s="1"/>
  <c r="N349" i="31"/>
  <c r="N555" i="31"/>
  <c r="O555" i="31"/>
  <c r="Q555" i="31" s="1"/>
  <c r="M555" i="31"/>
  <c r="N37" i="31"/>
  <c r="M37" i="31"/>
  <c r="O37" i="31"/>
  <c r="N70" i="31"/>
  <c r="O70" i="31"/>
  <c r="M70" i="31"/>
  <c r="M159" i="31"/>
  <c r="O159" i="31"/>
  <c r="N159" i="31"/>
  <c r="M254" i="31"/>
  <c r="N254" i="31"/>
  <c r="O254" i="31"/>
  <c r="N403" i="31"/>
  <c r="M403" i="31"/>
  <c r="O403" i="31"/>
  <c r="O295" i="31"/>
  <c r="M295" i="31"/>
  <c r="N295" i="31"/>
  <c r="N99" i="31"/>
  <c r="M99" i="31"/>
  <c r="O99" i="31"/>
  <c r="M299" i="31"/>
  <c r="O299" i="31"/>
  <c r="N299" i="31"/>
  <c r="N42" i="31"/>
  <c r="M42" i="31"/>
  <c r="O42" i="31"/>
  <c r="M209" i="31"/>
  <c r="N209" i="31"/>
  <c r="O209" i="31"/>
  <c r="N136" i="31"/>
  <c r="O136" i="31"/>
  <c r="M136" i="31"/>
  <c r="O73" i="30"/>
  <c r="I73" i="31" s="1"/>
  <c r="M73" i="30"/>
  <c r="K73" i="30"/>
  <c r="K407" i="30"/>
  <c r="M407" i="30"/>
  <c r="O407" i="30"/>
  <c r="I407" i="31" s="1"/>
  <c r="K153" i="30"/>
  <c r="O153" i="30"/>
  <c r="I153" i="31" s="1"/>
  <c r="M153" i="30"/>
  <c r="O49" i="30"/>
  <c r="K49" i="30"/>
  <c r="M49" i="30"/>
  <c r="M308" i="30"/>
  <c r="K308" i="30"/>
  <c r="O308" i="30"/>
  <c r="I308" i="31" s="1"/>
  <c r="O966" i="30"/>
  <c r="I966" i="31" s="1"/>
  <c r="M966" i="30"/>
  <c r="K966" i="30"/>
  <c r="O950" i="30"/>
  <c r="I950" i="31" s="1"/>
  <c r="M950" i="30"/>
  <c r="K950" i="30"/>
  <c r="K931" i="30"/>
  <c r="O931" i="30"/>
  <c r="I931" i="31" s="1"/>
  <c r="M931" i="30"/>
  <c r="M915" i="30"/>
  <c r="K915" i="30"/>
  <c r="O915" i="30"/>
  <c r="I915" i="31" s="1"/>
  <c r="M898" i="30"/>
  <c r="O898" i="30"/>
  <c r="I898" i="31" s="1"/>
  <c r="K898" i="30"/>
  <c r="O882" i="30"/>
  <c r="I882" i="31" s="1"/>
  <c r="M882" i="30"/>
  <c r="K882" i="30"/>
  <c r="M863" i="30"/>
  <c r="K863" i="30"/>
  <c r="O863" i="30"/>
  <c r="I863" i="31" s="1"/>
  <c r="M846" i="30"/>
  <c r="K846" i="30"/>
  <c r="O846" i="30"/>
  <c r="I846" i="31" s="1"/>
  <c r="O830" i="30"/>
  <c r="I830" i="31" s="1"/>
  <c r="M830" i="30"/>
  <c r="K830" i="30"/>
  <c r="K811" i="30"/>
  <c r="M811" i="30"/>
  <c r="O811" i="30"/>
  <c r="I811" i="31" s="1"/>
  <c r="K959" i="30"/>
  <c r="M959" i="30"/>
  <c r="O959" i="30"/>
  <c r="I959" i="31" s="1"/>
  <c r="O942" i="30"/>
  <c r="I942" i="31" s="1"/>
  <c r="M942" i="30"/>
  <c r="K942" i="30"/>
  <c r="O926" i="30"/>
  <c r="I926" i="31" s="1"/>
  <c r="M926" i="30"/>
  <c r="K926" i="30"/>
  <c r="K907" i="30"/>
  <c r="M907" i="30"/>
  <c r="O907" i="30"/>
  <c r="I907" i="31" s="1"/>
  <c r="K891" i="30"/>
  <c r="M891" i="30"/>
  <c r="O891" i="30"/>
  <c r="I891" i="31" s="1"/>
  <c r="M874" i="30"/>
  <c r="K874" i="30"/>
  <c r="O874" i="30"/>
  <c r="I874" i="31" s="1"/>
  <c r="O858" i="30"/>
  <c r="I858" i="31" s="1"/>
  <c r="M858" i="30"/>
  <c r="K858" i="30"/>
  <c r="K839" i="30"/>
  <c r="M839" i="30"/>
  <c r="O839" i="30"/>
  <c r="I839" i="31" s="1"/>
  <c r="K823" i="30"/>
  <c r="M823" i="30"/>
  <c r="O823" i="30"/>
  <c r="I823" i="31" s="1"/>
  <c r="O806" i="30"/>
  <c r="I806" i="31" s="1"/>
  <c r="K806" i="30"/>
  <c r="M806" i="30"/>
  <c r="O789" i="30"/>
  <c r="I789" i="31" s="1"/>
  <c r="M789" i="30"/>
  <c r="K789" i="30"/>
  <c r="M772" i="30"/>
  <c r="K772" i="30"/>
  <c r="O772" i="30"/>
  <c r="I772" i="31" s="1"/>
  <c r="M756" i="30"/>
  <c r="K756" i="30"/>
  <c r="O756" i="30"/>
  <c r="I756" i="31" s="1"/>
  <c r="M737" i="30"/>
  <c r="K737" i="30"/>
  <c r="O737" i="30"/>
  <c r="I737" i="31" s="1"/>
  <c r="M721" i="30"/>
  <c r="O721" i="30"/>
  <c r="I721" i="31" s="1"/>
  <c r="K721" i="30"/>
  <c r="K704" i="30"/>
  <c r="M704" i="30"/>
  <c r="O704" i="30"/>
  <c r="I704" i="31" s="1"/>
  <c r="O685" i="30"/>
  <c r="I685" i="31" s="1"/>
  <c r="M685" i="30"/>
  <c r="K685" i="30"/>
  <c r="O805" i="30"/>
  <c r="I805" i="31" s="1"/>
  <c r="M805" i="30"/>
  <c r="K805" i="30"/>
  <c r="M788" i="30"/>
  <c r="O788" i="30"/>
  <c r="I788" i="31" s="1"/>
  <c r="K788" i="30"/>
  <c r="M769" i="30"/>
  <c r="O769" i="30"/>
  <c r="I769" i="31" s="1"/>
  <c r="K769" i="30"/>
  <c r="O753" i="30"/>
  <c r="I753" i="31" s="1"/>
  <c r="K753" i="30"/>
  <c r="M753" i="30"/>
  <c r="M736" i="30"/>
  <c r="K736" i="30"/>
  <c r="O736" i="30"/>
  <c r="I736" i="31" s="1"/>
  <c r="O717" i="30"/>
  <c r="I717" i="31" s="1"/>
  <c r="K717" i="30"/>
  <c r="M717" i="30"/>
  <c r="M701" i="30"/>
  <c r="O701" i="30"/>
  <c r="I701" i="31" s="1"/>
  <c r="K701" i="30"/>
  <c r="M684" i="30"/>
  <c r="K684" i="30"/>
  <c r="O684" i="30"/>
  <c r="I684" i="31" s="1"/>
  <c r="M807" i="30"/>
  <c r="K807" i="30"/>
  <c r="O807" i="30"/>
  <c r="I807" i="31" s="1"/>
  <c r="O658" i="30"/>
  <c r="I658" i="31" s="1"/>
  <c r="K658" i="30"/>
  <c r="M658" i="30"/>
  <c r="M639" i="30"/>
  <c r="K639" i="30"/>
  <c r="O639" i="30"/>
  <c r="I639" i="31" s="1"/>
  <c r="O622" i="30"/>
  <c r="I622" i="31" s="1"/>
  <c r="M622" i="30"/>
  <c r="K622" i="30"/>
  <c r="O606" i="30"/>
  <c r="I606" i="31" s="1"/>
  <c r="K606" i="30"/>
  <c r="M606" i="30"/>
  <c r="M587" i="30"/>
  <c r="K587" i="30"/>
  <c r="O587" i="30"/>
  <c r="I587" i="31" s="1"/>
  <c r="K571" i="30"/>
  <c r="O571" i="30"/>
  <c r="I571" i="31" s="1"/>
  <c r="M571" i="30"/>
  <c r="K644" i="30"/>
  <c r="M644" i="30"/>
  <c r="O644" i="30"/>
  <c r="I644" i="31" s="1"/>
  <c r="O578" i="30"/>
  <c r="I578" i="31" s="1"/>
  <c r="K578" i="30"/>
  <c r="M578" i="30"/>
  <c r="O537" i="30"/>
  <c r="I537" i="31" s="1"/>
  <c r="K537" i="30"/>
  <c r="M537" i="30"/>
  <c r="K503" i="30"/>
  <c r="O503" i="30"/>
  <c r="I503" i="31" s="1"/>
  <c r="M503" i="30"/>
  <c r="O470" i="30"/>
  <c r="I470" i="31" s="1"/>
  <c r="M470" i="30"/>
  <c r="K470" i="30"/>
  <c r="O437" i="30"/>
  <c r="I437" i="31" s="1"/>
  <c r="M437" i="30"/>
  <c r="K437" i="30"/>
  <c r="K412" i="30"/>
  <c r="M412" i="30"/>
  <c r="O412" i="30"/>
  <c r="I412" i="31" s="1"/>
  <c r="O393" i="30"/>
  <c r="I393" i="31" s="1"/>
  <c r="M393" i="30"/>
  <c r="K393" i="30"/>
  <c r="O377" i="30"/>
  <c r="I377" i="31" s="1"/>
  <c r="M377" i="30"/>
  <c r="K377" i="30"/>
  <c r="M360" i="30"/>
  <c r="K360" i="30"/>
  <c r="O360" i="30"/>
  <c r="I360" i="31" s="1"/>
  <c r="K344" i="30"/>
  <c r="O344" i="30"/>
  <c r="I344" i="31" s="1"/>
  <c r="M344" i="30"/>
  <c r="O325" i="30"/>
  <c r="I325" i="31" s="1"/>
  <c r="K325" i="30"/>
  <c r="M325" i="30"/>
  <c r="O309" i="30"/>
  <c r="I309" i="31" s="1"/>
  <c r="K309" i="30"/>
  <c r="M309" i="30"/>
  <c r="M292" i="30"/>
  <c r="K292" i="30"/>
  <c r="O292" i="30"/>
  <c r="I292" i="31" s="1"/>
  <c r="K276" i="30"/>
  <c r="O276" i="30"/>
  <c r="I276" i="31" s="1"/>
  <c r="M276" i="30"/>
  <c r="K257" i="30"/>
  <c r="O257" i="30"/>
  <c r="I257" i="31" s="1"/>
  <c r="M257" i="30"/>
  <c r="O241" i="30"/>
  <c r="I241" i="31" s="1"/>
  <c r="M241" i="30"/>
  <c r="K241" i="30"/>
  <c r="M224" i="30"/>
  <c r="O224" i="30"/>
  <c r="I224" i="31" s="1"/>
  <c r="K224" i="30"/>
  <c r="O642" i="30"/>
  <c r="I642" i="31" s="1"/>
  <c r="M642" i="30"/>
  <c r="K642" i="30"/>
  <c r="M576" i="30"/>
  <c r="K576" i="30"/>
  <c r="O576" i="30"/>
  <c r="I576" i="31" s="1"/>
  <c r="M536" i="30"/>
  <c r="K536" i="30"/>
  <c r="O536" i="30"/>
  <c r="I536" i="31" s="1"/>
  <c r="O497" i="30"/>
  <c r="I497" i="31" s="1"/>
  <c r="M497" i="30"/>
  <c r="K497" i="30"/>
  <c r="M460" i="30"/>
  <c r="K460" i="30"/>
  <c r="O460" i="30"/>
  <c r="I460" i="31" s="1"/>
  <c r="M427" i="30"/>
  <c r="O427" i="30"/>
  <c r="I427" i="31" s="1"/>
  <c r="K427" i="30"/>
  <c r="K607" i="30"/>
  <c r="M607" i="30"/>
  <c r="O607" i="30"/>
  <c r="I607" i="31" s="1"/>
  <c r="O597" i="30"/>
  <c r="I597" i="31" s="1"/>
  <c r="K597" i="30"/>
  <c r="M597" i="30"/>
  <c r="O506" i="30"/>
  <c r="I506" i="31" s="1"/>
  <c r="K506" i="30"/>
  <c r="M506" i="30"/>
  <c r="M440" i="30"/>
  <c r="O440" i="30"/>
  <c r="I440" i="31" s="1"/>
  <c r="K440" i="30"/>
  <c r="N543" i="31"/>
  <c r="M543" i="31"/>
  <c r="O543" i="31"/>
  <c r="O482" i="30"/>
  <c r="I482" i="31" s="1"/>
  <c r="M482" i="30"/>
  <c r="K482" i="30"/>
  <c r="O417" i="30"/>
  <c r="I417" i="31" s="1"/>
  <c r="M417" i="30"/>
  <c r="K417" i="30"/>
  <c r="O384" i="30"/>
  <c r="I384" i="31" s="1"/>
  <c r="K384" i="30"/>
  <c r="M384" i="30"/>
  <c r="M347" i="30"/>
  <c r="O347" i="30"/>
  <c r="I347" i="31" s="1"/>
  <c r="K347" i="30"/>
  <c r="O314" i="30"/>
  <c r="I314" i="31" s="1"/>
  <c r="K314" i="30"/>
  <c r="M314" i="30"/>
  <c r="O281" i="30"/>
  <c r="I281" i="31" s="1"/>
  <c r="K281" i="30"/>
  <c r="M281" i="30"/>
  <c r="M248" i="30"/>
  <c r="K248" i="30"/>
  <c r="O248" i="30"/>
  <c r="I248" i="31" s="1"/>
  <c r="O210" i="30"/>
  <c r="I210" i="31" s="1"/>
  <c r="K210" i="30"/>
  <c r="M210" i="30"/>
  <c r="K191" i="30"/>
  <c r="M191" i="30"/>
  <c r="O191" i="30"/>
  <c r="I191" i="31" s="1"/>
  <c r="K174" i="30"/>
  <c r="O174" i="30"/>
  <c r="I174" i="31" s="1"/>
  <c r="M174" i="30"/>
  <c r="K158" i="30"/>
  <c r="O158" i="30"/>
  <c r="I158" i="31" s="1"/>
  <c r="M158" i="30"/>
  <c r="K139" i="30"/>
  <c r="O139" i="30"/>
  <c r="I139" i="31" s="1"/>
  <c r="M139" i="30"/>
  <c r="M123" i="31"/>
  <c r="N123" i="31"/>
  <c r="O123" i="31"/>
  <c r="M106" i="30"/>
  <c r="K106" i="30"/>
  <c r="O106" i="30"/>
  <c r="I106" i="31" s="1"/>
  <c r="O90" i="30"/>
  <c r="I90" i="31" s="1"/>
  <c r="M90" i="30"/>
  <c r="K90" i="30"/>
  <c r="M580" i="30"/>
  <c r="K580" i="30"/>
  <c r="O580" i="30"/>
  <c r="I580" i="31" s="1"/>
  <c r="O498" i="30"/>
  <c r="I498" i="31" s="1"/>
  <c r="M498" i="30"/>
  <c r="K498" i="30"/>
  <c r="M426" i="31"/>
  <c r="N426" i="31"/>
  <c r="O426" i="31"/>
  <c r="K33" i="30"/>
  <c r="O33" i="30"/>
  <c r="I33" i="31" s="1"/>
  <c r="M33" i="30"/>
  <c r="M66" i="30"/>
  <c r="O66" i="30"/>
  <c r="I66" i="31" s="1"/>
  <c r="K66" i="30"/>
  <c r="M155" i="30"/>
  <c r="O155" i="30"/>
  <c r="I155" i="31" s="1"/>
  <c r="K155" i="30"/>
  <c r="O229" i="30"/>
  <c r="I229" i="31" s="1"/>
  <c r="K229" i="30"/>
  <c r="M229" i="30"/>
  <c r="M429" i="31"/>
  <c r="N429" i="31"/>
  <c r="O429" i="31"/>
  <c r="K44" i="30"/>
  <c r="M44" i="30"/>
  <c r="O44" i="30"/>
  <c r="I44" i="31" s="1"/>
  <c r="M124" i="30"/>
  <c r="O124" i="30"/>
  <c r="I124" i="31" s="1"/>
  <c r="K124" i="30"/>
  <c r="K365" i="30"/>
  <c r="M365" i="30"/>
  <c r="O365" i="30"/>
  <c r="I365" i="31" s="1"/>
  <c r="K59" i="30"/>
  <c r="M59" i="30"/>
  <c r="O59" i="30"/>
  <c r="I59" i="31" s="1"/>
  <c r="K531" i="30"/>
  <c r="O531" i="30"/>
  <c r="I531" i="31" s="1"/>
  <c r="M531" i="30"/>
  <c r="K101" i="30"/>
  <c r="O101" i="30"/>
  <c r="I101" i="31" s="1"/>
  <c r="M101" i="30"/>
  <c r="K89" i="30"/>
  <c r="O89" i="30"/>
  <c r="I89" i="31" s="1"/>
  <c r="M89" i="30"/>
  <c r="M512" i="30"/>
  <c r="K512" i="30"/>
  <c r="O512" i="30"/>
  <c r="I512" i="31" s="1"/>
  <c r="M186" i="30"/>
  <c r="O186" i="30"/>
  <c r="I186" i="31" s="1"/>
  <c r="K186" i="30"/>
  <c r="M65" i="30"/>
  <c r="O65" i="30"/>
  <c r="I65" i="31" s="1"/>
  <c r="K65" i="30"/>
  <c r="O374" i="30"/>
  <c r="I374" i="31" s="1"/>
  <c r="K374" i="30"/>
  <c r="M374" i="30"/>
  <c r="K964" i="30"/>
  <c r="M964" i="30"/>
  <c r="O964" i="30"/>
  <c r="I964" i="31" s="1"/>
  <c r="K948" i="30"/>
  <c r="O948" i="30"/>
  <c r="I948" i="31" s="1"/>
  <c r="M948" i="30"/>
  <c r="O929" i="30"/>
  <c r="I929" i="31" s="1"/>
  <c r="K929" i="30"/>
  <c r="M929" i="30"/>
  <c r="O913" i="30"/>
  <c r="I913" i="31" s="1"/>
  <c r="K913" i="30"/>
  <c r="M913" i="30"/>
  <c r="M896" i="30"/>
  <c r="O896" i="30"/>
  <c r="I896" i="31" s="1"/>
  <c r="K896" i="30"/>
  <c r="O877" i="30"/>
  <c r="I877" i="31" s="1"/>
  <c r="M877" i="30"/>
  <c r="K877" i="30"/>
  <c r="K861" i="30"/>
  <c r="M861" i="30"/>
  <c r="O861" i="30"/>
  <c r="I861" i="31" s="1"/>
  <c r="K844" i="30"/>
  <c r="M844" i="30"/>
  <c r="O844" i="30"/>
  <c r="I844" i="31" s="1"/>
  <c r="K828" i="30"/>
  <c r="M828" i="30"/>
  <c r="O828" i="30"/>
  <c r="I828" i="31" s="1"/>
  <c r="O973" i="30"/>
  <c r="I973" i="31" s="1"/>
  <c r="M973" i="30"/>
  <c r="K973" i="30"/>
  <c r="M957" i="30"/>
  <c r="O957" i="30"/>
  <c r="I957" i="31" s="1"/>
  <c r="K957" i="30"/>
  <c r="M940" i="30"/>
  <c r="K940" i="30"/>
  <c r="O940" i="30"/>
  <c r="I940" i="31" s="1"/>
  <c r="M924" i="30"/>
  <c r="K924" i="30"/>
  <c r="O924" i="30"/>
  <c r="I924" i="31" s="1"/>
  <c r="O905" i="30"/>
  <c r="I905" i="31" s="1"/>
  <c r="K905" i="30"/>
  <c r="M905" i="30"/>
  <c r="O889" i="30"/>
  <c r="I889" i="31" s="1"/>
  <c r="K889" i="30"/>
  <c r="M889" i="30"/>
  <c r="M872" i="30"/>
  <c r="K872" i="30"/>
  <c r="O872" i="30"/>
  <c r="I872" i="31" s="1"/>
  <c r="K856" i="30"/>
  <c r="M856" i="30"/>
  <c r="O856" i="30"/>
  <c r="I856" i="31" s="1"/>
  <c r="O837" i="30"/>
  <c r="I837" i="31" s="1"/>
  <c r="M837" i="30"/>
  <c r="K837" i="30"/>
  <c r="O821" i="30"/>
  <c r="I821" i="31" s="1"/>
  <c r="M821" i="30"/>
  <c r="K821" i="30"/>
  <c r="K804" i="30"/>
  <c r="O804" i="30"/>
  <c r="I804" i="31" s="1"/>
  <c r="M804" i="30"/>
  <c r="K787" i="30"/>
  <c r="M787" i="30"/>
  <c r="O787" i="30"/>
  <c r="I787" i="31" s="1"/>
  <c r="O770" i="30"/>
  <c r="I770" i="31" s="1"/>
  <c r="M770" i="30"/>
  <c r="K770" i="30"/>
  <c r="O754" i="30"/>
  <c r="I754" i="31" s="1"/>
  <c r="M754" i="30"/>
  <c r="K754" i="30"/>
  <c r="K735" i="30"/>
  <c r="O735" i="30"/>
  <c r="I735" i="31" s="1"/>
  <c r="M735" i="30"/>
  <c r="K718" i="30"/>
  <c r="O718" i="30"/>
  <c r="I718" i="31" s="1"/>
  <c r="M718" i="30"/>
  <c r="O702" i="30"/>
  <c r="I702" i="31" s="1"/>
  <c r="K702" i="30"/>
  <c r="M702" i="30"/>
  <c r="M683" i="30"/>
  <c r="O683" i="30"/>
  <c r="I683" i="31" s="1"/>
  <c r="K683" i="30"/>
  <c r="O801" i="30"/>
  <c r="I801" i="31" s="1"/>
  <c r="M801" i="30"/>
  <c r="K801" i="30"/>
  <c r="O786" i="30"/>
  <c r="I786" i="31" s="1"/>
  <c r="K786" i="30"/>
  <c r="M786" i="30"/>
  <c r="K767" i="30"/>
  <c r="O767" i="30"/>
  <c r="I767" i="31" s="1"/>
  <c r="M767" i="30"/>
  <c r="O750" i="30"/>
  <c r="I750" i="31" s="1"/>
  <c r="K750" i="30"/>
  <c r="M750" i="30"/>
  <c r="K734" i="30"/>
  <c r="O734" i="30"/>
  <c r="I734" i="31" s="1"/>
  <c r="M734" i="30"/>
  <c r="K715" i="30"/>
  <c r="M715" i="30"/>
  <c r="O715" i="30"/>
  <c r="I715" i="31" s="1"/>
  <c r="O699" i="30"/>
  <c r="I699" i="31" s="1"/>
  <c r="K699" i="30"/>
  <c r="M699" i="30"/>
  <c r="K682" i="30"/>
  <c r="M682" i="30"/>
  <c r="O682" i="30"/>
  <c r="I682" i="31" s="1"/>
  <c r="K671" i="30"/>
  <c r="M671" i="30"/>
  <c r="O671" i="30"/>
  <c r="I671" i="31" s="1"/>
  <c r="O653" i="30"/>
  <c r="I653" i="31" s="1"/>
  <c r="M653" i="30"/>
  <c r="K653" i="30"/>
  <c r="M637" i="30"/>
  <c r="K637" i="30"/>
  <c r="O637" i="30"/>
  <c r="I637" i="31" s="1"/>
  <c r="M620" i="30"/>
  <c r="K620" i="30"/>
  <c r="O620" i="30"/>
  <c r="I620" i="31" s="1"/>
  <c r="M604" i="30"/>
  <c r="K604" i="30"/>
  <c r="O604" i="30"/>
  <c r="I604" i="31" s="1"/>
  <c r="O585" i="30"/>
  <c r="I585" i="31" s="1"/>
  <c r="K585" i="30"/>
  <c r="M585" i="30"/>
  <c r="O569" i="30"/>
  <c r="I569" i="31" s="1"/>
  <c r="K569" i="30"/>
  <c r="M569" i="30"/>
  <c r="M636" i="30"/>
  <c r="O636" i="30"/>
  <c r="I636" i="31" s="1"/>
  <c r="K636" i="30"/>
  <c r="O570" i="30"/>
  <c r="I570" i="31" s="1"/>
  <c r="K570" i="30"/>
  <c r="M570" i="30"/>
  <c r="O533" i="30"/>
  <c r="I533" i="31" s="1"/>
  <c r="M533" i="30"/>
  <c r="K533" i="30"/>
  <c r="M500" i="30"/>
  <c r="K500" i="30"/>
  <c r="O500" i="30"/>
  <c r="I500" i="31" s="1"/>
  <c r="K467" i="30"/>
  <c r="M467" i="30"/>
  <c r="O467" i="30"/>
  <c r="I467" i="31" s="1"/>
  <c r="O434" i="30"/>
  <c r="I434" i="31" s="1"/>
  <c r="K434" i="30"/>
  <c r="M434" i="30"/>
  <c r="O410" i="30"/>
  <c r="I410" i="31" s="1"/>
  <c r="M410" i="30"/>
  <c r="K410" i="30"/>
  <c r="M391" i="31"/>
  <c r="N391" i="31"/>
  <c r="O391" i="31"/>
  <c r="K375" i="30"/>
  <c r="M375" i="30"/>
  <c r="O375" i="30"/>
  <c r="I375" i="31" s="1"/>
  <c r="O358" i="30"/>
  <c r="I358" i="31" s="1"/>
  <c r="M358" i="30"/>
  <c r="K358" i="30"/>
  <c r="O342" i="30"/>
  <c r="I342" i="31" s="1"/>
  <c r="M342" i="30"/>
  <c r="K342" i="30"/>
  <c r="K323" i="30"/>
  <c r="M323" i="30"/>
  <c r="O323" i="30"/>
  <c r="I323" i="31" s="1"/>
  <c r="M307" i="30"/>
  <c r="O307" i="30"/>
  <c r="I307" i="31" s="1"/>
  <c r="K307" i="30"/>
  <c r="O290" i="30"/>
  <c r="I290" i="31" s="1"/>
  <c r="M290" i="30"/>
  <c r="K290" i="30"/>
  <c r="M274" i="30"/>
  <c r="O274" i="30"/>
  <c r="I274" i="31" s="1"/>
  <c r="K274" i="30"/>
  <c r="K255" i="30"/>
  <c r="M255" i="30"/>
  <c r="O255" i="30"/>
  <c r="I255" i="31" s="1"/>
  <c r="M238" i="30"/>
  <c r="K238" i="30"/>
  <c r="O238" i="30"/>
  <c r="I238" i="31" s="1"/>
  <c r="K222" i="30"/>
  <c r="O222" i="30"/>
  <c r="I222" i="31" s="1"/>
  <c r="M222" i="30"/>
  <c r="O634" i="30"/>
  <c r="I634" i="31" s="1"/>
  <c r="K634" i="30"/>
  <c r="M634" i="30"/>
  <c r="M568" i="30"/>
  <c r="K568" i="30"/>
  <c r="O568" i="30"/>
  <c r="I568" i="31" s="1"/>
  <c r="M532" i="30"/>
  <c r="O532" i="30"/>
  <c r="I532" i="31" s="1"/>
  <c r="K532" i="30"/>
  <c r="O493" i="30"/>
  <c r="I493" i="31" s="1"/>
  <c r="M493" i="30"/>
  <c r="K493" i="30"/>
  <c r="K455" i="30"/>
  <c r="O455" i="30"/>
  <c r="I455" i="31" s="1"/>
  <c r="M455" i="30"/>
  <c r="M422" i="30"/>
  <c r="O422" i="30"/>
  <c r="I422" i="31" s="1"/>
  <c r="K422" i="30"/>
  <c r="M599" i="30"/>
  <c r="O599" i="30"/>
  <c r="I599" i="31" s="1"/>
  <c r="K599" i="30"/>
  <c r="M564" i="30"/>
  <c r="K564" i="30"/>
  <c r="O564" i="30"/>
  <c r="I564" i="31" s="1"/>
  <c r="O501" i="30"/>
  <c r="I501" i="31" s="1"/>
  <c r="M501" i="30"/>
  <c r="K501" i="30"/>
  <c r="K435" i="30"/>
  <c r="O435" i="30"/>
  <c r="I435" i="31" s="1"/>
  <c r="M435" i="30"/>
  <c r="M535" i="30"/>
  <c r="K535" i="30"/>
  <c r="O535" i="30"/>
  <c r="I535" i="31" s="1"/>
  <c r="K471" i="30"/>
  <c r="M471" i="30"/>
  <c r="O471" i="30"/>
  <c r="I471" i="31" s="1"/>
  <c r="O413" i="30"/>
  <c r="I413" i="31" s="1"/>
  <c r="M413" i="30"/>
  <c r="K413" i="30"/>
  <c r="K380" i="30"/>
  <c r="O380" i="30"/>
  <c r="I380" i="31" s="1"/>
  <c r="M380" i="30"/>
  <c r="K343" i="30"/>
  <c r="O343" i="30"/>
  <c r="I343" i="31" s="1"/>
  <c r="M343" i="30"/>
  <c r="O310" i="30"/>
  <c r="I310" i="31" s="1"/>
  <c r="M310" i="30"/>
  <c r="K310" i="30"/>
  <c r="O277" i="30"/>
  <c r="I277" i="31" s="1"/>
  <c r="M277" i="30"/>
  <c r="K277" i="30"/>
  <c r="K244" i="30"/>
  <c r="M244" i="30"/>
  <c r="O244" i="30"/>
  <c r="I244" i="31" s="1"/>
  <c r="K205" i="30"/>
  <c r="M205" i="30"/>
  <c r="O205" i="30"/>
  <c r="I205" i="31" s="1"/>
  <c r="O189" i="30"/>
  <c r="I189" i="31" s="1"/>
  <c r="K189" i="30"/>
  <c r="M189" i="30"/>
  <c r="M172" i="30"/>
  <c r="K172" i="30"/>
  <c r="O172" i="30"/>
  <c r="I172" i="31" s="1"/>
  <c r="M156" i="30"/>
  <c r="O156" i="30"/>
  <c r="I156" i="31" s="1"/>
  <c r="K156" i="30"/>
  <c r="O137" i="30"/>
  <c r="I137" i="31" s="1"/>
  <c r="K137" i="30"/>
  <c r="M137" i="30"/>
  <c r="O121" i="30"/>
  <c r="I121" i="31" s="1"/>
  <c r="M121" i="30"/>
  <c r="K121" i="30"/>
  <c r="M104" i="30"/>
  <c r="K104" i="30"/>
  <c r="O104" i="30"/>
  <c r="I104" i="31" s="1"/>
  <c r="M88" i="30"/>
  <c r="O88" i="30"/>
  <c r="I88" i="31" s="1"/>
  <c r="K88" i="30"/>
  <c r="M558" i="30"/>
  <c r="K558" i="30"/>
  <c r="O558" i="30"/>
  <c r="I558" i="31" s="1"/>
  <c r="K492" i="30"/>
  <c r="O492" i="30"/>
  <c r="I492" i="31" s="1"/>
  <c r="M492" i="30"/>
  <c r="M212" i="30"/>
  <c r="O212" i="30"/>
  <c r="I212" i="31" s="1"/>
  <c r="K212" i="30"/>
  <c r="O38" i="30"/>
  <c r="I38" i="31" s="1"/>
  <c r="K38" i="30"/>
  <c r="M38" i="30"/>
  <c r="K71" i="30"/>
  <c r="O71" i="30"/>
  <c r="I71" i="31" s="1"/>
  <c r="M71" i="30"/>
  <c r="M163" i="30"/>
  <c r="K163" i="30"/>
  <c r="O163" i="30"/>
  <c r="I163" i="31" s="1"/>
  <c r="O246" i="30"/>
  <c r="I246" i="31" s="1"/>
  <c r="M246" i="30"/>
  <c r="K246" i="30"/>
  <c r="O378" i="30"/>
  <c r="I378" i="31" s="1"/>
  <c r="M378" i="30"/>
  <c r="K378" i="30"/>
  <c r="M31" i="30"/>
  <c r="K31" i="30"/>
  <c r="O31" i="30"/>
  <c r="I31" i="31" s="1"/>
  <c r="O69" i="30"/>
  <c r="I69" i="31" s="1"/>
  <c r="M69" i="30"/>
  <c r="K69" i="30"/>
  <c r="M103" i="30"/>
  <c r="K103" i="30"/>
  <c r="O103" i="30"/>
  <c r="I103" i="31" s="1"/>
  <c r="K165" i="30"/>
  <c r="O165" i="30"/>
  <c r="I165" i="31" s="1"/>
  <c r="M165" i="30"/>
  <c r="O250" i="30"/>
  <c r="I250" i="31" s="1"/>
  <c r="K250" i="30"/>
  <c r="M250" i="30"/>
  <c r="O382" i="30"/>
  <c r="I382" i="31" s="1"/>
  <c r="K382" i="30"/>
  <c r="M382" i="30"/>
  <c r="K20" i="30"/>
  <c r="M20" i="30"/>
  <c r="O20" i="30"/>
  <c r="I20" i="31" s="1"/>
  <c r="M45" i="30"/>
  <c r="K45" i="30"/>
  <c r="O45" i="30"/>
  <c r="I45" i="31" s="1"/>
  <c r="K109" i="30"/>
  <c r="M109" i="30"/>
  <c r="O109" i="30"/>
  <c r="I109" i="31" s="1"/>
  <c r="K184" i="30"/>
  <c r="O184" i="30"/>
  <c r="I184" i="31" s="1"/>
  <c r="M184" i="30"/>
  <c r="M287" i="30"/>
  <c r="K287" i="30"/>
  <c r="O287" i="30"/>
  <c r="I287" i="31" s="1"/>
  <c r="O441" i="30"/>
  <c r="I441" i="31" s="1"/>
  <c r="K441" i="30"/>
  <c r="M441" i="30"/>
  <c r="M202" i="30"/>
  <c r="K202" i="30"/>
  <c r="O202" i="30"/>
  <c r="I202" i="31" s="1"/>
  <c r="M68" i="30"/>
  <c r="K68" i="30"/>
  <c r="O68" i="30"/>
  <c r="I68" i="31" s="1"/>
  <c r="K105" i="30"/>
  <c r="O105" i="30"/>
  <c r="I105" i="31" s="1"/>
  <c r="M105" i="30"/>
  <c r="M27" i="30"/>
  <c r="K27" i="30"/>
  <c r="O27" i="30"/>
  <c r="I27" i="31" s="1"/>
  <c r="K225" i="30"/>
  <c r="M225" i="30"/>
  <c r="O225" i="30"/>
  <c r="I225" i="31" s="1"/>
  <c r="K81" i="30"/>
  <c r="M81" i="30"/>
  <c r="O81" i="30"/>
  <c r="O446" i="30"/>
  <c r="I446" i="31" s="1"/>
  <c r="K446" i="30"/>
  <c r="M446" i="30"/>
  <c r="O962" i="30"/>
  <c r="I962" i="31" s="1"/>
  <c r="M962" i="30"/>
  <c r="K962" i="30"/>
  <c r="O946" i="30"/>
  <c r="I946" i="31" s="1"/>
  <c r="M946" i="30"/>
  <c r="K946" i="30"/>
  <c r="M927" i="30"/>
  <c r="K927" i="30"/>
  <c r="O927" i="30"/>
  <c r="I927" i="31" s="1"/>
  <c r="M910" i="30"/>
  <c r="O910" i="30"/>
  <c r="I910" i="31" s="1"/>
  <c r="K910" i="30"/>
  <c r="O894" i="30"/>
  <c r="I894" i="31" s="1"/>
  <c r="K894" i="30"/>
  <c r="M894" i="30"/>
  <c r="K875" i="30"/>
  <c r="M875" i="30"/>
  <c r="O875" i="30"/>
  <c r="I875" i="31" s="1"/>
  <c r="M859" i="30"/>
  <c r="O859" i="30"/>
  <c r="I859" i="31" s="1"/>
  <c r="K859" i="30"/>
  <c r="O842" i="30"/>
  <c r="I842" i="31" s="1"/>
  <c r="M842" i="30"/>
  <c r="K842" i="30"/>
  <c r="O826" i="30"/>
  <c r="I826" i="31" s="1"/>
  <c r="K826" i="30"/>
  <c r="M826" i="30"/>
  <c r="K971" i="30"/>
  <c r="M971" i="30"/>
  <c r="O971" i="30"/>
  <c r="I971" i="31" s="1"/>
  <c r="K955" i="30"/>
  <c r="M955" i="30"/>
  <c r="O955" i="30"/>
  <c r="I955" i="31" s="1"/>
  <c r="M938" i="30"/>
  <c r="K938" i="30"/>
  <c r="O938" i="30"/>
  <c r="I938" i="31" s="1"/>
  <c r="O922" i="30"/>
  <c r="I922" i="31" s="1"/>
  <c r="M922" i="30"/>
  <c r="K922" i="30"/>
  <c r="K903" i="30"/>
  <c r="M903" i="30"/>
  <c r="O903" i="30"/>
  <c r="I903" i="31" s="1"/>
  <c r="K887" i="30"/>
  <c r="M887" i="30"/>
  <c r="O887" i="30"/>
  <c r="I887" i="31" s="1"/>
  <c r="O870" i="30"/>
  <c r="I870" i="31" s="1"/>
  <c r="M870" i="30"/>
  <c r="K870" i="30"/>
  <c r="O854" i="30"/>
  <c r="I854" i="31" s="1"/>
  <c r="M854" i="30"/>
  <c r="K854" i="30"/>
  <c r="M835" i="30"/>
  <c r="K835" i="30"/>
  <c r="O835" i="30"/>
  <c r="I835" i="31" s="1"/>
  <c r="M819" i="30"/>
  <c r="K819" i="30"/>
  <c r="O819" i="30"/>
  <c r="I819" i="31" s="1"/>
  <c r="O802" i="30"/>
  <c r="I802" i="31" s="1"/>
  <c r="K802" i="30"/>
  <c r="M802" i="30"/>
  <c r="K785" i="30"/>
  <c r="O785" i="30"/>
  <c r="I785" i="31" s="1"/>
  <c r="M785" i="30"/>
  <c r="K768" i="30"/>
  <c r="O768" i="30"/>
  <c r="I768" i="31" s="1"/>
  <c r="M768" i="30"/>
  <c r="O749" i="30"/>
  <c r="I749" i="31" s="1"/>
  <c r="M749" i="30"/>
  <c r="K749" i="30"/>
  <c r="M733" i="30"/>
  <c r="K733" i="30"/>
  <c r="O733" i="30"/>
  <c r="I733" i="31" s="1"/>
  <c r="M716" i="30"/>
  <c r="K716" i="30"/>
  <c r="O716" i="30"/>
  <c r="I716" i="31" s="1"/>
  <c r="M700" i="30"/>
  <c r="K700" i="30"/>
  <c r="O700" i="30"/>
  <c r="I700" i="31" s="1"/>
  <c r="K681" i="30"/>
  <c r="O681" i="30"/>
  <c r="I681" i="31" s="1"/>
  <c r="M681" i="30"/>
  <c r="M800" i="30"/>
  <c r="O800" i="30"/>
  <c r="I800" i="31" s="1"/>
  <c r="K800" i="30"/>
  <c r="O781" i="30"/>
  <c r="I781" i="31" s="1"/>
  <c r="M781" i="30"/>
  <c r="K781" i="30"/>
  <c r="O765" i="30"/>
  <c r="I765" i="31" s="1"/>
  <c r="M765" i="30"/>
  <c r="K765" i="30"/>
  <c r="K748" i="30"/>
  <c r="O748" i="30"/>
  <c r="I748" i="31" s="1"/>
  <c r="M748" i="30"/>
  <c r="K732" i="30"/>
  <c r="O732" i="30"/>
  <c r="I732" i="31" s="1"/>
  <c r="M732" i="30"/>
  <c r="M713" i="30"/>
  <c r="O713" i="30"/>
  <c r="I713" i="31" s="1"/>
  <c r="K713" i="30"/>
  <c r="O697" i="30"/>
  <c r="I697" i="31" s="1"/>
  <c r="M697" i="30"/>
  <c r="K697" i="30"/>
  <c r="M680" i="30"/>
  <c r="K680" i="30"/>
  <c r="O680" i="30"/>
  <c r="I680" i="31" s="1"/>
  <c r="M803" i="30"/>
  <c r="O803" i="30"/>
  <c r="I803" i="31" s="1"/>
  <c r="K803" i="30"/>
  <c r="K651" i="30"/>
  <c r="O651" i="30"/>
  <c r="I651" i="31" s="1"/>
  <c r="M651" i="30"/>
  <c r="O635" i="30"/>
  <c r="I635" i="31" s="1"/>
  <c r="M635" i="30"/>
  <c r="K635" i="30"/>
  <c r="M618" i="30"/>
  <c r="O618" i="30"/>
  <c r="I618" i="31" s="1"/>
  <c r="K618" i="30"/>
  <c r="O602" i="30"/>
  <c r="I602" i="31" s="1"/>
  <c r="K602" i="30"/>
  <c r="M602" i="30"/>
  <c r="M583" i="30"/>
  <c r="O583" i="30"/>
  <c r="I583" i="31" s="1"/>
  <c r="K583" i="30"/>
  <c r="M567" i="30"/>
  <c r="K567" i="30"/>
  <c r="O567" i="30"/>
  <c r="I567" i="31" s="1"/>
  <c r="M628" i="30"/>
  <c r="K628" i="30"/>
  <c r="O628" i="30"/>
  <c r="I628" i="31" s="1"/>
  <c r="O562" i="30"/>
  <c r="I562" i="31" s="1"/>
  <c r="K562" i="30"/>
  <c r="M562" i="30"/>
  <c r="O529" i="30"/>
  <c r="I529" i="31" s="1"/>
  <c r="M529" i="30"/>
  <c r="K529" i="30"/>
  <c r="O494" i="30"/>
  <c r="I494" i="31" s="1"/>
  <c r="K494" i="30"/>
  <c r="M494" i="30"/>
  <c r="O461" i="30"/>
  <c r="I461" i="31" s="1"/>
  <c r="M461" i="30"/>
  <c r="K461" i="30"/>
  <c r="M428" i="30"/>
  <c r="K428" i="30"/>
  <c r="O428" i="30"/>
  <c r="I428" i="31" s="1"/>
  <c r="M408" i="30"/>
  <c r="K408" i="30"/>
  <c r="O408" i="30"/>
  <c r="I408" i="31" s="1"/>
  <c r="O389" i="30"/>
  <c r="I389" i="31" s="1"/>
  <c r="K389" i="30"/>
  <c r="M389" i="30"/>
  <c r="O373" i="30"/>
  <c r="I373" i="31" s="1"/>
  <c r="M373" i="30"/>
  <c r="K373" i="30"/>
  <c r="O356" i="30"/>
  <c r="I356" i="31" s="1"/>
  <c r="K356" i="30"/>
  <c r="M356" i="30"/>
  <c r="K340" i="30"/>
  <c r="O340" i="30"/>
  <c r="I340" i="31" s="1"/>
  <c r="M340" i="30"/>
  <c r="M321" i="30"/>
  <c r="O321" i="30"/>
  <c r="I321" i="31" s="1"/>
  <c r="K321" i="30"/>
  <c r="M305" i="30"/>
  <c r="K305" i="30"/>
  <c r="O305" i="30"/>
  <c r="I305" i="31" s="1"/>
  <c r="O288" i="30"/>
  <c r="I288" i="31" s="1"/>
  <c r="K288" i="30"/>
  <c r="M288" i="30"/>
  <c r="M269" i="30"/>
  <c r="K269" i="30"/>
  <c r="O269" i="30"/>
  <c r="I269" i="31" s="1"/>
  <c r="O253" i="30"/>
  <c r="I253" i="31" s="1"/>
  <c r="K253" i="30"/>
  <c r="M253" i="30"/>
  <c r="O236" i="30"/>
  <c r="I236" i="31" s="1"/>
  <c r="M236" i="30"/>
  <c r="K236" i="30"/>
  <c r="M220" i="30"/>
  <c r="K220" i="30"/>
  <c r="O220" i="30"/>
  <c r="I220" i="31" s="1"/>
  <c r="O626" i="30"/>
  <c r="I626" i="31" s="1"/>
  <c r="M626" i="30"/>
  <c r="K626" i="30"/>
  <c r="K561" i="30"/>
  <c r="O561" i="30"/>
  <c r="I561" i="31" s="1"/>
  <c r="M561" i="30"/>
  <c r="O521" i="30"/>
  <c r="I521" i="31" s="1"/>
  <c r="K521" i="30"/>
  <c r="M521" i="30"/>
  <c r="M488" i="30"/>
  <c r="O488" i="30"/>
  <c r="I488" i="31" s="1"/>
  <c r="K488" i="30"/>
  <c r="M452" i="30"/>
  <c r="O452" i="30"/>
  <c r="I452" i="31" s="1"/>
  <c r="K452" i="30"/>
  <c r="O665" i="30"/>
  <c r="I665" i="31" s="1"/>
  <c r="K665" i="30"/>
  <c r="M665" i="30"/>
  <c r="K590" i="30"/>
  <c r="O590" i="30"/>
  <c r="I590" i="31" s="1"/>
  <c r="M590" i="30"/>
  <c r="K554" i="30"/>
  <c r="O554" i="30"/>
  <c r="I554" i="31" s="1"/>
  <c r="M554" i="30"/>
  <c r="O489" i="30"/>
  <c r="I489" i="31" s="1"/>
  <c r="M489" i="30"/>
  <c r="K489" i="30"/>
  <c r="O423" i="30"/>
  <c r="I423" i="31" s="1"/>
  <c r="M423" i="30"/>
  <c r="K423" i="30"/>
  <c r="O526" i="30"/>
  <c r="I526" i="31" s="1"/>
  <c r="K526" i="30"/>
  <c r="M526" i="30"/>
  <c r="O466" i="30"/>
  <c r="I466" i="31" s="1"/>
  <c r="K466" i="30"/>
  <c r="M466" i="30"/>
  <c r="N409" i="31"/>
  <c r="O409" i="31"/>
  <c r="M409" i="31"/>
  <c r="M376" i="30"/>
  <c r="O376" i="30"/>
  <c r="I376" i="31" s="1"/>
  <c r="K376" i="30"/>
  <c r="M339" i="30"/>
  <c r="O339" i="30"/>
  <c r="I339" i="31" s="1"/>
  <c r="K339" i="30"/>
  <c r="O306" i="30"/>
  <c r="I306" i="31" s="1"/>
  <c r="K306" i="30"/>
  <c r="M306" i="30"/>
  <c r="M273" i="30"/>
  <c r="K273" i="30"/>
  <c r="O273" i="30"/>
  <c r="I273" i="31" s="1"/>
  <c r="K235" i="30"/>
  <c r="M235" i="30"/>
  <c r="O235" i="30"/>
  <c r="I235" i="31" s="1"/>
  <c r="K203" i="30"/>
  <c r="M203" i="30"/>
  <c r="O203" i="30"/>
  <c r="I203" i="31" s="1"/>
  <c r="K187" i="30"/>
  <c r="M187" i="30"/>
  <c r="O187" i="30"/>
  <c r="I187" i="31" s="1"/>
  <c r="M170" i="30"/>
  <c r="K170" i="30"/>
  <c r="O170" i="30"/>
  <c r="I170" i="31" s="1"/>
  <c r="O154" i="30"/>
  <c r="I154" i="31" s="1"/>
  <c r="M154" i="30"/>
  <c r="K154" i="30"/>
  <c r="K135" i="30"/>
  <c r="M135" i="30"/>
  <c r="O135" i="30"/>
  <c r="I135" i="31" s="1"/>
  <c r="K119" i="30"/>
  <c r="O119" i="30"/>
  <c r="I119" i="31" s="1"/>
  <c r="M119" i="30"/>
  <c r="O102" i="30"/>
  <c r="I102" i="31" s="1"/>
  <c r="K102" i="30"/>
  <c r="M102" i="30"/>
  <c r="O86" i="30"/>
  <c r="I86" i="31" s="1"/>
  <c r="M86" i="30"/>
  <c r="K86" i="30"/>
  <c r="O550" i="30"/>
  <c r="I550" i="31" s="1"/>
  <c r="M550" i="30"/>
  <c r="K550" i="30"/>
  <c r="M481" i="30"/>
  <c r="K481" i="30"/>
  <c r="O481" i="30"/>
  <c r="I481" i="31" s="1"/>
  <c r="O25" i="30"/>
  <c r="I25" i="31" s="1"/>
  <c r="M25" i="30"/>
  <c r="K25" i="30"/>
  <c r="M58" i="30"/>
  <c r="O58" i="30"/>
  <c r="I58" i="31" s="1"/>
  <c r="K58" i="30"/>
  <c r="M138" i="30"/>
  <c r="K138" i="30"/>
  <c r="O138" i="30"/>
  <c r="I138" i="31" s="1"/>
  <c r="O204" i="30"/>
  <c r="I204" i="31" s="1"/>
  <c r="K204" i="30"/>
  <c r="M204" i="30"/>
  <c r="O328" i="30"/>
  <c r="I328" i="31" s="1"/>
  <c r="K328" i="30"/>
  <c r="M328" i="30"/>
  <c r="M547" i="30"/>
  <c r="O547" i="30"/>
  <c r="I547" i="31" s="1"/>
  <c r="K547" i="30"/>
  <c r="M56" i="30"/>
  <c r="O56" i="30"/>
  <c r="I56" i="31" s="1"/>
  <c r="K56" i="30"/>
  <c r="M91" i="30"/>
  <c r="O91" i="30"/>
  <c r="I91" i="31" s="1"/>
  <c r="K91" i="30"/>
  <c r="O140" i="30"/>
  <c r="I140" i="31" s="1"/>
  <c r="M140" i="30"/>
  <c r="K140" i="30"/>
  <c r="M206" i="30"/>
  <c r="K206" i="30"/>
  <c r="O206" i="30"/>
  <c r="I206" i="31" s="1"/>
  <c r="M332" i="30"/>
  <c r="O332" i="30"/>
  <c r="I332" i="31" s="1"/>
  <c r="K332" i="30"/>
  <c r="M523" i="30"/>
  <c r="K523" i="30"/>
  <c r="O523" i="30"/>
  <c r="I523" i="31" s="1"/>
  <c r="O34" i="30"/>
  <c r="I34" i="31" s="1"/>
  <c r="M34" i="30"/>
  <c r="K34" i="30"/>
  <c r="K67" i="30"/>
  <c r="M67" i="30"/>
  <c r="O67" i="30"/>
  <c r="I67" i="31" s="1"/>
  <c r="N151" i="31"/>
  <c r="O151" i="31"/>
  <c r="M151" i="31"/>
  <c r="M237" i="30"/>
  <c r="K237" i="30"/>
  <c r="O237" i="30"/>
  <c r="I237" i="31" s="1"/>
  <c r="O386" i="30"/>
  <c r="I386" i="31" s="1"/>
  <c r="K386" i="30"/>
  <c r="M386" i="30"/>
  <c r="O233" i="30"/>
  <c r="I233" i="31" s="1"/>
  <c r="M233" i="30"/>
  <c r="K233" i="30"/>
  <c r="K75" i="30"/>
  <c r="M75" i="30"/>
  <c r="O75" i="30"/>
  <c r="I75" i="31" s="1"/>
  <c r="M419" i="30"/>
  <c r="K419" i="30"/>
  <c r="O419" i="30"/>
  <c r="I419" i="31" s="1"/>
  <c r="I316" i="30"/>
  <c r="I111" i="30"/>
  <c r="I962" i="30"/>
  <c r="I927" i="30"/>
  <c r="I894" i="30"/>
  <c r="I859" i="30"/>
  <c r="I826" i="30"/>
  <c r="I955" i="30"/>
  <c r="I922" i="30"/>
  <c r="I887" i="30"/>
  <c r="I854" i="30"/>
  <c r="I819" i="30"/>
  <c r="I785" i="30"/>
  <c r="I749" i="30"/>
  <c r="I716" i="30"/>
  <c r="I681" i="30"/>
  <c r="I781" i="30"/>
  <c r="I748" i="30"/>
  <c r="I713" i="30"/>
  <c r="I680" i="30"/>
  <c r="I651" i="30"/>
  <c r="I618" i="30"/>
  <c r="I583" i="30"/>
  <c r="I628" i="30"/>
  <c r="I529" i="30"/>
  <c r="I461" i="30"/>
  <c r="I408" i="30"/>
  <c r="I373" i="30"/>
  <c r="I340" i="30"/>
  <c r="I305" i="30"/>
  <c r="I269" i="30"/>
  <c r="I236" i="30"/>
  <c r="I626" i="30"/>
  <c r="I521" i="30"/>
  <c r="I452" i="30"/>
  <c r="I590" i="30"/>
  <c r="I489" i="30"/>
  <c r="I526" i="30"/>
  <c r="I409" i="30"/>
  <c r="I339" i="30"/>
  <c r="I273" i="30"/>
  <c r="I203" i="30"/>
  <c r="I170" i="30"/>
  <c r="I135" i="30"/>
  <c r="I550" i="30"/>
  <c r="I47" i="30"/>
  <c r="I262" i="30"/>
  <c r="I266" i="30"/>
  <c r="I118" i="30"/>
  <c r="I320" i="30"/>
  <c r="I498" i="30"/>
  <c r="I155" i="30"/>
  <c r="I124" i="30"/>
  <c r="I246" i="30"/>
  <c r="I479" i="30"/>
  <c r="K490" i="30"/>
  <c r="M490" i="30"/>
  <c r="O490" i="30"/>
  <c r="I490" i="31" s="1"/>
  <c r="K169" i="30"/>
  <c r="M169" i="30"/>
  <c r="O169" i="30"/>
  <c r="I169" i="31" s="1"/>
  <c r="K145" i="30"/>
  <c r="M145" i="30"/>
  <c r="O145" i="30"/>
  <c r="I145" i="31" s="1"/>
  <c r="M43" i="30"/>
  <c r="K43" i="30"/>
  <c r="O43" i="30"/>
  <c r="I43" i="31" s="1"/>
  <c r="K291" i="30"/>
  <c r="M291" i="30"/>
  <c r="O291" i="30"/>
  <c r="I291" i="31" s="1"/>
  <c r="K97" i="30"/>
  <c r="O97" i="30"/>
  <c r="I97" i="31" s="1"/>
  <c r="M97" i="30"/>
  <c r="M960" i="30"/>
  <c r="K960" i="30"/>
  <c r="O960" i="30"/>
  <c r="I960" i="31" s="1"/>
  <c r="O941" i="30"/>
  <c r="I941" i="31" s="1"/>
  <c r="K941" i="30"/>
  <c r="M941" i="30"/>
  <c r="K925" i="30"/>
  <c r="M925" i="30"/>
  <c r="O925" i="30"/>
  <c r="I925" i="31" s="1"/>
  <c r="K908" i="30"/>
  <c r="O908" i="30"/>
  <c r="I908" i="31" s="1"/>
  <c r="M908" i="30"/>
  <c r="K892" i="30"/>
  <c r="M892" i="30"/>
  <c r="O892" i="30"/>
  <c r="I892" i="31" s="1"/>
  <c r="O873" i="30"/>
  <c r="I873" i="31" s="1"/>
  <c r="K873" i="30"/>
  <c r="M873" i="30"/>
  <c r="N857" i="31"/>
  <c r="O857" i="31"/>
  <c r="M857" i="31"/>
  <c r="M840" i="30"/>
  <c r="O840" i="30"/>
  <c r="I840" i="31" s="1"/>
  <c r="K840" i="30"/>
  <c r="K824" i="30"/>
  <c r="O824" i="30"/>
  <c r="I824" i="31" s="1"/>
  <c r="M824" i="30"/>
  <c r="O969" i="30"/>
  <c r="I969" i="31" s="1"/>
  <c r="M969" i="30"/>
  <c r="K969" i="30"/>
  <c r="O953" i="30"/>
  <c r="I953" i="31" s="1"/>
  <c r="M953" i="30"/>
  <c r="K953" i="30"/>
  <c r="O936" i="30"/>
  <c r="I936" i="31" s="1"/>
  <c r="M936" i="30"/>
  <c r="K936" i="30"/>
  <c r="O920" i="30"/>
  <c r="I920" i="31" s="1"/>
  <c r="K920" i="30"/>
  <c r="M920" i="30"/>
  <c r="O901" i="30"/>
  <c r="I901" i="31" s="1"/>
  <c r="M901" i="30"/>
  <c r="K901" i="30"/>
  <c r="O885" i="30"/>
  <c r="I885" i="31" s="1"/>
  <c r="M885" i="30"/>
  <c r="K885" i="30"/>
  <c r="K868" i="30"/>
  <c r="O868" i="30"/>
  <c r="I868" i="31" s="1"/>
  <c r="M868" i="30"/>
  <c r="K852" i="30"/>
  <c r="O852" i="30"/>
  <c r="I852" i="31" s="1"/>
  <c r="M852" i="30"/>
  <c r="M833" i="30"/>
  <c r="O833" i="30"/>
  <c r="I833" i="31" s="1"/>
  <c r="K833" i="30"/>
  <c r="O817" i="30"/>
  <c r="I817" i="31" s="1"/>
  <c r="M817" i="30"/>
  <c r="K817" i="30"/>
  <c r="K799" i="30"/>
  <c r="O799" i="30"/>
  <c r="I799" i="31" s="1"/>
  <c r="M799" i="30"/>
  <c r="K782" i="30"/>
  <c r="M782" i="30"/>
  <c r="O782" i="30"/>
  <c r="I782" i="31" s="1"/>
  <c r="O766" i="30"/>
  <c r="I766" i="31" s="1"/>
  <c r="K766" i="30"/>
  <c r="M766" i="30"/>
  <c r="M747" i="30"/>
  <c r="K747" i="30"/>
  <c r="O747" i="30"/>
  <c r="I747" i="31" s="1"/>
  <c r="O731" i="30"/>
  <c r="I731" i="31" s="1"/>
  <c r="M731" i="30"/>
  <c r="K731" i="30"/>
  <c r="K714" i="30"/>
  <c r="O714" i="30"/>
  <c r="I714" i="31" s="1"/>
  <c r="M714" i="30"/>
  <c r="O698" i="30"/>
  <c r="I698" i="31" s="1"/>
  <c r="K698" i="30"/>
  <c r="M698" i="30"/>
  <c r="O679" i="30"/>
  <c r="I679" i="31" s="1"/>
  <c r="M679" i="30"/>
  <c r="K679" i="30"/>
  <c r="O798" i="30"/>
  <c r="I798" i="31" s="1"/>
  <c r="M798" i="30"/>
  <c r="K798" i="30"/>
  <c r="M779" i="30"/>
  <c r="O779" i="30"/>
  <c r="I779" i="31" s="1"/>
  <c r="K779" i="30"/>
  <c r="K763" i="30"/>
  <c r="O763" i="30"/>
  <c r="I763" i="31" s="1"/>
  <c r="M763" i="30"/>
  <c r="K746" i="30"/>
  <c r="M746" i="30"/>
  <c r="O746" i="30"/>
  <c r="I746" i="31" s="1"/>
  <c r="O730" i="30"/>
  <c r="I730" i="31" s="1"/>
  <c r="M730" i="30"/>
  <c r="K730" i="30"/>
  <c r="K711" i="30"/>
  <c r="O711" i="30"/>
  <c r="I711" i="31" s="1"/>
  <c r="M711" i="30"/>
  <c r="M695" i="30"/>
  <c r="K695" i="30"/>
  <c r="O695" i="30"/>
  <c r="I695" i="31" s="1"/>
  <c r="O678" i="30"/>
  <c r="I678" i="31" s="1"/>
  <c r="K678" i="30"/>
  <c r="M678" i="30"/>
  <c r="K668" i="30"/>
  <c r="O668" i="30"/>
  <c r="I668" i="31" s="1"/>
  <c r="M668" i="30"/>
  <c r="K649" i="30"/>
  <c r="O649" i="30"/>
  <c r="I649" i="31" s="1"/>
  <c r="M649" i="30"/>
  <c r="O633" i="30"/>
  <c r="I633" i="31" s="1"/>
  <c r="M633" i="30"/>
  <c r="K633" i="30"/>
  <c r="K616" i="30"/>
  <c r="O616" i="30"/>
  <c r="I616" i="31" s="1"/>
  <c r="M616" i="30"/>
  <c r="K600" i="30"/>
  <c r="O600" i="30"/>
  <c r="I600" i="31" s="1"/>
  <c r="M600" i="30"/>
  <c r="O581" i="30"/>
  <c r="I581" i="31" s="1"/>
  <c r="K581" i="30"/>
  <c r="M581" i="30"/>
  <c r="M565" i="30"/>
  <c r="O565" i="30"/>
  <c r="I565" i="31" s="1"/>
  <c r="K565" i="30"/>
  <c r="M619" i="30"/>
  <c r="O619" i="30"/>
  <c r="I619" i="31" s="1"/>
  <c r="K619" i="30"/>
  <c r="O557" i="30"/>
  <c r="I557" i="31" s="1"/>
  <c r="M557" i="30"/>
  <c r="K557" i="30"/>
  <c r="M524" i="30"/>
  <c r="K524" i="30"/>
  <c r="O524" i="30"/>
  <c r="I524" i="31" s="1"/>
  <c r="M491" i="30"/>
  <c r="O491" i="30"/>
  <c r="I491" i="31" s="1"/>
  <c r="K491" i="30"/>
  <c r="O458" i="30"/>
  <c r="I458" i="31" s="1"/>
  <c r="K458" i="30"/>
  <c r="M458" i="30"/>
  <c r="O425" i="30"/>
  <c r="I425" i="31" s="1"/>
  <c r="K425" i="30"/>
  <c r="M425" i="30"/>
  <c r="O406" i="30"/>
  <c r="I406" i="31" s="1"/>
  <c r="M406" i="30"/>
  <c r="K406" i="30"/>
  <c r="K387" i="30"/>
  <c r="O387" i="30"/>
  <c r="I387" i="31" s="1"/>
  <c r="M387" i="30"/>
  <c r="O371" i="30"/>
  <c r="I371" i="31" s="1"/>
  <c r="K371" i="30"/>
  <c r="M371" i="30"/>
  <c r="O354" i="30"/>
  <c r="I354" i="31" s="1"/>
  <c r="M354" i="30"/>
  <c r="K354" i="30"/>
  <c r="O338" i="30"/>
  <c r="I338" i="31" s="1"/>
  <c r="M338" i="30"/>
  <c r="K338" i="30"/>
  <c r="M319" i="30"/>
  <c r="K319" i="30"/>
  <c r="O319" i="30"/>
  <c r="I319" i="31" s="1"/>
  <c r="O302" i="30"/>
  <c r="I302" i="31" s="1"/>
  <c r="M302" i="30"/>
  <c r="K302" i="30"/>
  <c r="O286" i="30"/>
  <c r="I286" i="31" s="1"/>
  <c r="K286" i="30"/>
  <c r="M286" i="30"/>
  <c r="M267" i="30"/>
  <c r="K267" i="30"/>
  <c r="O267" i="30"/>
  <c r="I267" i="31" s="1"/>
  <c r="M251" i="31"/>
  <c r="N251" i="31"/>
  <c r="O251" i="31"/>
  <c r="K234" i="30"/>
  <c r="O234" i="30"/>
  <c r="I234" i="31" s="1"/>
  <c r="M234" i="30"/>
  <c r="O218" i="30"/>
  <c r="I218" i="31" s="1"/>
  <c r="M218" i="30"/>
  <c r="K218" i="30"/>
  <c r="O617" i="30"/>
  <c r="I617" i="31" s="1"/>
  <c r="M617" i="30"/>
  <c r="K617" i="30"/>
  <c r="K556" i="30"/>
  <c r="O556" i="30"/>
  <c r="I556" i="31" s="1"/>
  <c r="M556" i="30"/>
  <c r="K518" i="30"/>
  <c r="O518" i="30"/>
  <c r="I518" i="31" s="1"/>
  <c r="M518" i="30"/>
  <c r="O485" i="30"/>
  <c r="I485" i="31" s="1"/>
  <c r="K485" i="30"/>
  <c r="M485" i="30"/>
  <c r="M447" i="30"/>
  <c r="O447" i="30"/>
  <c r="I447" i="31" s="1"/>
  <c r="K447" i="30"/>
  <c r="O657" i="30"/>
  <c r="I657" i="31" s="1"/>
  <c r="M657" i="30"/>
  <c r="K657" i="30"/>
  <c r="M582" i="31"/>
  <c r="N582" i="31"/>
  <c r="O582" i="31"/>
  <c r="Q582" i="31" s="1"/>
  <c r="O546" i="30"/>
  <c r="I546" i="31" s="1"/>
  <c r="K546" i="30"/>
  <c r="M546" i="30"/>
  <c r="K484" i="30"/>
  <c r="M484" i="30"/>
  <c r="O484" i="30"/>
  <c r="I484" i="31" s="1"/>
  <c r="K213" i="30"/>
  <c r="O213" i="30"/>
  <c r="I213" i="31" s="1"/>
  <c r="M213" i="30"/>
  <c r="M520" i="30"/>
  <c r="K520" i="30"/>
  <c r="O520" i="30"/>
  <c r="I520" i="31" s="1"/>
  <c r="O454" i="30"/>
  <c r="I454" i="31" s="1"/>
  <c r="K454" i="30"/>
  <c r="M454" i="30"/>
  <c r="O405" i="30"/>
  <c r="I405" i="31" s="1"/>
  <c r="M405" i="30"/>
  <c r="K405" i="30"/>
  <c r="M372" i="30"/>
  <c r="K372" i="30"/>
  <c r="O372" i="30"/>
  <c r="I372" i="31" s="1"/>
  <c r="M334" i="30"/>
  <c r="K334" i="30"/>
  <c r="O334" i="30"/>
  <c r="I334" i="31" s="1"/>
  <c r="M301" i="30"/>
  <c r="O301" i="30"/>
  <c r="I301" i="31" s="1"/>
  <c r="K301" i="30"/>
  <c r="O268" i="30"/>
  <c r="I268" i="31" s="1"/>
  <c r="K268" i="30"/>
  <c r="M268" i="30"/>
  <c r="O231" i="30"/>
  <c r="I231" i="31" s="1"/>
  <c r="M231" i="30"/>
  <c r="K231" i="30"/>
  <c r="O201" i="30"/>
  <c r="I201" i="31" s="1"/>
  <c r="M201" i="30"/>
  <c r="K201" i="30"/>
  <c r="O185" i="30"/>
  <c r="I185" i="31" s="1"/>
  <c r="M185" i="30"/>
  <c r="K185" i="30"/>
  <c r="M168" i="30"/>
  <c r="K168" i="30"/>
  <c r="O168" i="30"/>
  <c r="I168" i="31" s="1"/>
  <c r="M152" i="30"/>
  <c r="K152" i="30"/>
  <c r="O152" i="30"/>
  <c r="I152" i="31" s="1"/>
  <c r="O133" i="30"/>
  <c r="I133" i="31" s="1"/>
  <c r="K133" i="30"/>
  <c r="M133" i="30"/>
  <c r="O117" i="30"/>
  <c r="I117" i="31" s="1"/>
  <c r="K117" i="30"/>
  <c r="M117" i="30"/>
  <c r="M100" i="30"/>
  <c r="O100" i="30"/>
  <c r="I100" i="31" s="1"/>
  <c r="K100" i="30"/>
  <c r="M84" i="30"/>
  <c r="O84" i="30"/>
  <c r="I84" i="31" s="1"/>
  <c r="K84" i="30"/>
  <c r="O542" i="30"/>
  <c r="I542" i="31" s="1"/>
  <c r="K542" i="30"/>
  <c r="M542" i="30"/>
  <c r="K476" i="30"/>
  <c r="M476" i="30"/>
  <c r="O476" i="30"/>
  <c r="I476" i="31" s="1"/>
  <c r="M19" i="30"/>
  <c r="K19" i="30"/>
  <c r="O19" i="30"/>
  <c r="I19" i="31" s="1"/>
  <c r="M46" i="30"/>
  <c r="O46" i="30"/>
  <c r="I46" i="31" s="1"/>
  <c r="K46" i="30"/>
  <c r="M114" i="30"/>
  <c r="O114" i="30"/>
  <c r="I114" i="31" s="1"/>
  <c r="K114" i="30"/>
  <c r="M180" i="30"/>
  <c r="K180" i="30"/>
  <c r="O180" i="30"/>
  <c r="I180" i="31" s="1"/>
  <c r="K279" i="30"/>
  <c r="M279" i="30"/>
  <c r="O279" i="30"/>
  <c r="I279" i="31" s="1"/>
  <c r="M411" i="30"/>
  <c r="O411" i="30"/>
  <c r="I411" i="31" s="1"/>
  <c r="K411" i="30"/>
  <c r="M39" i="30"/>
  <c r="K39" i="30"/>
  <c r="O39" i="30"/>
  <c r="I39" i="31" s="1"/>
  <c r="M78" i="30"/>
  <c r="K78" i="30"/>
  <c r="O78" i="30"/>
  <c r="I78" i="31" s="1"/>
  <c r="O116" i="30"/>
  <c r="I116" i="31" s="1"/>
  <c r="K116" i="30"/>
  <c r="M116" i="30"/>
  <c r="M182" i="30"/>
  <c r="O182" i="30"/>
  <c r="I182" i="31" s="1"/>
  <c r="K182" i="30"/>
  <c r="K283" i="30"/>
  <c r="O283" i="30"/>
  <c r="I283" i="31" s="1"/>
  <c r="M283" i="30"/>
  <c r="K415" i="30"/>
  <c r="O415" i="30"/>
  <c r="I415" i="31" s="1"/>
  <c r="M415" i="30"/>
  <c r="K24" i="30"/>
  <c r="O24" i="30"/>
  <c r="I24" i="31" s="1"/>
  <c r="M24" i="30"/>
  <c r="M54" i="30"/>
  <c r="O54" i="30"/>
  <c r="I54" i="31" s="1"/>
  <c r="K54" i="30"/>
  <c r="M126" i="30"/>
  <c r="O126" i="30"/>
  <c r="I126" i="31" s="1"/>
  <c r="K126" i="30"/>
  <c r="N200" i="31"/>
  <c r="M200" i="31"/>
  <c r="O200" i="31"/>
  <c r="K337" i="30"/>
  <c r="O337" i="30"/>
  <c r="I337" i="31" s="1"/>
  <c r="M337" i="30"/>
  <c r="M507" i="30"/>
  <c r="K507" i="30"/>
  <c r="O507" i="30"/>
  <c r="I507" i="31" s="1"/>
  <c r="O64" i="30"/>
  <c r="I64" i="31" s="1"/>
  <c r="K64" i="30"/>
  <c r="M64" i="30"/>
  <c r="K157" i="30"/>
  <c r="O157" i="30"/>
  <c r="I157" i="31" s="1"/>
  <c r="M157" i="30"/>
  <c r="K457" i="30"/>
  <c r="O457" i="30"/>
  <c r="I457" i="31" s="1"/>
  <c r="M457" i="30"/>
  <c r="M134" i="30"/>
  <c r="O134" i="30"/>
  <c r="I134" i="31" s="1"/>
  <c r="K134" i="30"/>
  <c r="O353" i="30"/>
  <c r="I353" i="31" s="1"/>
  <c r="K353" i="30"/>
  <c r="M353" i="30"/>
  <c r="O136" i="30"/>
  <c r="I136" i="31" s="1"/>
  <c r="K136" i="30"/>
  <c r="M136" i="30"/>
  <c r="M73" i="31"/>
  <c r="N73" i="31"/>
  <c r="O73" i="31"/>
  <c r="N407" i="31"/>
  <c r="M407" i="31"/>
  <c r="O407" i="31"/>
  <c r="M153" i="31"/>
  <c r="N153" i="31"/>
  <c r="O153" i="31"/>
  <c r="M49" i="31"/>
  <c r="O49" i="31"/>
  <c r="N49" i="31"/>
  <c r="M308" i="31"/>
  <c r="N308" i="31"/>
  <c r="O308" i="31"/>
  <c r="M966" i="31"/>
  <c r="N966" i="31"/>
  <c r="O966" i="31"/>
  <c r="M950" i="31"/>
  <c r="N950" i="31"/>
  <c r="O950" i="31"/>
  <c r="N931" i="31"/>
  <c r="M931" i="31"/>
  <c r="O931" i="31"/>
  <c r="N915" i="31"/>
  <c r="M915" i="31"/>
  <c r="O915" i="31"/>
  <c r="M898" i="31"/>
  <c r="N898" i="31"/>
  <c r="O898" i="31"/>
  <c r="N882" i="31"/>
  <c r="M882" i="31"/>
  <c r="O882" i="31"/>
  <c r="Q882" i="31" s="1"/>
  <c r="O863" i="31"/>
  <c r="Q863" i="31" s="1"/>
  <c r="M863" i="31"/>
  <c r="N863" i="31"/>
  <c r="M846" i="31"/>
  <c r="N846" i="31"/>
  <c r="O846" i="31"/>
  <c r="Q846" i="31" s="1"/>
  <c r="M830" i="31"/>
  <c r="N830" i="31"/>
  <c r="O830" i="31"/>
  <c r="N811" i="31"/>
  <c r="O811" i="31"/>
  <c r="M811" i="31"/>
  <c r="N959" i="31"/>
  <c r="O959" i="31"/>
  <c r="M959" i="31"/>
  <c r="M942" i="31"/>
  <c r="N942" i="31"/>
  <c r="O942" i="31"/>
  <c r="M926" i="31"/>
  <c r="N926" i="31"/>
  <c r="O926" i="31"/>
  <c r="N907" i="31"/>
  <c r="M907" i="31"/>
  <c r="O907" i="31"/>
  <c r="N891" i="31"/>
  <c r="M891" i="31"/>
  <c r="O891" i="31"/>
  <c r="M874" i="31"/>
  <c r="O874" i="31"/>
  <c r="N874" i="31"/>
  <c r="O858" i="31"/>
  <c r="Q858" i="31" s="1"/>
  <c r="M858" i="31"/>
  <c r="N858" i="31"/>
  <c r="N839" i="31"/>
  <c r="M839" i="31"/>
  <c r="O839" i="31"/>
  <c r="Q839" i="31" s="1"/>
  <c r="N823" i="31"/>
  <c r="M823" i="31"/>
  <c r="O823" i="31"/>
  <c r="M806" i="31"/>
  <c r="N806" i="31"/>
  <c r="O806" i="31"/>
  <c r="Q806" i="31" s="1"/>
  <c r="M789" i="31"/>
  <c r="N789" i="31"/>
  <c r="O789" i="31"/>
  <c r="M772" i="31"/>
  <c r="N772" i="31"/>
  <c r="O772" i="31"/>
  <c r="Q772" i="31" s="1"/>
  <c r="N756" i="31"/>
  <c r="O756" i="31"/>
  <c r="Q756" i="31" s="1"/>
  <c r="M756" i="31"/>
  <c r="M737" i="31"/>
  <c r="O737" i="31"/>
  <c r="N737" i="31"/>
  <c r="M721" i="31"/>
  <c r="O721" i="31"/>
  <c r="N721" i="31"/>
  <c r="N704" i="31"/>
  <c r="M704" i="31"/>
  <c r="O704" i="31"/>
  <c r="Q704" i="31" s="1"/>
  <c r="M685" i="31"/>
  <c r="O685" i="31"/>
  <c r="N685" i="31"/>
  <c r="M805" i="31"/>
  <c r="N805" i="31"/>
  <c r="O805" i="31"/>
  <c r="O788" i="31"/>
  <c r="M788" i="31"/>
  <c r="N788" i="31"/>
  <c r="M769" i="31"/>
  <c r="N769" i="31"/>
  <c r="O769" i="31"/>
  <c r="N753" i="31"/>
  <c r="O753" i="31"/>
  <c r="M753" i="31"/>
  <c r="M736" i="31"/>
  <c r="O736" i="31"/>
  <c r="N736" i="31"/>
  <c r="N717" i="31"/>
  <c r="M717" i="31"/>
  <c r="O717" i="31"/>
  <c r="N701" i="31"/>
  <c r="M701" i="31"/>
  <c r="O701" i="31"/>
  <c r="M684" i="31"/>
  <c r="N684" i="31"/>
  <c r="O684" i="31"/>
  <c r="Q684" i="31" s="1"/>
  <c r="M807" i="31"/>
  <c r="N807" i="31"/>
  <c r="O807" i="31"/>
  <c r="O658" i="31"/>
  <c r="Q658" i="31" s="1"/>
  <c r="M658" i="31"/>
  <c r="N658" i="31"/>
  <c r="N639" i="31"/>
  <c r="M639" i="31"/>
  <c r="O639" i="31"/>
  <c r="N622" i="31"/>
  <c r="M622" i="31"/>
  <c r="O622" i="31"/>
  <c r="N606" i="31"/>
  <c r="O606" i="31"/>
  <c r="M606" i="31"/>
  <c r="O587" i="31"/>
  <c r="M587" i="31"/>
  <c r="N587" i="31"/>
  <c r="M571" i="31"/>
  <c r="N571" i="31"/>
  <c r="O571" i="31"/>
  <c r="M644" i="31"/>
  <c r="N644" i="31"/>
  <c r="O644" i="31"/>
  <c r="M578" i="31"/>
  <c r="N578" i="31"/>
  <c r="O578" i="31"/>
  <c r="Q578" i="31" s="1"/>
  <c r="N537" i="31"/>
  <c r="O537" i="31"/>
  <c r="M537" i="31"/>
  <c r="N503" i="31"/>
  <c r="M503" i="31"/>
  <c r="O503" i="31"/>
  <c r="M470" i="31"/>
  <c r="N470" i="31"/>
  <c r="O470" i="31"/>
  <c r="M437" i="31"/>
  <c r="N437" i="31"/>
  <c r="O437" i="31"/>
  <c r="M412" i="31"/>
  <c r="N412" i="31"/>
  <c r="O412" i="31"/>
  <c r="N393" i="31"/>
  <c r="O393" i="31"/>
  <c r="M393" i="31"/>
  <c r="M377" i="31"/>
  <c r="N377" i="31"/>
  <c r="O377" i="31"/>
  <c r="O360" i="31"/>
  <c r="N360" i="31"/>
  <c r="M360" i="31"/>
  <c r="M344" i="31"/>
  <c r="N344" i="31"/>
  <c r="O344" i="31"/>
  <c r="N325" i="31"/>
  <c r="M325" i="31"/>
  <c r="O325" i="31"/>
  <c r="Q325" i="31" s="1"/>
  <c r="M309" i="31"/>
  <c r="N309" i="31"/>
  <c r="O309" i="31"/>
  <c r="M292" i="31"/>
  <c r="O292" i="31"/>
  <c r="N292" i="31"/>
  <c r="M276" i="31"/>
  <c r="O276" i="31"/>
  <c r="N276" i="31"/>
  <c r="M257" i="31"/>
  <c r="N257" i="31"/>
  <c r="O257" i="31"/>
  <c r="M241" i="31"/>
  <c r="O241" i="31"/>
  <c r="N241" i="31"/>
  <c r="N224" i="31"/>
  <c r="O224" i="31"/>
  <c r="M224" i="31"/>
  <c r="M642" i="31"/>
  <c r="N642" i="31"/>
  <c r="O642" i="31"/>
  <c r="M576" i="31"/>
  <c r="N576" i="31"/>
  <c r="O576" i="31"/>
  <c r="N536" i="31"/>
  <c r="M536" i="31"/>
  <c r="O536" i="31"/>
  <c r="Q536" i="31" s="1"/>
  <c r="O497" i="31"/>
  <c r="M497" i="31"/>
  <c r="N497" i="31"/>
  <c r="O460" i="31"/>
  <c r="M460" i="31"/>
  <c r="N460" i="31"/>
  <c r="N427" i="31"/>
  <c r="M427" i="31"/>
  <c r="O427" i="31"/>
  <c r="N607" i="31"/>
  <c r="O607" i="31"/>
  <c r="M607" i="31"/>
  <c r="N597" i="31"/>
  <c r="M597" i="31"/>
  <c r="O597" i="31"/>
  <c r="Q597" i="31" s="1"/>
  <c r="O506" i="31"/>
  <c r="Q506" i="31" s="1"/>
  <c r="M506" i="31"/>
  <c r="N506" i="31"/>
  <c r="M440" i="31"/>
  <c r="N440" i="31"/>
  <c r="O440" i="31"/>
  <c r="K543" i="30"/>
  <c r="M543" i="30"/>
  <c r="O543" i="30"/>
  <c r="I543" i="31" s="1"/>
  <c r="M482" i="31"/>
  <c r="N482" i="31"/>
  <c r="O482" i="31"/>
  <c r="M417" i="31"/>
  <c r="N417" i="31"/>
  <c r="O417" i="31"/>
  <c r="N384" i="31"/>
  <c r="O384" i="31"/>
  <c r="M384" i="31"/>
  <c r="N347" i="31"/>
  <c r="O347" i="31"/>
  <c r="M347" i="31"/>
  <c r="M314" i="31"/>
  <c r="O314" i="31"/>
  <c r="N314" i="31"/>
  <c r="M281" i="31"/>
  <c r="N281" i="31"/>
  <c r="O281" i="31"/>
  <c r="M248" i="31"/>
  <c r="N248" i="31"/>
  <c r="O248" i="31"/>
  <c r="M210" i="31"/>
  <c r="N210" i="31"/>
  <c r="O210" i="31"/>
  <c r="N191" i="31"/>
  <c r="M191" i="31"/>
  <c r="O191" i="31"/>
  <c r="Q191" i="31" s="1"/>
  <c r="M174" i="31"/>
  <c r="N174" i="31"/>
  <c r="O174" i="31"/>
  <c r="M158" i="31"/>
  <c r="O158" i="31"/>
  <c r="N158" i="31"/>
  <c r="O139" i="31"/>
  <c r="N139" i="31"/>
  <c r="M139" i="31"/>
  <c r="K123" i="30"/>
  <c r="O123" i="30"/>
  <c r="I123" i="31" s="1"/>
  <c r="M123" i="30"/>
  <c r="N106" i="31"/>
  <c r="M106" i="31"/>
  <c r="O106" i="31"/>
  <c r="N90" i="31"/>
  <c r="M90" i="31"/>
  <c r="O90" i="31"/>
  <c r="M580" i="31"/>
  <c r="N580" i="31"/>
  <c r="O580" i="31"/>
  <c r="O498" i="31"/>
  <c r="M498" i="31"/>
  <c r="N498" i="31"/>
  <c r="K426" i="30"/>
  <c r="M426" i="30"/>
  <c r="O426" i="30"/>
  <c r="I426" i="31" s="1"/>
  <c r="N33" i="31"/>
  <c r="M33" i="31"/>
  <c r="O33" i="31"/>
  <c r="N66" i="31"/>
  <c r="O66" i="31"/>
  <c r="M66" i="31"/>
  <c r="M155" i="31"/>
  <c r="N155" i="31"/>
  <c r="O155" i="31"/>
  <c r="O229" i="31"/>
  <c r="M229" i="31"/>
  <c r="N229" i="31"/>
  <c r="K429" i="30"/>
  <c r="O429" i="30"/>
  <c r="I429" i="31" s="1"/>
  <c r="M429" i="30"/>
  <c r="N44" i="31"/>
  <c r="M44" i="31"/>
  <c r="O44" i="31"/>
  <c r="N124" i="31"/>
  <c r="M124" i="31"/>
  <c r="O124" i="31"/>
  <c r="M365" i="31"/>
  <c r="O365" i="31"/>
  <c r="N365" i="31"/>
  <c r="N59" i="31"/>
  <c r="O59" i="31"/>
  <c r="M59" i="31"/>
  <c r="N531" i="31"/>
  <c r="O531" i="31"/>
  <c r="M531" i="31"/>
  <c r="N101" i="31"/>
  <c r="M101" i="31"/>
  <c r="O101" i="31"/>
  <c r="N89" i="31"/>
  <c r="M89" i="31"/>
  <c r="O89" i="31"/>
  <c r="Q89" i="31" s="1"/>
  <c r="O512" i="31"/>
  <c r="N512" i="31"/>
  <c r="M512" i="31"/>
  <c r="N186" i="31"/>
  <c r="M186" i="31"/>
  <c r="O186" i="31"/>
  <c r="O65" i="31"/>
  <c r="M65" i="31"/>
  <c r="N65" i="31"/>
  <c r="M374" i="31"/>
  <c r="O374" i="31"/>
  <c r="N374" i="31"/>
  <c r="N964" i="31"/>
  <c r="M964" i="31"/>
  <c r="O964" i="31"/>
  <c r="N948" i="31"/>
  <c r="M948" i="31"/>
  <c r="O948" i="31"/>
  <c r="M929" i="31"/>
  <c r="N929" i="31"/>
  <c r="O929" i="31"/>
  <c r="Q929" i="31" s="1"/>
  <c r="N913" i="31"/>
  <c r="M913" i="31"/>
  <c r="O913" i="31"/>
  <c r="M896" i="31"/>
  <c r="N896" i="31"/>
  <c r="O896" i="31"/>
  <c r="M877" i="31"/>
  <c r="O877" i="31"/>
  <c r="N877" i="31"/>
  <c r="M861" i="31"/>
  <c r="N861" i="31"/>
  <c r="O861" i="31"/>
  <c r="M844" i="31"/>
  <c r="N844" i="31"/>
  <c r="O844" i="31"/>
  <c r="M828" i="31"/>
  <c r="N828" i="31"/>
  <c r="O828" i="31"/>
  <c r="M973" i="31"/>
  <c r="N973" i="31"/>
  <c r="O973" i="31"/>
  <c r="M957" i="31"/>
  <c r="N957" i="31"/>
  <c r="O957" i="31"/>
  <c r="M940" i="31"/>
  <c r="N940" i="31"/>
  <c r="O940" i="31"/>
  <c r="M924" i="31"/>
  <c r="N924" i="31"/>
  <c r="O924" i="31"/>
  <c r="N905" i="31"/>
  <c r="M905" i="31"/>
  <c r="O905" i="31"/>
  <c r="N889" i="31"/>
  <c r="O889" i="31"/>
  <c r="M889" i="31"/>
  <c r="M872" i="31"/>
  <c r="O872" i="31"/>
  <c r="N872" i="31"/>
  <c r="M856" i="31"/>
  <c r="O856" i="31"/>
  <c r="N856" i="31"/>
  <c r="M837" i="31"/>
  <c r="N837" i="31"/>
  <c r="O837" i="31"/>
  <c r="M821" i="31"/>
  <c r="N821" i="31"/>
  <c r="O821" i="31"/>
  <c r="M804" i="31"/>
  <c r="N804" i="31"/>
  <c r="O804" i="31"/>
  <c r="Q804" i="31" s="1"/>
  <c r="N787" i="31"/>
  <c r="O787" i="31"/>
  <c r="M787" i="31"/>
  <c r="M770" i="31"/>
  <c r="N770" i="31"/>
  <c r="O770" i="31"/>
  <c r="N754" i="31"/>
  <c r="O754" i="31"/>
  <c r="M754" i="31"/>
  <c r="O735" i="31"/>
  <c r="N735" i="31"/>
  <c r="M735" i="31"/>
  <c r="N718" i="31"/>
  <c r="M718" i="31"/>
  <c r="O718" i="31"/>
  <c r="N702" i="31"/>
  <c r="M702" i="31"/>
  <c r="O702" i="31"/>
  <c r="O683" i="31"/>
  <c r="M683" i="31"/>
  <c r="N683" i="31"/>
  <c r="M801" i="31"/>
  <c r="O801" i="31"/>
  <c r="N801" i="31"/>
  <c r="O786" i="31"/>
  <c r="M786" i="31"/>
  <c r="N786" i="31"/>
  <c r="N767" i="31"/>
  <c r="M767" i="31"/>
  <c r="O767" i="31"/>
  <c r="M750" i="31"/>
  <c r="O750" i="31"/>
  <c r="N750" i="31"/>
  <c r="M734" i="31"/>
  <c r="N734" i="31"/>
  <c r="O734" i="31"/>
  <c r="Q734" i="31" s="1"/>
  <c r="N715" i="31"/>
  <c r="M715" i="31"/>
  <c r="O715" i="31"/>
  <c r="N699" i="31"/>
  <c r="M699" i="31"/>
  <c r="O699" i="31"/>
  <c r="M682" i="31"/>
  <c r="O682" i="31"/>
  <c r="N682" i="31"/>
  <c r="N671" i="31"/>
  <c r="M671" i="31"/>
  <c r="O671" i="31"/>
  <c r="N653" i="31"/>
  <c r="O653" i="31"/>
  <c r="M653" i="31"/>
  <c r="M637" i="31"/>
  <c r="N637" i="31"/>
  <c r="O637" i="31"/>
  <c r="O620" i="31"/>
  <c r="M620" i="31"/>
  <c r="N620" i="31"/>
  <c r="N604" i="31"/>
  <c r="M604" i="31"/>
  <c r="O604" i="31"/>
  <c r="M585" i="31"/>
  <c r="N585" i="31"/>
  <c r="O585" i="31"/>
  <c r="Q585" i="31" s="1"/>
  <c r="M569" i="31"/>
  <c r="N569" i="31"/>
  <c r="O569" i="31"/>
  <c r="O636" i="31"/>
  <c r="M636" i="31"/>
  <c r="N636" i="31"/>
  <c r="M570" i="31"/>
  <c r="N570" i="31"/>
  <c r="O570" i="31"/>
  <c r="Q570" i="31" s="1"/>
  <c r="N533" i="31"/>
  <c r="O533" i="31"/>
  <c r="M533" i="31"/>
  <c r="O500" i="31"/>
  <c r="N500" i="31"/>
  <c r="M500" i="31"/>
  <c r="N467" i="31"/>
  <c r="O467" i="31"/>
  <c r="M467" i="31"/>
  <c r="M434" i="31"/>
  <c r="N434" i="31"/>
  <c r="O434" i="31"/>
  <c r="N410" i="31"/>
  <c r="O410" i="31"/>
  <c r="M410" i="31"/>
  <c r="K391" i="30"/>
  <c r="O391" i="30"/>
  <c r="I391" i="31" s="1"/>
  <c r="M391" i="30"/>
  <c r="M375" i="31"/>
  <c r="N375" i="31"/>
  <c r="O375" i="31"/>
  <c r="N358" i="31"/>
  <c r="M358" i="31"/>
  <c r="O358" i="31"/>
  <c r="Q358" i="31" s="1"/>
  <c r="M342" i="31"/>
  <c r="N342" i="31"/>
  <c r="O342" i="31"/>
  <c r="N323" i="31"/>
  <c r="O323" i="31"/>
  <c r="M323" i="31"/>
  <c r="N307" i="31"/>
  <c r="O307" i="31"/>
  <c r="M307" i="31"/>
  <c r="M290" i="31"/>
  <c r="N290" i="31"/>
  <c r="O290" i="31"/>
  <c r="M274" i="31"/>
  <c r="N274" i="31"/>
  <c r="O274" i="31"/>
  <c r="N255" i="31"/>
  <c r="O255" i="31"/>
  <c r="M255" i="31"/>
  <c r="O238" i="31"/>
  <c r="M238" i="31"/>
  <c r="N238" i="31"/>
  <c r="M222" i="31"/>
  <c r="O222" i="31"/>
  <c r="N222" i="31"/>
  <c r="M634" i="31"/>
  <c r="N634" i="31"/>
  <c r="O634" i="31"/>
  <c r="O568" i="31"/>
  <c r="M568" i="31"/>
  <c r="N568" i="31"/>
  <c r="N532" i="31"/>
  <c r="M532" i="31"/>
  <c r="O532" i="31"/>
  <c r="M493" i="31"/>
  <c r="N493" i="31"/>
  <c r="O493" i="31"/>
  <c r="Q493" i="31" s="1"/>
  <c r="M455" i="31"/>
  <c r="O455" i="31"/>
  <c r="N455" i="31"/>
  <c r="M422" i="31"/>
  <c r="N422" i="31"/>
  <c r="O422" i="31"/>
  <c r="N599" i="31"/>
  <c r="O599" i="31"/>
  <c r="M599" i="31"/>
  <c r="O564" i="31"/>
  <c r="N564" i="31"/>
  <c r="M564" i="31"/>
  <c r="O501" i="31"/>
  <c r="M501" i="31"/>
  <c r="N501" i="31"/>
  <c r="N435" i="31"/>
  <c r="M435" i="31"/>
  <c r="O435" i="31"/>
  <c r="N535" i="31"/>
  <c r="O535" i="31"/>
  <c r="M535" i="31"/>
  <c r="M471" i="31"/>
  <c r="N471" i="31"/>
  <c r="O471" i="31"/>
  <c r="M413" i="31"/>
  <c r="O413" i="31"/>
  <c r="N413" i="31"/>
  <c r="N380" i="31"/>
  <c r="M380" i="31"/>
  <c r="O380" i="31"/>
  <c r="M343" i="31"/>
  <c r="N343" i="31"/>
  <c r="O343" i="31"/>
  <c r="M310" i="31"/>
  <c r="O310" i="31"/>
  <c r="N310" i="31"/>
  <c r="M277" i="31"/>
  <c r="N277" i="31"/>
  <c r="O277" i="31"/>
  <c r="M244" i="31"/>
  <c r="N244" i="31"/>
  <c r="O244" i="31"/>
  <c r="N205" i="31"/>
  <c r="M205" i="31"/>
  <c r="O205" i="31"/>
  <c r="N189" i="31"/>
  <c r="M189" i="31"/>
  <c r="O189" i="31"/>
  <c r="M172" i="31"/>
  <c r="N172" i="31"/>
  <c r="O172" i="31"/>
  <c r="M156" i="31"/>
  <c r="N156" i="31"/>
  <c r="O156" i="31"/>
  <c r="M137" i="31"/>
  <c r="O137" i="31"/>
  <c r="N137" i="31"/>
  <c r="M121" i="31"/>
  <c r="O121" i="31"/>
  <c r="N121" i="31"/>
  <c r="N104" i="31"/>
  <c r="M104" i="31"/>
  <c r="O104" i="31"/>
  <c r="M88" i="31"/>
  <c r="N88" i="31"/>
  <c r="O88" i="31"/>
  <c r="N558" i="31"/>
  <c r="O558" i="31"/>
  <c r="M558" i="31"/>
  <c r="N492" i="31"/>
  <c r="O492" i="31"/>
  <c r="M492" i="31"/>
  <c r="M212" i="31"/>
  <c r="N212" i="31"/>
  <c r="O212" i="31"/>
  <c r="N38" i="31"/>
  <c r="M38" i="31"/>
  <c r="O38" i="31"/>
  <c r="N71" i="31"/>
  <c r="O71" i="31"/>
  <c r="M71" i="31"/>
  <c r="M163" i="31"/>
  <c r="O163" i="31"/>
  <c r="N163" i="31"/>
  <c r="M246" i="31"/>
  <c r="O246" i="31"/>
  <c r="N246" i="31"/>
  <c r="M378" i="31"/>
  <c r="O378" i="31"/>
  <c r="N378" i="31"/>
  <c r="N31" i="31"/>
  <c r="O31" i="31"/>
  <c r="M31" i="31"/>
  <c r="N69" i="31"/>
  <c r="M69" i="31"/>
  <c r="O69" i="31"/>
  <c r="N103" i="31"/>
  <c r="M103" i="31"/>
  <c r="O103" i="31"/>
  <c r="M165" i="31"/>
  <c r="N165" i="31"/>
  <c r="O165" i="31"/>
  <c r="M250" i="31"/>
  <c r="O250" i="31"/>
  <c r="N250" i="31"/>
  <c r="M382" i="31"/>
  <c r="N382" i="31"/>
  <c r="O382" i="31"/>
  <c r="N20" i="31"/>
  <c r="M20" i="31"/>
  <c r="O20" i="31"/>
  <c r="N45" i="31"/>
  <c r="M45" i="31"/>
  <c r="O45" i="31"/>
  <c r="N109" i="31"/>
  <c r="M109" i="31"/>
  <c r="O109" i="31"/>
  <c r="N184" i="31"/>
  <c r="O184" i="31"/>
  <c r="M184" i="31"/>
  <c r="N287" i="31"/>
  <c r="O287" i="31"/>
  <c r="M287" i="31"/>
  <c r="M441" i="31"/>
  <c r="N441" i="31"/>
  <c r="O441" i="31"/>
  <c r="N202" i="31"/>
  <c r="O202" i="31"/>
  <c r="M202" i="31"/>
  <c r="N68" i="31"/>
  <c r="M68" i="31"/>
  <c r="O68" i="31"/>
  <c r="N105" i="31"/>
  <c r="M105" i="31"/>
  <c r="O105" i="31"/>
  <c r="N27" i="31"/>
  <c r="O27" i="31"/>
  <c r="M27" i="31"/>
  <c r="O225" i="31"/>
  <c r="N225" i="31"/>
  <c r="M225" i="31"/>
  <c r="N81" i="31"/>
  <c r="M81" i="31"/>
  <c r="O81" i="31"/>
  <c r="M446" i="31"/>
  <c r="O446" i="31"/>
  <c r="N446" i="31"/>
  <c r="M962" i="31"/>
  <c r="N962" i="31"/>
  <c r="O962" i="31"/>
  <c r="M946" i="31"/>
  <c r="O946" i="31"/>
  <c r="N946" i="31"/>
  <c r="N927" i="31"/>
  <c r="M927" i="31"/>
  <c r="O927" i="31"/>
  <c r="M910" i="31"/>
  <c r="N910" i="31"/>
  <c r="O910" i="31"/>
  <c r="M894" i="31"/>
  <c r="O894" i="31"/>
  <c r="N894" i="31"/>
  <c r="O875" i="31"/>
  <c r="N875" i="31"/>
  <c r="M875" i="31"/>
  <c r="N859" i="31"/>
  <c r="O859" i="31"/>
  <c r="M859" i="31"/>
  <c r="M842" i="31"/>
  <c r="N842" i="31"/>
  <c r="O842" i="31"/>
  <c r="Q842" i="31" s="1"/>
  <c r="M826" i="31"/>
  <c r="N826" i="31"/>
  <c r="O826" i="31"/>
  <c r="N971" i="31"/>
  <c r="O971" i="31"/>
  <c r="M971" i="31"/>
  <c r="N955" i="31"/>
  <c r="O955" i="31"/>
  <c r="M955" i="31"/>
  <c r="M938" i="31"/>
  <c r="N938" i="31"/>
  <c r="O938" i="31"/>
  <c r="M922" i="31"/>
  <c r="N922" i="31"/>
  <c r="O922" i="31"/>
  <c r="N903" i="31"/>
  <c r="O903" i="31"/>
  <c r="M903" i="31"/>
  <c r="N887" i="31"/>
  <c r="O887" i="31"/>
  <c r="M887" i="31"/>
  <c r="M870" i="31"/>
  <c r="O870" i="31"/>
  <c r="N870" i="31"/>
  <c r="N854" i="31"/>
  <c r="O854" i="31"/>
  <c r="M854" i="31"/>
  <c r="N835" i="31"/>
  <c r="M835" i="31"/>
  <c r="O835" i="31"/>
  <c r="N819" i="31"/>
  <c r="O819" i="31"/>
  <c r="M819" i="31"/>
  <c r="O802" i="31"/>
  <c r="M802" i="31"/>
  <c r="N802" i="31"/>
  <c r="M785" i="31"/>
  <c r="N785" i="31"/>
  <c r="O785" i="31"/>
  <c r="M768" i="31"/>
  <c r="N768" i="31"/>
  <c r="O768" i="31"/>
  <c r="M749" i="31"/>
  <c r="N749" i="31"/>
  <c r="O749" i="31"/>
  <c r="M733" i="31"/>
  <c r="O733" i="31"/>
  <c r="N733" i="31"/>
  <c r="N716" i="31"/>
  <c r="O716" i="31"/>
  <c r="M716" i="31"/>
  <c r="N700" i="31"/>
  <c r="O700" i="31"/>
  <c r="M700" i="31"/>
  <c r="M681" i="31"/>
  <c r="O681" i="31"/>
  <c r="N681" i="31"/>
  <c r="M800" i="31"/>
  <c r="N800" i="31"/>
  <c r="O800" i="31"/>
  <c r="M781" i="31"/>
  <c r="N781" i="31"/>
  <c r="O781" i="31"/>
  <c r="M765" i="31"/>
  <c r="O765" i="31"/>
  <c r="Q765" i="31" s="1"/>
  <c r="N765" i="31"/>
  <c r="M748" i="31"/>
  <c r="O748" i="31"/>
  <c r="N748" i="31"/>
  <c r="M732" i="31"/>
  <c r="O732" i="31"/>
  <c r="N732" i="31"/>
  <c r="N713" i="31"/>
  <c r="M713" i="31"/>
  <c r="O713" i="31"/>
  <c r="N697" i="31"/>
  <c r="M697" i="31"/>
  <c r="O697" i="31"/>
  <c r="M680" i="31"/>
  <c r="N680" i="31"/>
  <c r="O680" i="31"/>
  <c r="N803" i="31"/>
  <c r="M803" i="31"/>
  <c r="O803" i="31"/>
  <c r="N651" i="31"/>
  <c r="O651" i="31"/>
  <c r="M651" i="31"/>
  <c r="N635" i="31"/>
  <c r="M635" i="31"/>
  <c r="O635" i="31"/>
  <c r="N618" i="31"/>
  <c r="M618" i="31"/>
  <c r="O618" i="31"/>
  <c r="N602" i="31"/>
  <c r="O602" i="31"/>
  <c r="M602" i="31"/>
  <c r="M583" i="31"/>
  <c r="N583" i="31"/>
  <c r="O583" i="31"/>
  <c r="N567" i="31"/>
  <c r="O567" i="31"/>
  <c r="M567" i="31"/>
  <c r="N628" i="31"/>
  <c r="O628" i="31"/>
  <c r="M628" i="31"/>
  <c r="O562" i="31"/>
  <c r="N562" i="31"/>
  <c r="M562" i="31"/>
  <c r="N529" i="31"/>
  <c r="O529" i="31"/>
  <c r="M529" i="31"/>
  <c r="M494" i="31"/>
  <c r="N494" i="31"/>
  <c r="O494" i="31"/>
  <c r="O461" i="31"/>
  <c r="N461" i="31"/>
  <c r="M461" i="31"/>
  <c r="M428" i="31"/>
  <c r="N428" i="31"/>
  <c r="O428" i="31"/>
  <c r="N408" i="31"/>
  <c r="O408" i="31"/>
  <c r="M408" i="31"/>
  <c r="M389" i="31"/>
  <c r="N389" i="31"/>
  <c r="O389" i="31"/>
  <c r="M373" i="31"/>
  <c r="N373" i="31"/>
  <c r="O373" i="31"/>
  <c r="O356" i="31"/>
  <c r="M356" i="31"/>
  <c r="N356" i="31"/>
  <c r="M340" i="31"/>
  <c r="N340" i="31"/>
  <c r="O340" i="31"/>
  <c r="M321" i="31"/>
  <c r="N321" i="31"/>
  <c r="O321" i="31"/>
  <c r="M305" i="31"/>
  <c r="O305" i="31"/>
  <c r="N305" i="31"/>
  <c r="M288" i="31"/>
  <c r="N288" i="31"/>
  <c r="O288" i="31"/>
  <c r="N269" i="31"/>
  <c r="O269" i="31"/>
  <c r="M269" i="31"/>
  <c r="M253" i="31"/>
  <c r="N253" i="31"/>
  <c r="O253" i="31"/>
  <c r="O236" i="31"/>
  <c r="M236" i="31"/>
  <c r="N236" i="31"/>
  <c r="M220" i="31"/>
  <c r="N220" i="31"/>
  <c r="O220" i="31"/>
  <c r="O626" i="31"/>
  <c r="N626" i="31"/>
  <c r="M626" i="31"/>
  <c r="N561" i="31"/>
  <c r="M561" i="31"/>
  <c r="O561" i="31"/>
  <c r="N521" i="31"/>
  <c r="O521" i="31"/>
  <c r="M521" i="31"/>
  <c r="N488" i="31"/>
  <c r="M488" i="31"/>
  <c r="O488" i="31"/>
  <c r="N452" i="31"/>
  <c r="O452" i="31"/>
  <c r="M452" i="31"/>
  <c r="M665" i="31"/>
  <c r="N665" i="31"/>
  <c r="O665" i="31"/>
  <c r="Q665" i="31" s="1"/>
  <c r="M590" i="31"/>
  <c r="N590" i="31"/>
  <c r="O590" i="31"/>
  <c r="N554" i="31"/>
  <c r="O554" i="31"/>
  <c r="M554" i="31"/>
  <c r="M489" i="31"/>
  <c r="N489" i="31"/>
  <c r="O489" i="31"/>
  <c r="N423" i="31"/>
  <c r="O423" i="31"/>
  <c r="M423" i="31"/>
  <c r="M526" i="31"/>
  <c r="N526" i="31"/>
  <c r="O526" i="31"/>
  <c r="M466" i="31"/>
  <c r="N466" i="31"/>
  <c r="O466" i="31"/>
  <c r="O409" i="30"/>
  <c r="I409" i="31" s="1"/>
  <c r="K409" i="30"/>
  <c r="M409" i="30"/>
  <c r="N376" i="31"/>
  <c r="O376" i="31"/>
  <c r="M376" i="31"/>
  <c r="N339" i="31"/>
  <c r="M339" i="31"/>
  <c r="O339" i="31"/>
  <c r="M306" i="31"/>
  <c r="N306" i="31"/>
  <c r="O306" i="31"/>
  <c r="M273" i="31"/>
  <c r="N273" i="31"/>
  <c r="O273" i="31"/>
  <c r="O235" i="31"/>
  <c r="M235" i="31"/>
  <c r="N235" i="31"/>
  <c r="N203" i="31"/>
  <c r="M203" i="31"/>
  <c r="O203" i="31"/>
  <c r="N187" i="31"/>
  <c r="O187" i="31"/>
  <c r="M187" i="31"/>
  <c r="M170" i="31"/>
  <c r="O170" i="31"/>
  <c r="N170" i="31"/>
  <c r="M154" i="31"/>
  <c r="N154" i="31"/>
  <c r="O154" i="31"/>
  <c r="O135" i="31"/>
  <c r="M135" i="31"/>
  <c r="N135" i="31"/>
  <c r="N119" i="31"/>
  <c r="M119" i="31"/>
  <c r="O119" i="31"/>
  <c r="M102" i="31"/>
  <c r="N102" i="31"/>
  <c r="O102" i="31"/>
  <c r="N86" i="31"/>
  <c r="M86" i="31"/>
  <c r="O86" i="31"/>
  <c r="N550" i="31"/>
  <c r="O550" i="31"/>
  <c r="M550" i="31"/>
  <c r="M481" i="31"/>
  <c r="N481" i="31"/>
  <c r="O481" i="31"/>
  <c r="N25" i="31"/>
  <c r="M25" i="31"/>
  <c r="O25" i="31"/>
  <c r="N58" i="31"/>
  <c r="O58" i="31"/>
  <c r="M58" i="31"/>
  <c r="O138" i="31"/>
  <c r="M138" i="31"/>
  <c r="N138" i="31"/>
  <c r="N204" i="31"/>
  <c r="M204" i="31"/>
  <c r="O204" i="31"/>
  <c r="N328" i="31"/>
  <c r="M328" i="31"/>
  <c r="O328" i="31"/>
  <c r="N547" i="31"/>
  <c r="O547" i="31"/>
  <c r="M547" i="31"/>
  <c r="N56" i="31"/>
  <c r="O56" i="31"/>
  <c r="M56" i="31"/>
  <c r="N91" i="31"/>
  <c r="M91" i="31"/>
  <c r="O91" i="31"/>
  <c r="N140" i="31"/>
  <c r="O140" i="31"/>
  <c r="M140" i="31"/>
  <c r="N206" i="31"/>
  <c r="O206" i="31"/>
  <c r="M206" i="31"/>
  <c r="N332" i="31"/>
  <c r="M332" i="31"/>
  <c r="O332" i="31"/>
  <c r="N523" i="31"/>
  <c r="M523" i="31"/>
  <c r="O523" i="31"/>
  <c r="M34" i="31"/>
  <c r="N34" i="31"/>
  <c r="O34" i="31"/>
  <c r="N67" i="31"/>
  <c r="O67" i="31"/>
  <c r="M67" i="31"/>
  <c r="K151" i="30"/>
  <c r="O151" i="30"/>
  <c r="I151" i="31" s="1"/>
  <c r="M151" i="30"/>
  <c r="O237" i="31"/>
  <c r="M237" i="31"/>
  <c r="N237" i="31"/>
  <c r="M386" i="31"/>
  <c r="O386" i="31"/>
  <c r="N386" i="31"/>
  <c r="O233" i="31"/>
  <c r="N233" i="31"/>
  <c r="M233" i="31"/>
  <c r="N75" i="31"/>
  <c r="O75" i="31"/>
  <c r="M75" i="31"/>
  <c r="N419" i="31"/>
  <c r="M419" i="31"/>
  <c r="O419" i="31"/>
  <c r="M17" i="31"/>
  <c r="N17" i="31"/>
  <c r="O17" i="31"/>
  <c r="I17" i="31"/>
  <c r="I15" i="4"/>
  <c r="I21" i="29"/>
  <c r="I21" i="28"/>
  <c r="I21" i="27"/>
  <c r="I21" i="26"/>
  <c r="I21" i="25"/>
  <c r="I21" i="7"/>
  <c r="N490" i="25"/>
  <c r="O490" i="25"/>
  <c r="M490" i="25"/>
  <c r="N490" i="28"/>
  <c r="O490" i="28"/>
  <c r="M490" i="28"/>
  <c r="O52" i="7"/>
  <c r="N52" i="7"/>
  <c r="M52" i="7"/>
  <c r="M52" i="29"/>
  <c r="N52" i="29"/>
  <c r="O52" i="29"/>
  <c r="M169" i="26"/>
  <c r="N169" i="26"/>
  <c r="O169" i="26"/>
  <c r="I169" i="29"/>
  <c r="I169" i="28"/>
  <c r="I169" i="27"/>
  <c r="I169" i="26"/>
  <c r="I169" i="25"/>
  <c r="I169" i="7"/>
  <c r="N57" i="27"/>
  <c r="O57" i="27"/>
  <c r="M57" i="27"/>
  <c r="N145" i="25"/>
  <c r="O145" i="25"/>
  <c r="M145" i="25"/>
  <c r="N145" i="28"/>
  <c r="M145" i="28"/>
  <c r="O145" i="28"/>
  <c r="M341" i="26"/>
  <c r="N341" i="26"/>
  <c r="O341" i="26"/>
  <c r="M341" i="29"/>
  <c r="N341" i="29"/>
  <c r="O341" i="29"/>
  <c r="N43" i="25"/>
  <c r="O43" i="25"/>
  <c r="M43" i="25"/>
  <c r="I43" i="29"/>
  <c r="I43" i="28"/>
  <c r="I43" i="27"/>
  <c r="I43" i="26"/>
  <c r="I43" i="7"/>
  <c r="I43" i="25"/>
  <c r="M120" i="27"/>
  <c r="N120" i="27"/>
  <c r="O120" i="27"/>
  <c r="M291" i="26"/>
  <c r="N291" i="26"/>
  <c r="O291" i="26"/>
  <c r="M291" i="28"/>
  <c r="N291" i="28"/>
  <c r="O291" i="28"/>
  <c r="O32" i="25"/>
  <c r="M32" i="25"/>
  <c r="N32" i="25"/>
  <c r="N32" i="29"/>
  <c r="M32" i="29"/>
  <c r="O32" i="29"/>
  <c r="N97" i="25"/>
  <c r="O97" i="25"/>
  <c r="M97" i="25"/>
  <c r="I97" i="29"/>
  <c r="I97" i="28"/>
  <c r="I97" i="27"/>
  <c r="I97" i="26"/>
  <c r="I97" i="7"/>
  <c r="I97" i="25"/>
  <c r="N242" i="27"/>
  <c r="M242" i="27"/>
  <c r="O242" i="27"/>
  <c r="N968" i="27"/>
  <c r="M968" i="27"/>
  <c r="O968" i="27"/>
  <c r="I968" i="29"/>
  <c r="I968" i="28"/>
  <c r="I968" i="27"/>
  <c r="I968" i="26"/>
  <c r="I968" i="25"/>
  <c r="I968" i="7"/>
  <c r="M960" i="26"/>
  <c r="N960" i="26"/>
  <c r="O960" i="26"/>
  <c r="M952" i="7"/>
  <c r="O952" i="7"/>
  <c r="N952" i="7"/>
  <c r="N952" i="28"/>
  <c r="M952" i="28"/>
  <c r="O952" i="28"/>
  <c r="N941" i="25"/>
  <c r="M941" i="25"/>
  <c r="O941" i="25"/>
  <c r="M941" i="29"/>
  <c r="N941" i="29"/>
  <c r="O941" i="29"/>
  <c r="M933" i="27"/>
  <c r="N933" i="27"/>
  <c r="O933" i="27"/>
  <c r="I933" i="29"/>
  <c r="I933" i="28"/>
  <c r="I933" i="27"/>
  <c r="I933" i="26"/>
  <c r="I933" i="25"/>
  <c r="I933" i="7"/>
  <c r="M925" i="27"/>
  <c r="N925" i="27"/>
  <c r="O925" i="27"/>
  <c r="O917" i="7"/>
  <c r="N917" i="7"/>
  <c r="M917" i="7"/>
  <c r="O917" i="28"/>
  <c r="N917" i="28"/>
  <c r="M917" i="28"/>
  <c r="N908" i="25"/>
  <c r="O908" i="25"/>
  <c r="M908" i="25"/>
  <c r="M908" i="29"/>
  <c r="O908" i="29"/>
  <c r="N908" i="29"/>
  <c r="M900" i="27"/>
  <c r="N900" i="27"/>
  <c r="O900" i="27"/>
  <c r="I900" i="29"/>
  <c r="I900" i="28"/>
  <c r="I900" i="27"/>
  <c r="I900" i="26"/>
  <c r="I900" i="25"/>
  <c r="I900" i="7"/>
  <c r="M892" i="27"/>
  <c r="N892" i="27"/>
  <c r="O892" i="27"/>
  <c r="M884" i="7"/>
  <c r="O884" i="7"/>
  <c r="N884" i="7"/>
  <c r="M884" i="28"/>
  <c r="N884" i="28"/>
  <c r="O884" i="28"/>
  <c r="O873" i="7"/>
  <c r="M873" i="7"/>
  <c r="N873" i="7"/>
  <c r="N873" i="29"/>
  <c r="M873" i="29"/>
  <c r="O873" i="29"/>
  <c r="M865" i="26"/>
  <c r="N865" i="26"/>
  <c r="O865" i="26"/>
  <c r="I865" i="29"/>
  <c r="I865" i="28"/>
  <c r="I865" i="27"/>
  <c r="I865" i="26"/>
  <c r="I865" i="25"/>
  <c r="I865" i="7"/>
  <c r="N857" i="27"/>
  <c r="M857" i="27"/>
  <c r="O857" i="27"/>
  <c r="O849" i="7"/>
  <c r="N849" i="7"/>
  <c r="M849" i="7"/>
  <c r="N849" i="28"/>
  <c r="M849" i="28"/>
  <c r="O849" i="28"/>
  <c r="N840" i="25"/>
  <c r="M840" i="25"/>
  <c r="O840" i="25"/>
  <c r="N840" i="29"/>
  <c r="M840" i="29"/>
  <c r="O840" i="29"/>
  <c r="O832" i="26"/>
  <c r="M832" i="26"/>
  <c r="N832" i="26"/>
  <c r="I832" i="29"/>
  <c r="I832" i="28"/>
  <c r="I832" i="27"/>
  <c r="I832" i="26"/>
  <c r="I832" i="25"/>
  <c r="I832" i="7"/>
  <c r="N824" i="27"/>
  <c r="M824" i="27"/>
  <c r="O824" i="27"/>
  <c r="M813" i="7"/>
  <c r="N813" i="7"/>
  <c r="O813" i="7"/>
  <c r="M813" i="28"/>
  <c r="N813" i="28"/>
  <c r="O813" i="28"/>
  <c r="N969" i="25"/>
  <c r="M969" i="25"/>
  <c r="O969" i="25"/>
  <c r="M969" i="29"/>
  <c r="N969" i="29"/>
  <c r="O969" i="29"/>
  <c r="M961" i="26"/>
  <c r="N961" i="26"/>
  <c r="O961" i="26"/>
  <c r="I961" i="29"/>
  <c r="I961" i="28"/>
  <c r="I961" i="27"/>
  <c r="I961" i="26"/>
  <c r="I961" i="25"/>
  <c r="I961" i="7"/>
  <c r="M953" i="27"/>
  <c r="N953" i="27"/>
  <c r="O953" i="27"/>
  <c r="N945" i="25"/>
  <c r="M945" i="25"/>
  <c r="O945" i="25"/>
  <c r="M945" i="28"/>
  <c r="N945" i="28"/>
  <c r="O945" i="28"/>
  <c r="N936" i="25"/>
  <c r="M936" i="25"/>
  <c r="O936" i="25"/>
  <c r="M936" i="29"/>
  <c r="N936" i="29"/>
  <c r="O936" i="29"/>
  <c r="M928" i="26"/>
  <c r="N928" i="26"/>
  <c r="O928" i="26"/>
  <c r="I928" i="29"/>
  <c r="I928" i="28"/>
  <c r="I928" i="27"/>
  <c r="I928" i="26"/>
  <c r="I928" i="7"/>
  <c r="I928" i="25"/>
  <c r="N920" i="27"/>
  <c r="O920" i="27"/>
  <c r="M920" i="27"/>
  <c r="M909" i="7"/>
  <c r="O909" i="7"/>
  <c r="N909" i="7"/>
  <c r="N909" i="28"/>
  <c r="O909" i="28"/>
  <c r="M909" i="28"/>
  <c r="N901" i="25"/>
  <c r="M901" i="25"/>
  <c r="O901" i="25"/>
  <c r="N901" i="29"/>
  <c r="M901" i="29"/>
  <c r="O901" i="29"/>
  <c r="M893" i="26"/>
  <c r="N893" i="26"/>
  <c r="O893" i="26"/>
  <c r="I893" i="29"/>
  <c r="I893" i="28"/>
  <c r="I893" i="27"/>
  <c r="I893" i="26"/>
  <c r="I893" i="7"/>
  <c r="I893" i="25"/>
  <c r="N885" i="27"/>
  <c r="M885" i="27"/>
  <c r="O885" i="27"/>
  <c r="M876" i="7"/>
  <c r="O876" i="7"/>
  <c r="N876" i="7"/>
  <c r="N876" i="28"/>
  <c r="O876" i="28"/>
  <c r="M876" i="28"/>
  <c r="N868" i="25"/>
  <c r="O868" i="25"/>
  <c r="M868" i="25"/>
  <c r="M868" i="29"/>
  <c r="O868" i="29"/>
  <c r="N868" i="29"/>
  <c r="M860" i="26"/>
  <c r="N860" i="26"/>
  <c r="O860" i="26"/>
  <c r="I860" i="29"/>
  <c r="I860" i="28"/>
  <c r="I860" i="27"/>
  <c r="I860" i="26"/>
  <c r="I860" i="25"/>
  <c r="I860" i="7"/>
  <c r="M852" i="26"/>
  <c r="N852" i="26"/>
  <c r="O852" i="26"/>
  <c r="O841" i="7"/>
  <c r="M841" i="7"/>
  <c r="N841" i="7"/>
  <c r="M841" i="28"/>
  <c r="N841" i="28"/>
  <c r="O841" i="28"/>
  <c r="N833" i="25"/>
  <c r="M833" i="25"/>
  <c r="O833" i="25"/>
  <c r="O833" i="29"/>
  <c r="M833" i="29"/>
  <c r="N833" i="29"/>
  <c r="M825" i="26"/>
  <c r="N825" i="26"/>
  <c r="O825" i="26"/>
  <c r="I825" i="29"/>
  <c r="I825" i="28"/>
  <c r="I825" i="27"/>
  <c r="I825" i="26"/>
  <c r="I825" i="7"/>
  <c r="I825" i="25"/>
  <c r="O817" i="27"/>
  <c r="M817" i="27"/>
  <c r="N817" i="27"/>
  <c r="N808" i="7"/>
  <c r="M808" i="7"/>
  <c r="O808" i="7"/>
  <c r="M808" i="28"/>
  <c r="N808" i="28"/>
  <c r="O808" i="28"/>
  <c r="M799" i="25"/>
  <c r="O799" i="25"/>
  <c r="N799" i="25"/>
  <c r="N799" i="29"/>
  <c r="M799" i="29"/>
  <c r="O799" i="29"/>
  <c r="N791" i="25"/>
  <c r="O791" i="25"/>
  <c r="M791" i="25"/>
  <c r="I791" i="29"/>
  <c r="I791" i="28"/>
  <c r="I791" i="27"/>
  <c r="I791" i="25"/>
  <c r="I791" i="26"/>
  <c r="I791" i="7"/>
  <c r="N782" i="27"/>
  <c r="M782" i="27"/>
  <c r="O782" i="27"/>
  <c r="O774" i="7"/>
  <c r="N774" i="7"/>
  <c r="M774" i="7"/>
  <c r="O774" i="28"/>
  <c r="M774" i="28"/>
  <c r="N774" i="28"/>
  <c r="N766" i="25"/>
  <c r="M766" i="25"/>
  <c r="O766" i="25"/>
  <c r="M766" i="29"/>
  <c r="O766" i="29"/>
  <c r="N766" i="29"/>
  <c r="N758" i="25"/>
  <c r="M758" i="25"/>
  <c r="O758" i="25"/>
  <c r="I758" i="29"/>
  <c r="I758" i="28"/>
  <c r="I758" i="27"/>
  <c r="I758" i="25"/>
  <c r="I758" i="26"/>
  <c r="I758" i="7"/>
  <c r="N747" i="27"/>
  <c r="O747" i="27"/>
  <c r="M747" i="27"/>
  <c r="N739" i="25"/>
  <c r="M739" i="25"/>
  <c r="O739" i="25"/>
  <c r="N739" i="28"/>
  <c r="M739" i="28"/>
  <c r="O739" i="28"/>
  <c r="N731" i="27"/>
  <c r="M731" i="27"/>
  <c r="O731" i="27"/>
  <c r="N731" i="29"/>
  <c r="M731" i="29"/>
  <c r="O731" i="29"/>
  <c r="N723" i="25"/>
  <c r="O723" i="25"/>
  <c r="M723" i="25"/>
  <c r="I723" i="29"/>
  <c r="I723" i="28"/>
  <c r="I723" i="27"/>
  <c r="I723" i="26"/>
  <c r="I723" i="25"/>
  <c r="I723" i="7"/>
  <c r="O714" i="27"/>
  <c r="N714" i="27"/>
  <c r="M714" i="27"/>
  <c r="M706" i="26"/>
  <c r="N706" i="26"/>
  <c r="O706" i="26"/>
  <c r="M706" i="28"/>
  <c r="N706" i="28"/>
  <c r="O706" i="28"/>
  <c r="N698" i="25"/>
  <c r="M698" i="25"/>
  <c r="O698" i="25"/>
  <c r="M698" i="29"/>
  <c r="N698" i="29"/>
  <c r="O698" i="29"/>
  <c r="M690" i="26"/>
  <c r="N690" i="26"/>
  <c r="O690" i="26"/>
  <c r="I690" i="29"/>
  <c r="I690" i="28"/>
  <c r="I690" i="27"/>
  <c r="I690" i="7"/>
  <c r="I690" i="26"/>
  <c r="I690" i="25"/>
  <c r="N679" i="26"/>
  <c r="M679" i="26"/>
  <c r="O679" i="26"/>
  <c r="M809" i="25"/>
  <c r="N809" i="25"/>
  <c r="O809" i="25"/>
  <c r="M809" i="28"/>
  <c r="N809" i="28"/>
  <c r="O809" i="28"/>
  <c r="N798" i="25"/>
  <c r="M798" i="25"/>
  <c r="O798" i="25"/>
  <c r="M798" i="29"/>
  <c r="N798" i="29"/>
  <c r="O798" i="29"/>
  <c r="M790" i="26"/>
  <c r="N790" i="26"/>
  <c r="O790" i="26"/>
  <c r="I790" i="29"/>
  <c r="I790" i="28"/>
  <c r="I790" i="27"/>
  <c r="I790" i="26"/>
  <c r="I790" i="25"/>
  <c r="I790" i="7"/>
  <c r="O779" i="27"/>
  <c r="N779" i="27"/>
  <c r="M779" i="27"/>
  <c r="N771" i="26"/>
  <c r="M771" i="26"/>
  <c r="O771" i="26"/>
  <c r="O771" i="28"/>
  <c r="M771" i="28"/>
  <c r="N771" i="28"/>
  <c r="M763" i="25"/>
  <c r="O763" i="25"/>
  <c r="N763" i="25"/>
  <c r="M763" i="29"/>
  <c r="O763" i="29"/>
  <c r="N763" i="29"/>
  <c r="N755" i="26"/>
  <c r="O755" i="26"/>
  <c r="M755" i="26"/>
  <c r="I755" i="29"/>
  <c r="I755" i="28"/>
  <c r="I755" i="27"/>
  <c r="I755" i="26"/>
  <c r="I755" i="25"/>
  <c r="I755" i="7"/>
  <c r="M746" i="27"/>
  <c r="N746" i="27"/>
  <c r="O746" i="27"/>
  <c r="N738" i="25"/>
  <c r="M738" i="25"/>
  <c r="O738" i="25"/>
  <c r="M738" i="28"/>
  <c r="N738" i="28"/>
  <c r="O738" i="28"/>
  <c r="M730" i="26"/>
  <c r="N730" i="26"/>
  <c r="O730" i="26"/>
  <c r="M730" i="29"/>
  <c r="N730" i="29"/>
  <c r="O730" i="29"/>
  <c r="N722" i="25"/>
  <c r="O722" i="25"/>
  <c r="M722" i="25"/>
  <c r="I722" i="29"/>
  <c r="I722" i="28"/>
  <c r="I722" i="27"/>
  <c r="I722" i="26"/>
  <c r="I722" i="7"/>
  <c r="I722" i="25"/>
  <c r="N711" i="27"/>
  <c r="O711" i="27"/>
  <c r="M711" i="27"/>
  <c r="M703" i="7"/>
  <c r="N703" i="7"/>
  <c r="O703" i="7"/>
  <c r="N703" i="28"/>
  <c r="O703" i="28"/>
  <c r="M703" i="28"/>
  <c r="O695" i="25"/>
  <c r="M695" i="25"/>
  <c r="N695" i="25"/>
  <c r="M695" i="29"/>
  <c r="N695" i="29"/>
  <c r="O695" i="29"/>
  <c r="O686" i="26"/>
  <c r="M686" i="26"/>
  <c r="N686" i="26"/>
  <c r="I686" i="29"/>
  <c r="I686" i="28"/>
  <c r="I686" i="27"/>
  <c r="I686" i="26"/>
  <c r="I686" i="25"/>
  <c r="I686" i="7"/>
  <c r="N678" i="27"/>
  <c r="M678" i="27"/>
  <c r="O678" i="27"/>
  <c r="M670" i="7"/>
  <c r="N670" i="7"/>
  <c r="O670" i="7"/>
  <c r="O670" i="28"/>
  <c r="N670" i="28"/>
  <c r="M670" i="28"/>
  <c r="N668" i="25"/>
  <c r="O668" i="25"/>
  <c r="M668" i="25"/>
  <c r="M668" i="29"/>
  <c r="N668" i="29"/>
  <c r="O668" i="29"/>
  <c r="M660" i="26"/>
  <c r="N660" i="26"/>
  <c r="O660" i="26"/>
  <c r="I660" i="29"/>
  <c r="I660" i="28"/>
  <c r="I660" i="26"/>
  <c r="I660" i="27"/>
  <c r="I660" i="25"/>
  <c r="I660" i="7"/>
  <c r="M649" i="27"/>
  <c r="N649" i="27"/>
  <c r="O649" i="27"/>
  <c r="O641" i="7"/>
  <c r="M641" i="7"/>
  <c r="N641" i="7"/>
  <c r="M641" i="28"/>
  <c r="N641" i="28"/>
  <c r="O641" i="28"/>
  <c r="M633" i="26"/>
  <c r="N633" i="26"/>
  <c r="O633" i="26"/>
  <c r="M633" i="29"/>
  <c r="N633" i="29"/>
  <c r="O633" i="29"/>
  <c r="M625" i="26"/>
  <c r="N625" i="26"/>
  <c r="O625" i="26"/>
  <c r="I625" i="29"/>
  <c r="I625" i="28"/>
  <c r="I625" i="27"/>
  <c r="I625" i="26"/>
  <c r="I625" i="25"/>
  <c r="I625" i="7"/>
  <c r="N616" i="27"/>
  <c r="O616" i="27"/>
  <c r="M616" i="27"/>
  <c r="N608" i="7"/>
  <c r="O608" i="7"/>
  <c r="M608" i="7"/>
  <c r="M608" i="28"/>
  <c r="N608" i="28"/>
  <c r="O608" i="28"/>
  <c r="N600" i="25"/>
  <c r="O600" i="25"/>
  <c r="M600" i="25"/>
  <c r="M600" i="29"/>
  <c r="N600" i="29"/>
  <c r="O600" i="29"/>
  <c r="O589" i="25"/>
  <c r="N589" i="25"/>
  <c r="M589" i="25"/>
  <c r="I589" i="29"/>
  <c r="I589" i="28"/>
  <c r="I589" i="26"/>
  <c r="I589" i="27"/>
  <c r="I589" i="25"/>
  <c r="I589" i="7"/>
  <c r="O581" i="27"/>
  <c r="M581" i="27"/>
  <c r="N581" i="27"/>
  <c r="N573" i="26"/>
  <c r="M573" i="26"/>
  <c r="O573" i="26"/>
  <c r="M573" i="28"/>
  <c r="N573" i="28"/>
  <c r="O573" i="28"/>
  <c r="O565" i="25"/>
  <c r="M565" i="25"/>
  <c r="N565" i="25"/>
  <c r="M565" i="29"/>
  <c r="N565" i="29"/>
  <c r="O565" i="29"/>
  <c r="N652" i="25"/>
  <c r="O652" i="25"/>
  <c r="M652" i="25"/>
  <c r="I652" i="29"/>
  <c r="I652" i="28"/>
  <c r="I652" i="27"/>
  <c r="I652" i="26"/>
  <c r="I652" i="25"/>
  <c r="I652" i="7"/>
  <c r="N619" i="27"/>
  <c r="M619" i="27"/>
  <c r="O619" i="27"/>
  <c r="N586" i="7"/>
  <c r="M586" i="7"/>
  <c r="O586" i="7"/>
  <c r="M586" i="28"/>
  <c r="N586" i="28"/>
  <c r="O586" i="28"/>
  <c r="M557" i="7"/>
  <c r="N557" i="7"/>
  <c r="O557" i="7"/>
  <c r="O557" i="29"/>
  <c r="N557" i="29"/>
  <c r="M557" i="29"/>
  <c r="M541" i="7"/>
  <c r="N541" i="7"/>
  <c r="O541" i="7"/>
  <c r="I541" i="29"/>
  <c r="I541" i="28"/>
  <c r="I541" i="27"/>
  <c r="I541" i="26"/>
  <c r="I541" i="25"/>
  <c r="I541" i="7"/>
  <c r="N524" i="27"/>
  <c r="M524" i="27"/>
  <c r="O524" i="27"/>
  <c r="O508" i="7"/>
  <c r="M508" i="7"/>
  <c r="N508" i="7"/>
  <c r="N508" i="28"/>
  <c r="M508" i="28"/>
  <c r="O508" i="28"/>
  <c r="O491" i="7"/>
  <c r="N491" i="7"/>
  <c r="M491" i="7"/>
  <c r="M491" i="29"/>
  <c r="N491" i="29"/>
  <c r="O491" i="29"/>
  <c r="N475" i="27"/>
  <c r="M475" i="27"/>
  <c r="O475" i="27"/>
  <c r="I475" i="29"/>
  <c r="I475" i="28"/>
  <c r="I475" i="27"/>
  <c r="I475" i="26"/>
  <c r="I475" i="25"/>
  <c r="I475" i="7"/>
  <c r="N458" i="27"/>
  <c r="O458" i="27"/>
  <c r="M458" i="27"/>
  <c r="N442" i="25"/>
  <c r="O442" i="25"/>
  <c r="M442" i="25"/>
  <c r="M442" i="28"/>
  <c r="N442" i="28"/>
  <c r="O442" i="28"/>
  <c r="O425" i="7"/>
  <c r="N425" i="7"/>
  <c r="M425" i="7"/>
  <c r="N425" i="29"/>
  <c r="O425" i="29"/>
  <c r="M425" i="29"/>
  <c r="O414" i="26"/>
  <c r="M414" i="26"/>
  <c r="N414" i="26"/>
  <c r="I414" i="29"/>
  <c r="I414" i="28"/>
  <c r="I414" i="27"/>
  <c r="I414" i="26"/>
  <c r="I414" i="7"/>
  <c r="I414" i="25"/>
  <c r="N406" i="27"/>
  <c r="O406" i="27"/>
  <c r="M406" i="27"/>
  <c r="N395" i="25"/>
  <c r="O395" i="25"/>
  <c r="M395" i="25"/>
  <c r="M395" i="28"/>
  <c r="N395" i="28"/>
  <c r="O395" i="28"/>
  <c r="M387" i="7"/>
  <c r="O387" i="7"/>
  <c r="N387" i="7"/>
  <c r="O387" i="29"/>
  <c r="N387" i="29"/>
  <c r="M387" i="29"/>
  <c r="N379" i="26"/>
  <c r="O379" i="26"/>
  <c r="M379" i="26"/>
  <c r="I379" i="29"/>
  <c r="I379" i="28"/>
  <c r="I379" i="26"/>
  <c r="I379" i="27"/>
  <c r="I379" i="25"/>
  <c r="I379" i="7"/>
  <c r="N371" i="27"/>
  <c r="M371" i="27"/>
  <c r="O371" i="27"/>
  <c r="O362" i="7"/>
  <c r="N362" i="7"/>
  <c r="M362" i="7"/>
  <c r="O362" i="28"/>
  <c r="M362" i="28"/>
  <c r="N362" i="28"/>
  <c r="O354" i="25"/>
  <c r="M354" i="25"/>
  <c r="N354" i="25"/>
  <c r="M354" i="29"/>
  <c r="N354" i="29"/>
  <c r="O354" i="29"/>
  <c r="M346" i="26"/>
  <c r="N346" i="26"/>
  <c r="O346" i="26"/>
  <c r="I346" i="29"/>
  <c r="I346" i="28"/>
  <c r="I346" i="27"/>
  <c r="I346" i="26"/>
  <c r="I346" i="7"/>
  <c r="I346" i="25"/>
  <c r="N338" i="27"/>
  <c r="M338" i="27"/>
  <c r="O338" i="27"/>
  <c r="N327" i="7"/>
  <c r="M327" i="7"/>
  <c r="O327" i="7"/>
  <c r="M327" i="28"/>
  <c r="N327" i="28"/>
  <c r="O327" i="28"/>
  <c r="N319" i="25"/>
  <c r="O319" i="25"/>
  <c r="M319" i="25"/>
  <c r="N319" i="29"/>
  <c r="O319" i="29"/>
  <c r="M319" i="29"/>
  <c r="N311" i="27"/>
  <c r="M311" i="27"/>
  <c r="O311" i="27"/>
  <c r="I311" i="29"/>
  <c r="I311" i="28"/>
  <c r="I311" i="27"/>
  <c r="I311" i="7"/>
  <c r="I311" i="26"/>
  <c r="I311" i="25"/>
  <c r="N302" i="27"/>
  <c r="O302" i="27"/>
  <c r="M302" i="27"/>
  <c r="M294" i="7"/>
  <c r="N294" i="7"/>
  <c r="O294" i="7"/>
  <c r="M294" i="28"/>
  <c r="N294" i="28"/>
  <c r="O294" i="28"/>
  <c r="N286" i="7"/>
  <c r="O286" i="7"/>
  <c r="M286" i="7"/>
  <c r="M286" i="29"/>
  <c r="N286" i="29"/>
  <c r="O286" i="29"/>
  <c r="M278" i="26"/>
  <c r="N278" i="26"/>
  <c r="O278" i="26"/>
  <c r="I278" i="29"/>
  <c r="I278" i="28"/>
  <c r="I278" i="26"/>
  <c r="I278" i="25"/>
  <c r="I278" i="7"/>
  <c r="I278" i="27"/>
  <c r="N267" i="27"/>
  <c r="O267" i="27"/>
  <c r="M267" i="27"/>
  <c r="O259" i="7"/>
  <c r="N259" i="7"/>
  <c r="M259" i="7"/>
  <c r="N259" i="28"/>
  <c r="M259" i="28"/>
  <c r="O259" i="28"/>
  <c r="O251" i="7"/>
  <c r="N251" i="7"/>
  <c r="M251" i="7"/>
  <c r="M251" i="29"/>
  <c r="O251" i="29"/>
  <c r="N251" i="29"/>
  <c r="N243" i="25"/>
  <c r="O243" i="25"/>
  <c r="M243" i="25"/>
  <c r="I243" i="29"/>
  <c r="I243" i="28"/>
  <c r="I243" i="27"/>
  <c r="I243" i="26"/>
  <c r="I243" i="25"/>
  <c r="I243" i="7"/>
  <c r="N234" i="27"/>
  <c r="M234" i="27"/>
  <c r="O234" i="27"/>
  <c r="N226" i="25"/>
  <c r="O226" i="25"/>
  <c r="M226" i="25"/>
  <c r="O226" i="28"/>
  <c r="M226" i="28"/>
  <c r="N226" i="28"/>
  <c r="M218" i="7"/>
  <c r="O218" i="7"/>
  <c r="N218" i="7"/>
  <c r="N218" i="29"/>
  <c r="M218" i="29"/>
  <c r="O218" i="29"/>
  <c r="O650" i="26"/>
  <c r="M650" i="26"/>
  <c r="N650" i="26"/>
  <c r="I650" i="29"/>
  <c r="I650" i="28"/>
  <c r="I650" i="27"/>
  <c r="I650" i="25"/>
  <c r="I650" i="26"/>
  <c r="I650" i="7"/>
  <c r="N617" i="26"/>
  <c r="M617" i="26"/>
  <c r="O617" i="26"/>
  <c r="O584" i="7"/>
  <c r="N584" i="7"/>
  <c r="M584" i="7"/>
  <c r="N584" i="28"/>
  <c r="M584" i="28"/>
  <c r="O584" i="28"/>
  <c r="N556" i="25"/>
  <c r="M556" i="25"/>
  <c r="O556" i="25"/>
  <c r="N556" i="29"/>
  <c r="O556" i="29"/>
  <c r="M556" i="29"/>
  <c r="N540" i="26"/>
  <c r="O540" i="26"/>
  <c r="M540" i="26"/>
  <c r="I540" i="29"/>
  <c r="I540" i="28"/>
  <c r="I540" i="27"/>
  <c r="I540" i="26"/>
  <c r="I540" i="7"/>
  <c r="I540" i="25"/>
  <c r="N518" i="27"/>
  <c r="O518" i="27"/>
  <c r="M518" i="27"/>
  <c r="N502" i="25"/>
  <c r="M502" i="25"/>
  <c r="O502" i="25"/>
  <c r="M502" i="28"/>
  <c r="N502" i="28"/>
  <c r="O502" i="28"/>
  <c r="N485" i="25"/>
  <c r="M485" i="25"/>
  <c r="O485" i="25"/>
  <c r="N485" i="29"/>
  <c r="M485" i="29"/>
  <c r="O485" i="29"/>
  <c r="O469" i="26"/>
  <c r="N469" i="26"/>
  <c r="M469" i="26"/>
  <c r="I469" i="29"/>
  <c r="I469" i="28"/>
  <c r="I469" i="27"/>
  <c r="I469" i="26"/>
  <c r="I469" i="25"/>
  <c r="I469" i="7"/>
  <c r="N447" i="27"/>
  <c r="M447" i="27"/>
  <c r="O447" i="27"/>
  <c r="O430" i="7"/>
  <c r="N430" i="7"/>
  <c r="M430" i="7"/>
  <c r="N430" i="28"/>
  <c r="O430" i="28"/>
  <c r="M430" i="28"/>
  <c r="M657" i="26"/>
  <c r="N657" i="26"/>
  <c r="O657" i="26"/>
  <c r="M657" i="29"/>
  <c r="N657" i="29"/>
  <c r="O657" i="29"/>
  <c r="N615" i="26"/>
  <c r="O615" i="26"/>
  <c r="M615" i="26"/>
  <c r="I615" i="29"/>
  <c r="I615" i="28"/>
  <c r="I615" i="27"/>
  <c r="I615" i="26"/>
  <c r="I615" i="25"/>
  <c r="I615" i="7"/>
  <c r="N582" i="27"/>
  <c r="M582" i="27"/>
  <c r="O582" i="27"/>
  <c r="M630" i="7"/>
  <c r="O630" i="7"/>
  <c r="N630" i="7"/>
  <c r="M630" i="28"/>
  <c r="N630" i="28"/>
  <c r="O630" i="28"/>
  <c r="N546" i="25"/>
  <c r="O546" i="25"/>
  <c r="M546" i="25"/>
  <c r="N546" i="29"/>
  <c r="M546" i="29"/>
  <c r="O546" i="29"/>
  <c r="N517" i="27"/>
  <c r="O517" i="27"/>
  <c r="M517" i="27"/>
  <c r="I517" i="29"/>
  <c r="I517" i="28"/>
  <c r="I517" i="27"/>
  <c r="I517" i="26"/>
  <c r="I517" i="7"/>
  <c r="I517" i="25"/>
  <c r="M484" i="27"/>
  <c r="O484" i="27"/>
  <c r="N484" i="27"/>
  <c r="M451" i="7"/>
  <c r="O451" i="7"/>
  <c r="N451" i="7"/>
  <c r="M451" i="28"/>
  <c r="N451" i="28"/>
  <c r="O451" i="28"/>
  <c r="O213" i="7"/>
  <c r="N213" i="7"/>
  <c r="M213" i="7"/>
  <c r="N213" i="29"/>
  <c r="M213" i="29"/>
  <c r="O213" i="29"/>
  <c r="N551" i="26"/>
  <c r="O551" i="26"/>
  <c r="M551" i="26"/>
  <c r="I551" i="29"/>
  <c r="I551" i="28"/>
  <c r="I551" i="27"/>
  <c r="I551" i="26"/>
  <c r="I551" i="7"/>
  <c r="I551" i="25"/>
  <c r="N520" i="27"/>
  <c r="M520" i="27"/>
  <c r="O520" i="27"/>
  <c r="O487" i="7"/>
  <c r="M487" i="7"/>
  <c r="N487" i="7"/>
  <c r="N487" i="28"/>
  <c r="O487" i="28"/>
  <c r="M487" i="28"/>
  <c r="O454" i="7"/>
  <c r="N454" i="7"/>
  <c r="M454" i="7"/>
  <c r="N454" i="29"/>
  <c r="M454" i="29"/>
  <c r="O454" i="29"/>
  <c r="O421" i="26"/>
  <c r="M421" i="26"/>
  <c r="N421" i="26"/>
  <c r="I421" i="29"/>
  <c r="I421" i="28"/>
  <c r="I421" i="26"/>
  <c r="I421" i="27"/>
  <c r="I421" i="25"/>
  <c r="I421" i="7"/>
  <c r="M405" i="27"/>
  <c r="O405" i="27"/>
  <c r="N405" i="27"/>
  <c r="N388" i="25"/>
  <c r="O388" i="25"/>
  <c r="M388" i="25"/>
  <c r="M388" i="28"/>
  <c r="N388" i="28"/>
  <c r="O388" i="28"/>
  <c r="M372" i="7"/>
  <c r="O372" i="7"/>
  <c r="N372" i="7"/>
  <c r="M372" i="29"/>
  <c r="O372" i="29"/>
  <c r="N372" i="29"/>
  <c r="O351" i="7"/>
  <c r="N351" i="7"/>
  <c r="M351" i="7"/>
  <c r="I351" i="29"/>
  <c r="I351" i="28"/>
  <c r="I351" i="27"/>
  <c r="I351" i="26"/>
  <c r="I351" i="25"/>
  <c r="I351" i="7"/>
  <c r="N334" i="27"/>
  <c r="M334" i="27"/>
  <c r="O334" i="27"/>
  <c r="M318" i="25"/>
  <c r="O318" i="25"/>
  <c r="N318" i="25"/>
  <c r="M318" i="28"/>
  <c r="N318" i="28"/>
  <c r="O318" i="28"/>
  <c r="O301" i="7"/>
  <c r="M301" i="7"/>
  <c r="N301" i="7"/>
  <c r="M301" i="29"/>
  <c r="N301" i="29"/>
  <c r="O301" i="29"/>
  <c r="M285" i="26"/>
  <c r="N285" i="26"/>
  <c r="O285" i="26"/>
  <c r="I285" i="29"/>
  <c r="I285" i="28"/>
  <c r="I285" i="27"/>
  <c r="I285" i="26"/>
  <c r="I285" i="25"/>
  <c r="I285" i="7"/>
  <c r="M268" i="27"/>
  <c r="N268" i="27"/>
  <c r="O268" i="27"/>
  <c r="N252" i="7"/>
  <c r="M252" i="7"/>
  <c r="O252" i="7"/>
  <c r="M252" i="28"/>
  <c r="N252" i="28"/>
  <c r="O252" i="28"/>
  <c r="N231" i="25"/>
  <c r="M231" i="25"/>
  <c r="O231" i="25"/>
  <c r="N231" i="29"/>
  <c r="M231" i="29"/>
  <c r="O231" i="29"/>
  <c r="M215" i="26"/>
  <c r="N215" i="26"/>
  <c r="O215" i="26"/>
  <c r="I215" i="29"/>
  <c r="I215" i="28"/>
  <c r="I215" i="27"/>
  <c r="I215" i="26"/>
  <c r="I215" i="25"/>
  <c r="I215" i="7"/>
  <c r="M201" i="27"/>
  <c r="N201" i="27"/>
  <c r="O201" i="27"/>
  <c r="N193" i="7"/>
  <c r="M193" i="7"/>
  <c r="O193" i="7"/>
  <c r="N193" i="28"/>
  <c r="O193" i="28"/>
  <c r="M193" i="28"/>
  <c r="O185" i="7"/>
  <c r="N185" i="7"/>
  <c r="M185" i="7"/>
  <c r="O185" i="29"/>
  <c r="N185" i="29"/>
  <c r="M185" i="29"/>
  <c r="M177" i="26"/>
  <c r="N177" i="26"/>
  <c r="O177" i="26"/>
  <c r="I177" i="29"/>
  <c r="I177" i="28"/>
  <c r="I177" i="27"/>
  <c r="I177" i="26"/>
  <c r="I177" i="25"/>
  <c r="I177" i="7"/>
  <c r="O168" i="27"/>
  <c r="N168" i="27"/>
  <c r="M168" i="27"/>
  <c r="M160" i="7"/>
  <c r="N160" i="7"/>
  <c r="O160" i="7"/>
  <c r="N160" i="28"/>
  <c r="M160" i="28"/>
  <c r="O160" i="28"/>
  <c r="M152" i="7"/>
  <c r="O152" i="7"/>
  <c r="N152" i="7"/>
  <c r="M152" i="29"/>
  <c r="N152" i="29"/>
  <c r="O152" i="29"/>
  <c r="O141" i="26"/>
  <c r="M141" i="26"/>
  <c r="N141" i="26"/>
  <c r="I141" i="29"/>
  <c r="I141" i="28"/>
  <c r="I141" i="27"/>
  <c r="I141" i="26"/>
  <c r="I141" i="7"/>
  <c r="I141" i="25"/>
  <c r="N133" i="27"/>
  <c r="M133" i="27"/>
  <c r="O133" i="27"/>
  <c r="M125" i="7"/>
  <c r="O125" i="7"/>
  <c r="N125" i="7"/>
  <c r="M125" i="28"/>
  <c r="N125" i="28"/>
  <c r="O125" i="28"/>
  <c r="N117" i="25"/>
  <c r="M117" i="25"/>
  <c r="O117" i="25"/>
  <c r="O117" i="29"/>
  <c r="M117" i="29"/>
  <c r="N117" i="29"/>
  <c r="O108" i="7"/>
  <c r="N108" i="7"/>
  <c r="M108" i="7"/>
  <c r="I108" i="29"/>
  <c r="I108" i="28"/>
  <c r="I108" i="27"/>
  <c r="I108" i="26"/>
  <c r="I108" i="25"/>
  <c r="I108" i="7"/>
  <c r="O100" i="27"/>
  <c r="N100" i="27"/>
  <c r="M100" i="27"/>
  <c r="N92" i="7"/>
  <c r="O92" i="7"/>
  <c r="M92" i="7"/>
  <c r="N92" i="28"/>
  <c r="M92" i="28"/>
  <c r="O92" i="28"/>
  <c r="M84" i="25"/>
  <c r="O84" i="25"/>
  <c r="N84" i="25"/>
  <c r="N84" i="29"/>
  <c r="M84" i="29"/>
  <c r="O84" i="29"/>
  <c r="N613" i="7"/>
  <c r="M613" i="7"/>
  <c r="O613" i="7"/>
  <c r="I613" i="29"/>
  <c r="I613" i="28"/>
  <c r="I613" i="27"/>
  <c r="I613" i="26"/>
  <c r="I613" i="7"/>
  <c r="I613" i="25"/>
  <c r="N542" i="26"/>
  <c r="O542" i="26"/>
  <c r="M542" i="26"/>
  <c r="N509" i="25"/>
  <c r="O509" i="25"/>
  <c r="M509" i="25"/>
  <c r="M509" i="28"/>
  <c r="N509" i="28"/>
  <c r="O509" i="28"/>
  <c r="O476" i="7"/>
  <c r="M476" i="7"/>
  <c r="N476" i="7"/>
  <c r="M476" i="29"/>
  <c r="O476" i="29"/>
  <c r="N476" i="29"/>
  <c r="N443" i="26"/>
  <c r="M443" i="26"/>
  <c r="O443" i="26"/>
  <c r="I443" i="29"/>
  <c r="I443" i="28"/>
  <c r="I443" i="27"/>
  <c r="I443" i="26"/>
  <c r="I443" i="7"/>
  <c r="I443" i="25"/>
  <c r="N19" i="27"/>
  <c r="M19" i="27"/>
  <c r="O19" i="27"/>
  <c r="N30" i="7"/>
  <c r="M30" i="7"/>
  <c r="O30" i="7"/>
  <c r="N30" i="28"/>
  <c r="M30" i="28"/>
  <c r="O30" i="28"/>
  <c r="M46" i="7"/>
  <c r="O46" i="7"/>
  <c r="N46" i="7"/>
  <c r="N46" i="29"/>
  <c r="M46" i="29"/>
  <c r="O46" i="29"/>
  <c r="N63" i="25"/>
  <c r="O63" i="25"/>
  <c r="M63" i="25"/>
  <c r="I63" i="29"/>
  <c r="I63" i="28"/>
  <c r="I63" i="27"/>
  <c r="I63" i="26"/>
  <c r="I63" i="25"/>
  <c r="I63" i="7"/>
  <c r="M114" i="27"/>
  <c r="N114" i="27"/>
  <c r="O114" i="27"/>
  <c r="O147" i="7"/>
  <c r="M147" i="7"/>
  <c r="N147" i="7"/>
  <c r="N147" i="28"/>
  <c r="M147" i="28"/>
  <c r="O147" i="28"/>
  <c r="N180" i="7"/>
  <c r="M180" i="7"/>
  <c r="O180" i="7"/>
  <c r="N180" i="29"/>
  <c r="M180" i="29"/>
  <c r="O180" i="29"/>
  <c r="M214" i="26"/>
  <c r="N214" i="26"/>
  <c r="O214" i="26"/>
  <c r="I214" i="29"/>
  <c r="I214" i="28"/>
  <c r="I214" i="27"/>
  <c r="I214" i="26"/>
  <c r="I214" i="7"/>
  <c r="I214" i="25"/>
  <c r="N279" i="27"/>
  <c r="O279" i="27"/>
  <c r="M279" i="27"/>
  <c r="N345" i="25"/>
  <c r="O345" i="25"/>
  <c r="M345" i="25"/>
  <c r="O345" i="28"/>
  <c r="M345" i="28"/>
  <c r="N345" i="28"/>
  <c r="O411" i="7"/>
  <c r="M411" i="7"/>
  <c r="N411" i="7"/>
  <c r="M411" i="29"/>
  <c r="N411" i="29"/>
  <c r="O411" i="29"/>
  <c r="M638" i="26"/>
  <c r="N638" i="26"/>
  <c r="O638" i="26"/>
  <c r="I638" i="29"/>
  <c r="I638" i="28"/>
  <c r="I638" i="27"/>
  <c r="I638" i="26"/>
  <c r="I638" i="25"/>
  <c r="I638" i="7"/>
  <c r="N39" i="27"/>
  <c r="M39" i="27"/>
  <c r="O39" i="27"/>
  <c r="N61" i="25"/>
  <c r="O61" i="25"/>
  <c r="M61" i="25"/>
  <c r="O61" i="28"/>
  <c r="M61" i="28"/>
  <c r="N61" i="28"/>
  <c r="N78" i="25"/>
  <c r="O78" i="25"/>
  <c r="M78" i="25"/>
  <c r="M78" i="29"/>
  <c r="N78" i="29"/>
  <c r="O78" i="29"/>
  <c r="N95" i="26"/>
  <c r="M95" i="26"/>
  <c r="O95" i="26"/>
  <c r="I95" i="29"/>
  <c r="I95" i="28"/>
  <c r="I95" i="27"/>
  <c r="I95" i="26"/>
  <c r="I95" i="7"/>
  <c r="I95" i="25"/>
  <c r="M116" i="27"/>
  <c r="N116" i="27"/>
  <c r="O116" i="27"/>
  <c r="O149" i="7"/>
  <c r="M149" i="7"/>
  <c r="N149" i="7"/>
  <c r="N149" i="28"/>
  <c r="M149" i="28"/>
  <c r="O149" i="28"/>
  <c r="O182" i="7"/>
  <c r="N182" i="7"/>
  <c r="M182" i="7"/>
  <c r="O182" i="29"/>
  <c r="N182" i="29"/>
  <c r="M182" i="29"/>
  <c r="M217" i="26"/>
  <c r="N217" i="26"/>
  <c r="O217" i="26"/>
  <c r="I217" i="29"/>
  <c r="I217" i="28"/>
  <c r="I217" i="27"/>
  <c r="I217" i="26"/>
  <c r="I217" i="7"/>
  <c r="I217" i="25"/>
  <c r="O283" i="27"/>
  <c r="N283" i="27"/>
  <c r="M283" i="27"/>
  <c r="N349" i="25"/>
  <c r="O349" i="25"/>
  <c r="M349" i="25"/>
  <c r="M349" i="28"/>
  <c r="N349" i="28"/>
  <c r="O349" i="28"/>
  <c r="O415" i="7"/>
  <c r="N415" i="7"/>
  <c r="M415" i="7"/>
  <c r="M415" i="29"/>
  <c r="N415" i="29"/>
  <c r="O415" i="29"/>
  <c r="N555" i="26"/>
  <c r="O555" i="26"/>
  <c r="M555" i="26"/>
  <c r="I555" i="29"/>
  <c r="I555" i="28"/>
  <c r="I555" i="27"/>
  <c r="I555" i="26"/>
  <c r="I555" i="25"/>
  <c r="I555" i="7"/>
  <c r="N24" i="27"/>
  <c r="M24" i="27"/>
  <c r="O24" i="27"/>
  <c r="N37" i="27"/>
  <c r="M37" i="27"/>
  <c r="O37" i="27"/>
  <c r="N37" i="28"/>
  <c r="M37" i="28"/>
  <c r="O37" i="28"/>
  <c r="N54" i="25"/>
  <c r="O54" i="25"/>
  <c r="M54" i="25"/>
  <c r="M54" i="29"/>
  <c r="N54" i="29"/>
  <c r="O54" i="29"/>
  <c r="M70" i="26"/>
  <c r="N70" i="26"/>
  <c r="O70" i="26"/>
  <c r="I70" i="29"/>
  <c r="I70" i="28"/>
  <c r="I70" i="27"/>
  <c r="I70" i="7"/>
  <c r="I70" i="26"/>
  <c r="I70" i="25"/>
  <c r="M126" i="27"/>
  <c r="N126" i="27"/>
  <c r="O126" i="27"/>
  <c r="N159" i="7"/>
  <c r="O159" i="7"/>
  <c r="M159" i="7"/>
  <c r="N159" i="28"/>
  <c r="M159" i="28"/>
  <c r="O159" i="28"/>
  <c r="M200" i="7"/>
  <c r="O200" i="7"/>
  <c r="N200" i="7"/>
  <c r="M200" i="29"/>
  <c r="O200" i="29"/>
  <c r="N200" i="29"/>
  <c r="M254" i="26"/>
  <c r="N254" i="26"/>
  <c r="O254" i="26"/>
  <c r="I254" i="29"/>
  <c r="I254" i="28"/>
  <c r="I254" i="27"/>
  <c r="I254" i="26"/>
  <c r="I254" i="7"/>
  <c r="I254" i="25"/>
  <c r="M337" i="27"/>
  <c r="O337" i="27"/>
  <c r="N337" i="27"/>
  <c r="N403" i="25"/>
  <c r="O403" i="25"/>
  <c r="M403" i="25"/>
  <c r="N403" i="28"/>
  <c r="M403" i="28"/>
  <c r="O403" i="28"/>
  <c r="N507" i="25"/>
  <c r="M507" i="25"/>
  <c r="O507" i="25"/>
  <c r="N507" i="29"/>
  <c r="M507" i="29"/>
  <c r="O507" i="29"/>
  <c r="M166" i="26"/>
  <c r="N166" i="26"/>
  <c r="O166" i="26"/>
  <c r="I166" i="29"/>
  <c r="I166" i="28"/>
  <c r="I166" i="27"/>
  <c r="I166" i="26"/>
  <c r="I166" i="25"/>
  <c r="I166" i="7"/>
  <c r="N139" i="27"/>
  <c r="M139" i="27"/>
  <c r="O139" i="27"/>
  <c r="O123" i="7"/>
  <c r="N123" i="7"/>
  <c r="M123" i="7"/>
  <c r="O123" i="28"/>
  <c r="M123" i="28"/>
  <c r="N123" i="28"/>
  <c r="O106" i="27"/>
  <c r="N106" i="27"/>
  <c r="M106" i="27"/>
  <c r="N106" i="29"/>
  <c r="M106" i="29"/>
  <c r="O106" i="29"/>
  <c r="M82" i="26"/>
  <c r="N82" i="26"/>
  <c r="O82" i="26"/>
  <c r="I82" i="29"/>
  <c r="I82" i="28"/>
  <c r="I82" i="27"/>
  <c r="I82" i="26"/>
  <c r="I82" i="7"/>
  <c r="I82" i="25"/>
  <c r="O534" i="27"/>
  <c r="M534" i="27"/>
  <c r="N534" i="27"/>
  <c r="N426" i="7"/>
  <c r="M426" i="7"/>
  <c r="O426" i="7"/>
  <c r="N426" i="28"/>
  <c r="O426" i="28"/>
  <c r="M426" i="28"/>
  <c r="O50" i="7"/>
  <c r="M50" i="7"/>
  <c r="N50" i="7"/>
  <c r="M50" i="29"/>
  <c r="N50" i="29"/>
  <c r="O50" i="29"/>
  <c r="M122" i="26"/>
  <c r="N122" i="26"/>
  <c r="O122" i="26"/>
  <c r="I122" i="29"/>
  <c r="I122" i="28"/>
  <c r="I122" i="27"/>
  <c r="I122" i="26"/>
  <c r="I122" i="25"/>
  <c r="I122" i="7"/>
  <c r="N229" i="27"/>
  <c r="M229" i="27"/>
  <c r="O229" i="27"/>
  <c r="N361" i="25"/>
  <c r="O361" i="25"/>
  <c r="M361" i="25"/>
  <c r="O361" i="28"/>
  <c r="M361" i="28"/>
  <c r="N361" i="28"/>
  <c r="N44" i="7"/>
  <c r="M44" i="7"/>
  <c r="O44" i="7"/>
  <c r="N44" i="29"/>
  <c r="M44" i="29"/>
  <c r="O44" i="29"/>
  <c r="N99" i="26"/>
  <c r="M99" i="26"/>
  <c r="O99" i="26"/>
  <c r="I99" i="29"/>
  <c r="I99" i="28"/>
  <c r="I99" i="27"/>
  <c r="I99" i="26"/>
  <c r="I99" i="7"/>
  <c r="I99" i="25"/>
  <c r="N157" i="27"/>
  <c r="O157" i="27"/>
  <c r="M157" i="27"/>
  <c r="N299" i="25"/>
  <c r="M299" i="25"/>
  <c r="O299" i="25"/>
  <c r="M299" i="28"/>
  <c r="N299" i="28"/>
  <c r="O299" i="28"/>
  <c r="M18" i="7"/>
  <c r="O18" i="7"/>
  <c r="N18" i="7"/>
  <c r="N18" i="29"/>
  <c r="M18" i="29"/>
  <c r="O18" i="29"/>
  <c r="N42" i="26"/>
  <c r="O42" i="26"/>
  <c r="M42" i="26"/>
  <c r="I42" i="29"/>
  <c r="I42" i="28"/>
  <c r="I42" i="27"/>
  <c r="I42" i="26"/>
  <c r="I42" i="25"/>
  <c r="I42" i="7"/>
  <c r="M134" i="27"/>
  <c r="N134" i="27"/>
  <c r="O134" i="27"/>
  <c r="N209" i="25"/>
  <c r="O209" i="25"/>
  <c r="M209" i="25"/>
  <c r="N209" i="28"/>
  <c r="M209" i="28"/>
  <c r="O209" i="28"/>
  <c r="N419" i="7"/>
  <c r="O419" i="7"/>
  <c r="M419" i="7"/>
  <c r="M419" i="29"/>
  <c r="N419" i="29"/>
  <c r="O419" i="29"/>
  <c r="M196" i="26"/>
  <c r="N196" i="26"/>
  <c r="O196" i="26"/>
  <c r="I196" i="29"/>
  <c r="I196" i="28"/>
  <c r="I196" i="27"/>
  <c r="I196" i="25"/>
  <c r="I196" i="7"/>
  <c r="I196" i="26"/>
  <c r="N474" i="27"/>
  <c r="O474" i="27"/>
  <c r="M474" i="27"/>
  <c r="M87" i="7"/>
  <c r="O87" i="7"/>
  <c r="N87" i="7"/>
  <c r="N87" i="28"/>
  <c r="M87" i="28"/>
  <c r="O87" i="28"/>
  <c r="N165" i="25"/>
  <c r="M165" i="25"/>
  <c r="O165" i="25"/>
  <c r="M165" i="29"/>
  <c r="N165" i="29"/>
  <c r="O165" i="29"/>
  <c r="M382" i="26"/>
  <c r="N382" i="26"/>
  <c r="O382" i="26"/>
  <c r="I382" i="29"/>
  <c r="I382" i="28"/>
  <c r="I382" i="26"/>
  <c r="I382" i="27"/>
  <c r="I382" i="7"/>
  <c r="I382" i="25"/>
  <c r="N62" i="27"/>
  <c r="O62" i="27"/>
  <c r="M62" i="27"/>
  <c r="M184" i="25"/>
  <c r="N184" i="25"/>
  <c r="O184" i="25"/>
  <c r="O184" i="28"/>
  <c r="M184" i="28"/>
  <c r="N184" i="28"/>
  <c r="O441" i="7"/>
  <c r="N441" i="7"/>
  <c r="M441" i="7"/>
  <c r="N441" i="29"/>
  <c r="M441" i="29"/>
  <c r="O441" i="29"/>
  <c r="N35" i="7"/>
  <c r="O35" i="7"/>
  <c r="M35" i="7"/>
  <c r="N35" i="28"/>
  <c r="M35" i="28"/>
  <c r="O35" i="28"/>
  <c r="N136" i="7"/>
  <c r="O136" i="7"/>
  <c r="M136" i="7"/>
  <c r="M136" i="29"/>
  <c r="O136" i="29"/>
  <c r="N136" i="29"/>
  <c r="M390" i="26"/>
  <c r="N390" i="26"/>
  <c r="O390" i="26"/>
  <c r="I390" i="29"/>
  <c r="I390" i="28"/>
  <c r="I390" i="27"/>
  <c r="I390" i="26"/>
  <c r="I390" i="7"/>
  <c r="I390" i="25"/>
  <c r="N73" i="27"/>
  <c r="O73" i="27"/>
  <c r="M73" i="27"/>
  <c r="O178" i="7"/>
  <c r="N178" i="7"/>
  <c r="M178" i="7"/>
  <c r="M178" i="28"/>
  <c r="N178" i="28"/>
  <c r="O178" i="28"/>
  <c r="M407" i="7"/>
  <c r="O407" i="7"/>
  <c r="N407" i="7"/>
  <c r="M407" i="29"/>
  <c r="N407" i="29"/>
  <c r="O407" i="29"/>
  <c r="N60" i="27"/>
  <c r="O60" i="27"/>
  <c r="M60" i="27"/>
  <c r="I60" i="29"/>
  <c r="I60" i="28"/>
  <c r="I60" i="27"/>
  <c r="I60" i="26"/>
  <c r="I60" i="25"/>
  <c r="I60" i="7"/>
  <c r="N153" i="27"/>
  <c r="O153" i="27"/>
  <c r="M153" i="27"/>
  <c r="N357" i="25"/>
  <c r="O357" i="25"/>
  <c r="M357" i="25"/>
  <c r="M357" i="28"/>
  <c r="N357" i="28"/>
  <c r="O357" i="28"/>
  <c r="O49" i="7"/>
  <c r="M49" i="7"/>
  <c r="N49" i="7"/>
  <c r="M49" i="29"/>
  <c r="O49" i="29"/>
  <c r="N49" i="29"/>
  <c r="M128" i="26"/>
  <c r="N128" i="26"/>
  <c r="O128" i="26"/>
  <c r="I128" i="29"/>
  <c r="I128" i="28"/>
  <c r="I128" i="27"/>
  <c r="I128" i="26"/>
  <c r="I128" i="25"/>
  <c r="I128" i="7"/>
  <c r="N308" i="27"/>
  <c r="M308" i="27"/>
  <c r="O308" i="27"/>
  <c r="M974" i="7"/>
  <c r="N974" i="7"/>
  <c r="O974" i="7"/>
  <c r="M974" i="28"/>
  <c r="N974" i="28"/>
  <c r="O974" i="28"/>
  <c r="O966" i="7"/>
  <c r="N966" i="7"/>
  <c r="M966" i="7"/>
  <c r="M966" i="29"/>
  <c r="N966" i="29"/>
  <c r="O966" i="29"/>
  <c r="M958" i="26"/>
  <c r="N958" i="26"/>
  <c r="O958" i="26"/>
  <c r="I958" i="29"/>
  <c r="I958" i="28"/>
  <c r="I958" i="26"/>
  <c r="I958" i="27"/>
  <c r="I958" i="25"/>
  <c r="I958" i="7"/>
  <c r="M950" i="27"/>
  <c r="N950" i="27"/>
  <c r="O950" i="27"/>
  <c r="N939" i="25"/>
  <c r="M939" i="25"/>
  <c r="O939" i="25"/>
  <c r="M939" i="28"/>
  <c r="N939" i="28"/>
  <c r="O939" i="28"/>
  <c r="N931" i="26"/>
  <c r="M931" i="26"/>
  <c r="O931" i="26"/>
  <c r="N931" i="29"/>
  <c r="M931" i="29"/>
  <c r="O931" i="29"/>
  <c r="O923" i="26"/>
  <c r="M923" i="26"/>
  <c r="N923" i="26"/>
  <c r="I923" i="29"/>
  <c r="I923" i="28"/>
  <c r="I923" i="27"/>
  <c r="I923" i="26"/>
  <c r="I923" i="25"/>
  <c r="I923" i="7"/>
  <c r="N915" i="27"/>
  <c r="M915" i="27"/>
  <c r="O915" i="27"/>
  <c r="N906" i="25"/>
  <c r="M906" i="25"/>
  <c r="O906" i="25"/>
  <c r="N906" i="28"/>
  <c r="M906" i="28"/>
  <c r="O906" i="28"/>
  <c r="M898" i="7"/>
  <c r="O898" i="7"/>
  <c r="N898" i="7"/>
  <c r="M898" i="29"/>
  <c r="N898" i="29"/>
  <c r="O898" i="29"/>
  <c r="M890" i="27"/>
  <c r="N890" i="27"/>
  <c r="O890" i="27"/>
  <c r="I890" i="29"/>
  <c r="I890" i="28"/>
  <c r="I890" i="27"/>
  <c r="I890" i="26"/>
  <c r="I890" i="25"/>
  <c r="I890" i="7"/>
  <c r="M882" i="26"/>
  <c r="N882" i="26"/>
  <c r="O882" i="26"/>
  <c r="N871" i="25"/>
  <c r="M871" i="25"/>
  <c r="O871" i="25"/>
  <c r="N871" i="28"/>
  <c r="O871" i="28"/>
  <c r="M871" i="28"/>
  <c r="N863" i="25"/>
  <c r="O863" i="25"/>
  <c r="M863" i="25"/>
  <c r="M863" i="29"/>
  <c r="O863" i="29"/>
  <c r="N863" i="29"/>
  <c r="M855" i="26"/>
  <c r="N855" i="26"/>
  <c r="O855" i="26"/>
  <c r="I855" i="29"/>
  <c r="I855" i="28"/>
  <c r="I855" i="27"/>
  <c r="I855" i="26"/>
  <c r="I855" i="25"/>
  <c r="I855" i="7"/>
  <c r="M846" i="27"/>
  <c r="N846" i="27"/>
  <c r="O846" i="27"/>
  <c r="O838" i="7"/>
  <c r="M838" i="7"/>
  <c r="N838" i="7"/>
  <c r="M838" i="28"/>
  <c r="N838" i="28"/>
  <c r="O838" i="28"/>
  <c r="M830" i="7"/>
  <c r="O830" i="7"/>
  <c r="N830" i="7"/>
  <c r="O830" i="29"/>
  <c r="M830" i="29"/>
  <c r="N830" i="29"/>
  <c r="N822" i="25"/>
  <c r="O822" i="25"/>
  <c r="M822" i="25"/>
  <c r="I822" i="29"/>
  <c r="I822" i="28"/>
  <c r="I822" i="26"/>
  <c r="I822" i="27"/>
  <c r="I822" i="25"/>
  <c r="I822" i="7"/>
  <c r="N811" i="27"/>
  <c r="M811" i="27"/>
  <c r="O811" i="27"/>
  <c r="N967" i="7"/>
  <c r="M967" i="7"/>
  <c r="O967" i="7"/>
  <c r="N967" i="28"/>
  <c r="M967" i="28"/>
  <c r="O967" i="28"/>
  <c r="N959" i="25"/>
  <c r="M959" i="25"/>
  <c r="O959" i="25"/>
  <c r="M959" i="29"/>
  <c r="N959" i="29"/>
  <c r="O959" i="29"/>
  <c r="M951" i="26"/>
  <c r="N951" i="26"/>
  <c r="O951" i="26"/>
  <c r="I951" i="29"/>
  <c r="I951" i="28"/>
  <c r="I951" i="27"/>
  <c r="I951" i="26"/>
  <c r="I951" i="25"/>
  <c r="I951" i="7"/>
  <c r="M942" i="26"/>
  <c r="N942" i="26"/>
  <c r="O942" i="26"/>
  <c r="M934" i="7"/>
  <c r="O934" i="7"/>
  <c r="N934" i="7"/>
  <c r="M934" i="28"/>
  <c r="N934" i="28"/>
  <c r="O934" i="28"/>
  <c r="O926" i="25"/>
  <c r="N926" i="25"/>
  <c r="M926" i="25"/>
  <c r="M926" i="29"/>
  <c r="N926" i="29"/>
  <c r="O926" i="29"/>
  <c r="M918" i="26"/>
  <c r="N918" i="26"/>
  <c r="O918" i="26"/>
  <c r="I918" i="29"/>
  <c r="I918" i="28"/>
  <c r="I918" i="26"/>
  <c r="I918" i="25"/>
  <c r="I918" i="27"/>
  <c r="I918" i="7"/>
  <c r="N907" i="27"/>
  <c r="O907" i="27"/>
  <c r="M907" i="27"/>
  <c r="N899" i="7"/>
  <c r="O899" i="7"/>
  <c r="M899" i="7"/>
  <c r="N899" i="28"/>
  <c r="M899" i="28"/>
  <c r="O899" i="28"/>
  <c r="N891" i="25"/>
  <c r="M891" i="25"/>
  <c r="O891" i="25"/>
  <c r="N891" i="29"/>
  <c r="O891" i="29"/>
  <c r="M891" i="29"/>
  <c r="N883" i="27"/>
  <c r="O883" i="27"/>
  <c r="M883" i="27"/>
  <c r="I883" i="29"/>
  <c r="I883" i="28"/>
  <c r="I883" i="27"/>
  <c r="I883" i="25"/>
  <c r="I883" i="26"/>
  <c r="I883" i="7"/>
  <c r="O874" i="27"/>
  <c r="M874" i="27"/>
  <c r="N874" i="27"/>
  <c r="N866" i="7"/>
  <c r="M866" i="7"/>
  <c r="O866" i="7"/>
  <c r="N866" i="28"/>
  <c r="O866" i="28"/>
  <c r="M866" i="28"/>
  <c r="N858" i="25"/>
  <c r="M858" i="25"/>
  <c r="O858" i="25"/>
  <c r="O858" i="29"/>
  <c r="M858" i="29"/>
  <c r="N858" i="29"/>
  <c r="M850" i="26"/>
  <c r="N850" i="26"/>
  <c r="O850" i="26"/>
  <c r="I850" i="29"/>
  <c r="I850" i="28"/>
  <c r="I850" i="27"/>
  <c r="I850" i="26"/>
  <c r="I850" i="25"/>
  <c r="I850" i="7"/>
  <c r="N839" i="27"/>
  <c r="M839" i="27"/>
  <c r="O839" i="27"/>
  <c r="N831" i="7"/>
  <c r="O831" i="7"/>
  <c r="M831" i="7"/>
  <c r="N831" i="28"/>
  <c r="M831" i="28"/>
  <c r="O831" i="28"/>
  <c r="M823" i="26"/>
  <c r="O823" i="26"/>
  <c r="N823" i="26"/>
  <c r="N823" i="29"/>
  <c r="M823" i="29"/>
  <c r="O823" i="29"/>
  <c r="O814" i="26"/>
  <c r="M814" i="26"/>
  <c r="N814" i="26"/>
  <c r="I814" i="29"/>
  <c r="I814" i="28"/>
  <c r="I814" i="27"/>
  <c r="I814" i="26"/>
  <c r="I814" i="25"/>
  <c r="I814" i="7"/>
  <c r="M806" i="26"/>
  <c r="N806" i="26"/>
  <c r="O806" i="26"/>
  <c r="M797" i="7"/>
  <c r="N797" i="7"/>
  <c r="O797" i="7"/>
  <c r="M797" i="28"/>
  <c r="N797" i="28"/>
  <c r="O797" i="28"/>
  <c r="N789" i="25"/>
  <c r="O789" i="25"/>
  <c r="M789" i="25"/>
  <c r="M789" i="29"/>
  <c r="N789" i="29"/>
  <c r="O789" i="29"/>
  <c r="N780" i="26"/>
  <c r="M780" i="26"/>
  <c r="O780" i="26"/>
  <c r="I780" i="29"/>
  <c r="I780" i="28"/>
  <c r="I780" i="27"/>
  <c r="I780" i="25"/>
  <c r="I780" i="26"/>
  <c r="I780" i="7"/>
  <c r="N772" i="27"/>
  <c r="M772" i="27"/>
  <c r="O772" i="27"/>
  <c r="O764" i="7"/>
  <c r="N764" i="7"/>
  <c r="M764" i="7"/>
  <c r="O764" i="28"/>
  <c r="M764" i="28"/>
  <c r="N764" i="28"/>
  <c r="M756" i="7"/>
  <c r="N756" i="7"/>
  <c r="O756" i="7"/>
  <c r="M756" i="29"/>
  <c r="N756" i="29"/>
  <c r="O756" i="29"/>
  <c r="N745" i="25"/>
  <c r="M745" i="25"/>
  <c r="O745" i="25"/>
  <c r="I745" i="29"/>
  <c r="I745" i="28"/>
  <c r="I745" i="27"/>
  <c r="I745" i="26"/>
  <c r="I745" i="25"/>
  <c r="I745" i="7"/>
  <c r="N737" i="27"/>
  <c r="O737" i="27"/>
  <c r="M737" i="27"/>
  <c r="M729" i="26"/>
  <c r="N729" i="26"/>
  <c r="O729" i="26"/>
  <c r="N729" i="28"/>
  <c r="O729" i="28"/>
  <c r="M729" i="28"/>
  <c r="M721" i="7"/>
  <c r="N721" i="7"/>
  <c r="O721" i="7"/>
  <c r="M721" i="29"/>
  <c r="N721" i="29"/>
  <c r="O721" i="29"/>
  <c r="M712" i="26"/>
  <c r="O712" i="26"/>
  <c r="N712" i="26"/>
  <c r="I712" i="29"/>
  <c r="I712" i="28"/>
  <c r="I712" i="27"/>
  <c r="I712" i="26"/>
  <c r="I712" i="25"/>
  <c r="I712" i="7"/>
  <c r="N704" i="27"/>
  <c r="M704" i="27"/>
  <c r="O704" i="27"/>
  <c r="M696" i="7"/>
  <c r="O696" i="7"/>
  <c r="N696" i="7"/>
  <c r="M696" i="28"/>
  <c r="N696" i="28"/>
  <c r="O696" i="28"/>
  <c r="N685" i="25"/>
  <c r="O685" i="25"/>
  <c r="M685" i="25"/>
  <c r="N685" i="29"/>
  <c r="M685" i="29"/>
  <c r="O685" i="29"/>
  <c r="N677" i="25"/>
  <c r="M677" i="25"/>
  <c r="O677" i="25"/>
  <c r="I677" i="29"/>
  <c r="I677" i="28"/>
  <c r="I677" i="27"/>
  <c r="I677" i="25"/>
  <c r="I677" i="26"/>
  <c r="I677" i="7"/>
  <c r="O805" i="27"/>
  <c r="M805" i="27"/>
  <c r="N805" i="27"/>
  <c r="N796" i="25"/>
  <c r="M796" i="25"/>
  <c r="O796" i="25"/>
  <c r="M796" i="28"/>
  <c r="N796" i="28"/>
  <c r="O796" i="28"/>
  <c r="N788" i="25"/>
  <c r="M788" i="25"/>
  <c r="O788" i="25"/>
  <c r="M788" i="29"/>
  <c r="N788" i="29"/>
  <c r="O788" i="29"/>
  <c r="M777" i="26"/>
  <c r="N777" i="26"/>
  <c r="O777" i="26"/>
  <c r="I777" i="29"/>
  <c r="I777" i="28"/>
  <c r="I777" i="27"/>
  <c r="I777" i="26"/>
  <c r="I777" i="25"/>
  <c r="I777" i="7"/>
  <c r="M769" i="27"/>
  <c r="O769" i="27"/>
  <c r="N769" i="27"/>
  <c r="O761" i="7"/>
  <c r="M761" i="7"/>
  <c r="N761" i="7"/>
  <c r="N761" i="28"/>
  <c r="O761" i="28"/>
  <c r="M761" i="28"/>
  <c r="M753" i="25"/>
  <c r="N753" i="25"/>
  <c r="O753" i="25"/>
  <c r="M753" i="29"/>
  <c r="N753" i="29"/>
  <c r="O753" i="29"/>
  <c r="O744" i="26"/>
  <c r="M744" i="26"/>
  <c r="N744" i="26"/>
  <c r="I744" i="29"/>
  <c r="I744" i="28"/>
  <c r="I744" i="27"/>
  <c r="I744" i="26"/>
  <c r="I744" i="25"/>
  <c r="I744" i="7"/>
  <c r="N736" i="27"/>
  <c r="O736" i="27"/>
  <c r="M736" i="27"/>
  <c r="N728" i="7"/>
  <c r="M728" i="7"/>
  <c r="O728" i="7"/>
  <c r="N728" i="28"/>
  <c r="O728" i="28"/>
  <c r="M728" i="28"/>
  <c r="N717" i="25"/>
  <c r="M717" i="25"/>
  <c r="O717" i="25"/>
  <c r="N717" i="29"/>
  <c r="M717" i="29"/>
  <c r="O717" i="29"/>
  <c r="M709" i="26"/>
  <c r="O709" i="26"/>
  <c r="N709" i="26"/>
  <c r="I709" i="29"/>
  <c r="I709" i="28"/>
  <c r="I709" i="27"/>
  <c r="I709" i="25"/>
  <c r="I709" i="7"/>
  <c r="I709" i="26"/>
  <c r="N701" i="27"/>
  <c r="M701" i="27"/>
  <c r="O701" i="27"/>
  <c r="N693" i="25"/>
  <c r="M693" i="25"/>
  <c r="O693" i="25"/>
  <c r="M693" i="28"/>
  <c r="N693" i="28"/>
  <c r="O693" i="28"/>
  <c r="N684" i="25"/>
  <c r="M684" i="25"/>
  <c r="O684" i="25"/>
  <c r="N684" i="29"/>
  <c r="O684" i="29"/>
  <c r="M684" i="29"/>
  <c r="M676" i="26"/>
  <c r="N676" i="26"/>
  <c r="O676" i="26"/>
  <c r="I676" i="29"/>
  <c r="I676" i="28"/>
  <c r="I676" i="26"/>
  <c r="I676" i="27"/>
  <c r="I676" i="25"/>
  <c r="I676" i="7"/>
  <c r="N807" i="27"/>
  <c r="O807" i="27"/>
  <c r="M807" i="27"/>
  <c r="N666" i="25"/>
  <c r="M666" i="25"/>
  <c r="O666" i="25"/>
  <c r="M666" i="28"/>
  <c r="N666" i="28"/>
  <c r="O666" i="28"/>
  <c r="M658" i="7"/>
  <c r="O658" i="7"/>
  <c r="N658" i="7"/>
  <c r="M658" i="29"/>
  <c r="N658" i="29"/>
  <c r="O658" i="29"/>
  <c r="O647" i="26"/>
  <c r="M647" i="26"/>
  <c r="N647" i="26"/>
  <c r="I647" i="29"/>
  <c r="I647" i="28"/>
  <c r="I647" i="26"/>
  <c r="I647" i="25"/>
  <c r="I647" i="27"/>
  <c r="I647" i="7"/>
  <c r="N639" i="27"/>
  <c r="O639" i="27"/>
  <c r="M639" i="27"/>
  <c r="M631" i="7"/>
  <c r="O631" i="7"/>
  <c r="N631" i="7"/>
  <c r="N631" i="28"/>
  <c r="M631" i="28"/>
  <c r="O631" i="28"/>
  <c r="N622" i="7"/>
  <c r="O622" i="7"/>
  <c r="M622" i="7"/>
  <c r="N622" i="29"/>
  <c r="M622" i="29"/>
  <c r="O622" i="29"/>
  <c r="N614" i="26"/>
  <c r="O614" i="26"/>
  <c r="M614" i="26"/>
  <c r="I614" i="29"/>
  <c r="I614" i="28"/>
  <c r="I614" i="26"/>
  <c r="I614" i="27"/>
  <c r="I614" i="25"/>
  <c r="I614" i="7"/>
  <c r="N606" i="27"/>
  <c r="M606" i="27"/>
  <c r="O606" i="27"/>
  <c r="O598" i="7"/>
  <c r="M598" i="7"/>
  <c r="N598" i="7"/>
  <c r="O598" i="28"/>
  <c r="M598" i="28"/>
  <c r="N598" i="28"/>
  <c r="N587" i="25"/>
  <c r="O587" i="25"/>
  <c r="M587" i="25"/>
  <c r="M587" i="29"/>
  <c r="N587" i="29"/>
  <c r="O587" i="29"/>
  <c r="O579" i="26"/>
  <c r="M579" i="26"/>
  <c r="N579" i="26"/>
  <c r="I579" i="29"/>
  <c r="I579" i="28"/>
  <c r="I579" i="27"/>
  <c r="I579" i="26"/>
  <c r="I579" i="25"/>
  <c r="I579" i="7"/>
  <c r="O571" i="27"/>
  <c r="M571" i="27"/>
  <c r="N571" i="27"/>
  <c r="M563" i="7"/>
  <c r="N563" i="7"/>
  <c r="O563" i="7"/>
  <c r="N563" i="28"/>
  <c r="M563" i="28"/>
  <c r="O563" i="28"/>
  <c r="O644" i="26"/>
  <c r="N644" i="26"/>
  <c r="M644" i="26"/>
  <c r="M644" i="29"/>
  <c r="N644" i="29"/>
  <c r="O644" i="29"/>
  <c r="N611" i="25"/>
  <c r="O611" i="25"/>
  <c r="M611" i="25"/>
  <c r="I611" i="29"/>
  <c r="I611" i="28"/>
  <c r="I611" i="26"/>
  <c r="I611" i="25"/>
  <c r="I611" i="7"/>
  <c r="I611" i="27"/>
  <c r="O578" i="27"/>
  <c r="N578" i="27"/>
  <c r="M578" i="27"/>
  <c r="M553" i="7"/>
  <c r="O553" i="7"/>
  <c r="N553" i="7"/>
  <c r="O553" i="28"/>
  <c r="M553" i="28"/>
  <c r="N553" i="28"/>
  <c r="O537" i="7"/>
  <c r="N537" i="7"/>
  <c r="M537" i="7"/>
  <c r="N537" i="29"/>
  <c r="O537" i="29"/>
  <c r="M537" i="29"/>
  <c r="M519" i="26"/>
  <c r="N519" i="26"/>
  <c r="O519" i="26"/>
  <c r="I519" i="29"/>
  <c r="I519" i="28"/>
  <c r="I519" i="27"/>
  <c r="I519" i="26"/>
  <c r="I519" i="25"/>
  <c r="I519" i="7"/>
  <c r="N503" i="27"/>
  <c r="M503" i="27"/>
  <c r="O503" i="27"/>
  <c r="M486" i="26"/>
  <c r="N486" i="26"/>
  <c r="O486" i="26"/>
  <c r="N486" i="28"/>
  <c r="O486" i="28"/>
  <c r="M486" i="28"/>
  <c r="N470" i="26"/>
  <c r="O470" i="26"/>
  <c r="M470" i="26"/>
  <c r="O470" i="29"/>
  <c r="N470" i="29"/>
  <c r="M470" i="29"/>
  <c r="M453" i="26"/>
  <c r="N453" i="26"/>
  <c r="O453" i="26"/>
  <c r="I453" i="29"/>
  <c r="I453" i="28"/>
  <c r="I453" i="27"/>
  <c r="I453" i="26"/>
  <c r="I453" i="25"/>
  <c r="I453" i="7"/>
  <c r="N437" i="27"/>
  <c r="O437" i="27"/>
  <c r="M437" i="27"/>
  <c r="O420" i="7"/>
  <c r="M420" i="7"/>
  <c r="N420" i="7"/>
  <c r="N420" i="28"/>
  <c r="M420" i="28"/>
  <c r="O420" i="28"/>
  <c r="N412" i="25"/>
  <c r="O412" i="25"/>
  <c r="M412" i="25"/>
  <c r="N412" i="29"/>
  <c r="M412" i="29"/>
  <c r="O412" i="29"/>
  <c r="M404" i="26"/>
  <c r="N404" i="26"/>
  <c r="O404" i="26"/>
  <c r="I404" i="29"/>
  <c r="I404" i="28"/>
  <c r="I404" i="26"/>
  <c r="I404" i="25"/>
  <c r="I404" i="7"/>
  <c r="I404" i="27"/>
  <c r="N393" i="27"/>
  <c r="O393" i="27"/>
  <c r="M393" i="27"/>
  <c r="O385" i="7"/>
  <c r="M385" i="7"/>
  <c r="N385" i="7"/>
  <c r="M385" i="28"/>
  <c r="N385" i="28"/>
  <c r="O385" i="28"/>
  <c r="M377" i="25"/>
  <c r="O377" i="25"/>
  <c r="N377" i="25"/>
  <c r="N377" i="29"/>
  <c r="O377" i="29"/>
  <c r="M377" i="29"/>
  <c r="M369" i="26"/>
  <c r="O369" i="26"/>
  <c r="N369" i="26"/>
  <c r="I369" i="29"/>
  <c r="I369" i="28"/>
  <c r="I369" i="26"/>
  <c r="I369" i="25"/>
  <c r="I369" i="7"/>
  <c r="I369" i="27"/>
  <c r="M360" i="27"/>
  <c r="O360" i="27"/>
  <c r="N360" i="27"/>
  <c r="O352" i="7"/>
  <c r="N352" i="7"/>
  <c r="M352" i="7"/>
  <c r="O352" i="28"/>
  <c r="M352" i="28"/>
  <c r="N352" i="28"/>
  <c r="N344" i="7"/>
  <c r="M344" i="7"/>
  <c r="O344" i="7"/>
  <c r="M344" i="29"/>
  <c r="N344" i="29"/>
  <c r="O344" i="29"/>
  <c r="M333" i="26"/>
  <c r="N333" i="26"/>
  <c r="O333" i="26"/>
  <c r="I333" i="29"/>
  <c r="I333" i="28"/>
  <c r="I333" i="27"/>
  <c r="I333" i="7"/>
  <c r="I333" i="25"/>
  <c r="I333" i="26"/>
  <c r="N325" i="27"/>
  <c r="O325" i="27"/>
  <c r="M325" i="27"/>
  <c r="N317" i="25"/>
  <c r="O317" i="25"/>
  <c r="M317" i="25"/>
  <c r="M317" i="28"/>
  <c r="N317" i="28"/>
  <c r="O317" i="28"/>
  <c r="N309" i="7"/>
  <c r="O309" i="7"/>
  <c r="M309" i="7"/>
  <c r="M309" i="29"/>
  <c r="O309" i="29"/>
  <c r="N309" i="29"/>
  <c r="N300" i="25"/>
  <c r="O300" i="25"/>
  <c r="M300" i="25"/>
  <c r="I300" i="29"/>
  <c r="I300" i="28"/>
  <c r="I300" i="27"/>
  <c r="I300" i="26"/>
  <c r="I300" i="7"/>
  <c r="I300" i="25"/>
  <c r="M292" i="27"/>
  <c r="N292" i="27"/>
  <c r="O292" i="27"/>
  <c r="N284" i="25"/>
  <c r="O284" i="25"/>
  <c r="M284" i="25"/>
  <c r="O284" i="28"/>
  <c r="M284" i="28"/>
  <c r="N284" i="28"/>
  <c r="N276" i="25"/>
  <c r="O276" i="25"/>
  <c r="M276" i="25"/>
  <c r="N276" i="29"/>
  <c r="M276" i="29"/>
  <c r="O276" i="29"/>
  <c r="N265" i="25"/>
  <c r="O265" i="25"/>
  <c r="M265" i="25"/>
  <c r="I265" i="29"/>
  <c r="I265" i="28"/>
  <c r="I265" i="27"/>
  <c r="I265" i="26"/>
  <c r="I265" i="7"/>
  <c r="I265" i="25"/>
  <c r="N257" i="27"/>
  <c r="M257" i="27"/>
  <c r="O257" i="27"/>
  <c r="M249" i="7"/>
  <c r="O249" i="7"/>
  <c r="N249" i="7"/>
  <c r="M249" i="28"/>
  <c r="N249" i="28"/>
  <c r="O249" i="28"/>
  <c r="M241" i="26"/>
  <c r="N241" i="26"/>
  <c r="O241" i="26"/>
  <c r="O241" i="29"/>
  <c r="N241" i="29"/>
  <c r="M241" i="29"/>
  <c r="M232" i="26"/>
  <c r="N232" i="26"/>
  <c r="O232" i="26"/>
  <c r="I232" i="29"/>
  <c r="I232" i="28"/>
  <c r="I232" i="27"/>
  <c r="I232" i="26"/>
  <c r="I232" i="25"/>
  <c r="I232" i="7"/>
  <c r="O224" i="27"/>
  <c r="M224" i="27"/>
  <c r="N224" i="27"/>
  <c r="N216" i="7"/>
  <c r="M216" i="7"/>
  <c r="O216" i="7"/>
  <c r="N216" i="28"/>
  <c r="M216" i="28"/>
  <c r="O216" i="28"/>
  <c r="N642" i="25"/>
  <c r="O642" i="25"/>
  <c r="M642" i="25"/>
  <c r="M642" i="29"/>
  <c r="N642" i="29"/>
  <c r="O642" i="29"/>
  <c r="O609" i="25"/>
  <c r="N609" i="25"/>
  <c r="M609" i="25"/>
  <c r="I609" i="29"/>
  <c r="I609" i="28"/>
  <c r="I609" i="27"/>
  <c r="I609" i="25"/>
  <c r="I609" i="26"/>
  <c r="I609" i="7"/>
  <c r="N576" i="27"/>
  <c r="O576" i="27"/>
  <c r="M576" i="27"/>
  <c r="O552" i="7"/>
  <c r="N552" i="7"/>
  <c r="M552" i="7"/>
  <c r="O552" i="28"/>
  <c r="N552" i="28"/>
  <c r="M552" i="28"/>
  <c r="N536" i="25"/>
  <c r="O536" i="25"/>
  <c r="M536" i="25"/>
  <c r="N536" i="29"/>
  <c r="O536" i="29"/>
  <c r="M536" i="29"/>
  <c r="N513" i="7"/>
  <c r="M513" i="7"/>
  <c r="O513" i="7"/>
  <c r="I513" i="29"/>
  <c r="I513" i="28"/>
  <c r="I513" i="27"/>
  <c r="I513" i="26"/>
  <c r="I513" i="7"/>
  <c r="I513" i="25"/>
  <c r="M497" i="26"/>
  <c r="N497" i="26"/>
  <c r="O497" i="26"/>
  <c r="N480" i="25"/>
  <c r="O480" i="25"/>
  <c r="M480" i="25"/>
  <c r="N480" i="28"/>
  <c r="O480" i="28"/>
  <c r="M480" i="28"/>
  <c r="M460" i="7"/>
  <c r="N460" i="7"/>
  <c r="O460" i="7"/>
  <c r="N460" i="29"/>
  <c r="M460" i="29"/>
  <c r="O460" i="29"/>
  <c r="M444" i="26"/>
  <c r="N444" i="26"/>
  <c r="O444" i="26"/>
  <c r="I444" i="29"/>
  <c r="I444" i="28"/>
  <c r="I444" i="27"/>
  <c r="I444" i="26"/>
  <c r="I444" i="25"/>
  <c r="I444" i="7"/>
  <c r="M427" i="27"/>
  <c r="O427" i="27"/>
  <c r="N427" i="27"/>
  <c r="O648" i="7"/>
  <c r="N648" i="7"/>
  <c r="M648" i="7"/>
  <c r="M648" i="28"/>
  <c r="N648" i="28"/>
  <c r="O648" i="28"/>
  <c r="N607" i="25"/>
  <c r="O607" i="25"/>
  <c r="M607" i="25"/>
  <c r="N607" i="29"/>
  <c r="M607" i="29"/>
  <c r="O607" i="29"/>
  <c r="N574" i="7"/>
  <c r="O574" i="7"/>
  <c r="M574" i="7"/>
  <c r="I574" i="29"/>
  <c r="I574" i="28"/>
  <c r="I574" i="27"/>
  <c r="I574" i="26"/>
  <c r="I574" i="25"/>
  <c r="I574" i="7"/>
  <c r="M597" i="27"/>
  <c r="N597" i="27"/>
  <c r="O597" i="27"/>
  <c r="M538" i="7"/>
  <c r="N538" i="7"/>
  <c r="O538" i="7"/>
  <c r="O538" i="28"/>
  <c r="M538" i="28"/>
  <c r="N538" i="28"/>
  <c r="M506" i="7"/>
  <c r="N506" i="7"/>
  <c r="O506" i="7"/>
  <c r="M506" i="29"/>
  <c r="N506" i="29"/>
  <c r="O506" i="29"/>
  <c r="M473" i="26"/>
  <c r="N473" i="26"/>
  <c r="O473" i="26"/>
  <c r="I473" i="29"/>
  <c r="I473" i="28"/>
  <c r="I473" i="26"/>
  <c r="I473" i="27"/>
  <c r="I473" i="25"/>
  <c r="I473" i="7"/>
  <c r="N440" i="27"/>
  <c r="M440" i="27"/>
  <c r="O440" i="27"/>
  <c r="N654" i="7"/>
  <c r="M654" i="7"/>
  <c r="O654" i="7"/>
  <c r="M654" i="28"/>
  <c r="O654" i="28"/>
  <c r="N654" i="28"/>
  <c r="O543" i="7"/>
  <c r="N543" i="7"/>
  <c r="M543" i="7"/>
  <c r="N543" i="29"/>
  <c r="O543" i="29"/>
  <c r="M543" i="29"/>
  <c r="M515" i="26"/>
  <c r="N515" i="26"/>
  <c r="O515" i="26"/>
  <c r="I515" i="29"/>
  <c r="I515" i="28"/>
  <c r="I515" i="26"/>
  <c r="I515" i="27"/>
  <c r="I515" i="25"/>
  <c r="I515" i="7"/>
  <c r="N482" i="27"/>
  <c r="M482" i="27"/>
  <c r="O482" i="27"/>
  <c r="M449" i="7"/>
  <c r="N449" i="7"/>
  <c r="O449" i="7"/>
  <c r="M449" i="28"/>
  <c r="N449" i="28"/>
  <c r="O449" i="28"/>
  <c r="O417" i="25"/>
  <c r="M417" i="25"/>
  <c r="N417" i="25"/>
  <c r="N417" i="29"/>
  <c r="O417" i="29"/>
  <c r="M417" i="29"/>
  <c r="O401" i="25"/>
  <c r="M401" i="25"/>
  <c r="N401" i="25"/>
  <c r="I401" i="29"/>
  <c r="I401" i="28"/>
  <c r="I401" i="27"/>
  <c r="I401" i="26"/>
  <c r="I401" i="7"/>
  <c r="I401" i="25"/>
  <c r="N384" i="27"/>
  <c r="M384" i="27"/>
  <c r="O384" i="27"/>
  <c r="O363" i="7"/>
  <c r="M363" i="7"/>
  <c r="N363" i="7"/>
  <c r="O363" i="28"/>
  <c r="M363" i="28"/>
  <c r="N363" i="28"/>
  <c r="N347" i="25"/>
  <c r="O347" i="25"/>
  <c r="M347" i="25"/>
  <c r="M347" i="29"/>
  <c r="N347" i="29"/>
  <c r="O347" i="29"/>
  <c r="M330" i="26"/>
  <c r="N330" i="26"/>
  <c r="O330" i="26"/>
  <c r="I330" i="29"/>
  <c r="I330" i="28"/>
  <c r="I330" i="27"/>
  <c r="I330" i="26"/>
  <c r="I330" i="25"/>
  <c r="I330" i="7"/>
  <c r="N314" i="27"/>
  <c r="O314" i="27"/>
  <c r="M314" i="27"/>
  <c r="M297" i="7"/>
  <c r="N297" i="7"/>
  <c r="O297" i="7"/>
  <c r="N297" i="28"/>
  <c r="O297" i="28"/>
  <c r="M297" i="28"/>
  <c r="M281" i="7"/>
  <c r="O281" i="7"/>
  <c r="N281" i="7"/>
  <c r="M281" i="29"/>
  <c r="N281" i="29"/>
  <c r="O281" i="29"/>
  <c r="M264" i="26"/>
  <c r="N264" i="26"/>
  <c r="O264" i="26"/>
  <c r="I264" i="29"/>
  <c r="I264" i="28"/>
  <c r="I264" i="27"/>
  <c r="I264" i="26"/>
  <c r="I264" i="25"/>
  <c r="I264" i="7"/>
  <c r="N248" i="27"/>
  <c r="O248" i="27"/>
  <c r="M248" i="27"/>
  <c r="M227" i="7"/>
  <c r="O227" i="7"/>
  <c r="N227" i="7"/>
  <c r="M227" i="28"/>
  <c r="N227" i="28"/>
  <c r="O227" i="28"/>
  <c r="M210" i="7"/>
  <c r="O210" i="7"/>
  <c r="N210" i="7"/>
  <c r="N210" i="29"/>
  <c r="M210" i="29"/>
  <c r="O210" i="29"/>
  <c r="M199" i="26"/>
  <c r="N199" i="26"/>
  <c r="O199" i="26"/>
  <c r="I199" i="29"/>
  <c r="I199" i="28"/>
  <c r="I199" i="27"/>
  <c r="I199" i="26"/>
  <c r="I199" i="25"/>
  <c r="I199" i="7"/>
  <c r="N191" i="27"/>
  <c r="M191" i="27"/>
  <c r="O191" i="27"/>
  <c r="N183" i="7"/>
  <c r="O183" i="7"/>
  <c r="M183" i="7"/>
  <c r="O183" i="28"/>
  <c r="M183" i="28"/>
  <c r="N183" i="28"/>
  <c r="N174" i="7"/>
  <c r="O174" i="7"/>
  <c r="M174" i="7"/>
  <c r="M174" i="29"/>
  <c r="N174" i="29"/>
  <c r="O174" i="29"/>
  <c r="M158" i="26"/>
  <c r="N158" i="26"/>
  <c r="O158" i="26"/>
  <c r="I158" i="29"/>
  <c r="I158" i="28"/>
  <c r="I158" i="27"/>
  <c r="I158" i="25"/>
  <c r="I158" i="7"/>
  <c r="I158" i="26"/>
  <c r="O150" i="27"/>
  <c r="N150" i="27"/>
  <c r="M150" i="27"/>
  <c r="M131" i="7"/>
  <c r="N131" i="7"/>
  <c r="O131" i="7"/>
  <c r="O131" i="28"/>
  <c r="M131" i="28"/>
  <c r="N131" i="28"/>
  <c r="N115" i="25"/>
  <c r="O115" i="25"/>
  <c r="M115" i="25"/>
  <c r="M115" i="29"/>
  <c r="O115" i="29"/>
  <c r="N115" i="29"/>
  <c r="M90" i="26"/>
  <c r="N90" i="26"/>
  <c r="O90" i="26"/>
  <c r="I90" i="29"/>
  <c r="I90" i="28"/>
  <c r="I90" i="27"/>
  <c r="I90" i="25"/>
  <c r="I90" i="7"/>
  <c r="I90" i="26"/>
  <c r="N580" i="27"/>
  <c r="O580" i="27"/>
  <c r="M580" i="27"/>
  <c r="M465" i="25"/>
  <c r="O465" i="25"/>
  <c r="N465" i="25"/>
  <c r="N465" i="28"/>
  <c r="M465" i="28"/>
  <c r="O465" i="28"/>
  <c r="O33" i="7"/>
  <c r="N33" i="7"/>
  <c r="M33" i="7"/>
  <c r="N33" i="29"/>
  <c r="O33" i="29"/>
  <c r="M33" i="29"/>
  <c r="M188" i="26"/>
  <c r="N188" i="26"/>
  <c r="O188" i="26"/>
  <c r="I188" i="29"/>
  <c r="I188" i="28"/>
  <c r="I188" i="27"/>
  <c r="I188" i="25"/>
  <c r="I188" i="7"/>
  <c r="I188" i="26"/>
  <c r="N28" i="27"/>
  <c r="M28" i="27"/>
  <c r="O28" i="27"/>
  <c r="N83" i="7"/>
  <c r="M83" i="7"/>
  <c r="O83" i="7"/>
  <c r="N83" i="28"/>
  <c r="M83" i="28"/>
  <c r="O83" i="28"/>
  <c r="N233" i="25"/>
  <c r="M233" i="25"/>
  <c r="O233" i="25"/>
  <c r="N233" i="29"/>
  <c r="M233" i="29"/>
  <c r="O233" i="29"/>
  <c r="M457" i="26"/>
  <c r="N457" i="26"/>
  <c r="O457" i="26"/>
  <c r="I457" i="29"/>
  <c r="I457" i="28"/>
  <c r="I457" i="27"/>
  <c r="I457" i="26"/>
  <c r="I457" i="25"/>
  <c r="I457" i="7"/>
  <c r="N75" i="27"/>
  <c r="O75" i="27"/>
  <c r="M75" i="27"/>
  <c r="N270" i="7"/>
  <c r="M270" i="7"/>
  <c r="O270" i="7"/>
  <c r="M270" i="28"/>
  <c r="O270" i="28"/>
  <c r="N270" i="28"/>
  <c r="N163" i="26"/>
  <c r="M163" i="26"/>
  <c r="O163" i="26"/>
  <c r="N163" i="29"/>
  <c r="M163" i="29"/>
  <c r="O163" i="29"/>
  <c r="N31" i="26"/>
  <c r="O31" i="26"/>
  <c r="M31" i="26"/>
  <c r="I31" i="29"/>
  <c r="I31" i="28"/>
  <c r="I31" i="27"/>
  <c r="I31" i="26"/>
  <c r="I31" i="7"/>
  <c r="I31" i="25"/>
  <c r="N103" i="27"/>
  <c r="M103" i="27"/>
  <c r="O103" i="27"/>
  <c r="M250" i="7"/>
  <c r="N250" i="7"/>
  <c r="O250" i="7"/>
  <c r="M250" i="28"/>
  <c r="N250" i="28"/>
  <c r="O250" i="28"/>
  <c r="M20" i="7"/>
  <c r="O20" i="7"/>
  <c r="N20" i="7"/>
  <c r="N20" i="29"/>
  <c r="M20" i="29"/>
  <c r="O20" i="29"/>
  <c r="N109" i="27"/>
  <c r="M109" i="27"/>
  <c r="O109" i="27"/>
  <c r="I109" i="29"/>
  <c r="I109" i="28"/>
  <c r="I109" i="27"/>
  <c r="I109" i="26"/>
  <c r="I109" i="7"/>
  <c r="I109" i="25"/>
  <c r="M287" i="27"/>
  <c r="O287" i="27"/>
  <c r="N287" i="27"/>
  <c r="N85" i="25"/>
  <c r="M85" i="25"/>
  <c r="O85" i="25"/>
  <c r="I85" i="29"/>
  <c r="I85" i="28"/>
  <c r="I85" i="27"/>
  <c r="I85" i="26"/>
  <c r="I85" i="25"/>
  <c r="I85" i="7"/>
  <c r="N101" i="27"/>
  <c r="M101" i="27"/>
  <c r="O101" i="27"/>
  <c r="O324" i="7"/>
  <c r="N324" i="7"/>
  <c r="M324" i="7"/>
  <c r="N324" i="28"/>
  <c r="M324" i="28"/>
  <c r="O324" i="28"/>
  <c r="N89" i="25"/>
  <c r="O89" i="25"/>
  <c r="M89" i="25"/>
  <c r="N89" i="29"/>
  <c r="O89" i="29"/>
  <c r="M89" i="29"/>
  <c r="M211" i="26"/>
  <c r="N211" i="26"/>
  <c r="O211" i="26"/>
  <c r="I211" i="29"/>
  <c r="I211" i="28"/>
  <c r="I211" i="27"/>
  <c r="I211" i="26"/>
  <c r="I211" i="25"/>
  <c r="I211" i="7"/>
  <c r="N512" i="27"/>
  <c r="M512" i="27"/>
  <c r="O512" i="27"/>
  <c r="O76" i="7"/>
  <c r="M76" i="7"/>
  <c r="N76" i="7"/>
  <c r="O76" i="28"/>
  <c r="M76" i="28"/>
  <c r="N76" i="28"/>
  <c r="N186" i="25"/>
  <c r="O186" i="25"/>
  <c r="M186" i="25"/>
  <c r="N186" i="29"/>
  <c r="M186" i="29"/>
  <c r="O186" i="29"/>
  <c r="N424" i="27"/>
  <c r="O424" i="27"/>
  <c r="M424" i="27"/>
  <c r="I424" i="29"/>
  <c r="I424" i="28"/>
  <c r="I424" i="27"/>
  <c r="I424" i="7"/>
  <c r="I424" i="25"/>
  <c r="I424" i="26"/>
  <c r="N65" i="27"/>
  <c r="O65" i="27"/>
  <c r="M65" i="27"/>
  <c r="N161" i="25"/>
  <c r="O161" i="25"/>
  <c r="M161" i="25"/>
  <c r="N161" i="28"/>
  <c r="M161" i="28"/>
  <c r="O161" i="28"/>
  <c r="N374" i="25"/>
  <c r="O374" i="25"/>
  <c r="M374" i="25"/>
  <c r="O374" i="29"/>
  <c r="N374" i="29"/>
  <c r="M374" i="29"/>
  <c r="M972" i="26"/>
  <c r="N972" i="26"/>
  <c r="O972" i="26"/>
  <c r="I972" i="29"/>
  <c r="I972" i="28"/>
  <c r="I972" i="27"/>
  <c r="I972" i="26"/>
  <c r="I972" i="25"/>
  <c r="I972" i="7"/>
  <c r="N964" i="27"/>
  <c r="M964" i="27"/>
  <c r="O964" i="27"/>
  <c r="O956" i="7"/>
  <c r="N956" i="7"/>
  <c r="M956" i="7"/>
  <c r="M956" i="28"/>
  <c r="N956" i="28"/>
  <c r="O956" i="28"/>
  <c r="M948" i="26"/>
  <c r="N948" i="26"/>
  <c r="O948" i="26"/>
  <c r="N948" i="29"/>
  <c r="O948" i="29"/>
  <c r="M948" i="29"/>
  <c r="M937" i="26"/>
  <c r="N937" i="26"/>
  <c r="O937" i="26"/>
  <c r="I937" i="29"/>
  <c r="I937" i="28"/>
  <c r="I937" i="27"/>
  <c r="I937" i="26"/>
  <c r="I937" i="25"/>
  <c r="I937" i="7"/>
  <c r="M929" i="27"/>
  <c r="N929" i="27"/>
  <c r="O929" i="27"/>
  <c r="N921" i="7"/>
  <c r="O921" i="7"/>
  <c r="M921" i="7"/>
  <c r="N921" i="28"/>
  <c r="M921" i="28"/>
  <c r="O921" i="28"/>
  <c r="N913" i="25"/>
  <c r="M913" i="25"/>
  <c r="O913" i="25"/>
  <c r="N913" i="29"/>
  <c r="M913" i="29"/>
  <c r="O913" i="29"/>
  <c r="O904" i="25"/>
  <c r="M904" i="25"/>
  <c r="N904" i="25"/>
  <c r="I904" i="29"/>
  <c r="I904" i="28"/>
  <c r="I904" i="27"/>
  <c r="I904" i="26"/>
  <c r="I904" i="25"/>
  <c r="I904" i="7"/>
  <c r="M896" i="27"/>
  <c r="N896" i="27"/>
  <c r="O896" i="27"/>
  <c r="O888" i="25"/>
  <c r="M888" i="25"/>
  <c r="N888" i="25"/>
  <c r="M888" i="28"/>
  <c r="N888" i="28"/>
  <c r="O888" i="28"/>
  <c r="O877" i="7"/>
  <c r="M877" i="7"/>
  <c r="N877" i="7"/>
  <c r="N877" i="29"/>
  <c r="O877" i="29"/>
  <c r="M877" i="29"/>
  <c r="O869" i="26"/>
  <c r="M869" i="26"/>
  <c r="N869" i="26"/>
  <c r="I869" i="29"/>
  <c r="I869" i="28"/>
  <c r="I869" i="25"/>
  <c r="I869" i="27"/>
  <c r="I869" i="26"/>
  <c r="I869" i="7"/>
  <c r="N861" i="27"/>
  <c r="M861" i="27"/>
  <c r="O861" i="27"/>
  <c r="N853" i="25"/>
  <c r="M853" i="25"/>
  <c r="O853" i="25"/>
  <c r="O853" i="28"/>
  <c r="N853" i="28"/>
  <c r="M853" i="28"/>
  <c r="N844" i="25"/>
  <c r="M844" i="25"/>
  <c r="O844" i="25"/>
  <c r="N844" i="29"/>
  <c r="M844" i="29"/>
  <c r="O844" i="29"/>
  <c r="N836" i="25"/>
  <c r="O836" i="25"/>
  <c r="M836" i="25"/>
  <c r="I836" i="29"/>
  <c r="I836" i="28"/>
  <c r="I836" i="27"/>
  <c r="I836" i="25"/>
  <c r="I836" i="26"/>
  <c r="I836" i="7"/>
  <c r="N828" i="27"/>
  <c r="M828" i="27"/>
  <c r="O828" i="27"/>
  <c r="N820" i="7"/>
  <c r="M820" i="7"/>
  <c r="O820" i="7"/>
  <c r="M820" i="28"/>
  <c r="N820" i="28"/>
  <c r="O820" i="28"/>
  <c r="N973" i="25"/>
  <c r="O973" i="25"/>
  <c r="M973" i="25"/>
  <c r="M973" i="29"/>
  <c r="N973" i="29"/>
  <c r="O973" i="29"/>
  <c r="M965" i="27"/>
  <c r="N965" i="27"/>
  <c r="O965" i="27"/>
  <c r="I965" i="29"/>
  <c r="I965" i="28"/>
  <c r="I965" i="27"/>
  <c r="I965" i="26"/>
  <c r="I965" i="25"/>
  <c r="I965" i="7"/>
  <c r="M957" i="26"/>
  <c r="N957" i="26"/>
  <c r="O957" i="26"/>
  <c r="O949" i="7"/>
  <c r="M949" i="7"/>
  <c r="N949" i="7"/>
  <c r="M949" i="28"/>
  <c r="N949" i="28"/>
  <c r="O949" i="28"/>
  <c r="N940" i="25"/>
  <c r="M940" i="25"/>
  <c r="O940" i="25"/>
  <c r="M940" i="29"/>
  <c r="N940" i="29"/>
  <c r="O940" i="29"/>
  <c r="M932" i="26"/>
  <c r="N932" i="26"/>
  <c r="O932" i="26"/>
  <c r="I932" i="29"/>
  <c r="I932" i="28"/>
  <c r="I932" i="26"/>
  <c r="I932" i="27"/>
  <c r="I932" i="25"/>
  <c r="I932" i="7"/>
  <c r="N924" i="27"/>
  <c r="M924" i="27"/>
  <c r="O924" i="27"/>
  <c r="M916" i="7"/>
  <c r="N916" i="7"/>
  <c r="O916" i="7"/>
  <c r="M916" i="28"/>
  <c r="O916" i="28"/>
  <c r="N916" i="28"/>
  <c r="O905" i="7"/>
  <c r="M905" i="7"/>
  <c r="N905" i="7"/>
  <c r="N905" i="29"/>
  <c r="M905" i="29"/>
  <c r="O905" i="29"/>
  <c r="M897" i="26"/>
  <c r="N897" i="26"/>
  <c r="O897" i="26"/>
  <c r="I897" i="29"/>
  <c r="I897" i="28"/>
  <c r="I897" i="27"/>
  <c r="I897" i="26"/>
  <c r="I897" i="25"/>
  <c r="I897" i="7"/>
  <c r="N889" i="27"/>
  <c r="M889" i="27"/>
  <c r="O889" i="27"/>
  <c r="O881" i="7"/>
  <c r="M881" i="7"/>
  <c r="N881" i="7"/>
  <c r="M881" i="28"/>
  <c r="N881" i="28"/>
  <c r="O881" i="28"/>
  <c r="N872" i="25"/>
  <c r="O872" i="25"/>
  <c r="M872" i="25"/>
  <c r="M872" i="29"/>
  <c r="N872" i="29"/>
  <c r="O872" i="29"/>
  <c r="M864" i="26"/>
  <c r="N864" i="26"/>
  <c r="O864" i="26"/>
  <c r="I864" i="29"/>
  <c r="I864" i="28"/>
  <c r="I864" i="27"/>
  <c r="I864" i="26"/>
  <c r="I864" i="25"/>
  <c r="I864" i="7"/>
  <c r="M856" i="27"/>
  <c r="N856" i="27"/>
  <c r="O856" i="27"/>
  <c r="M845" i="7"/>
  <c r="N845" i="7"/>
  <c r="O845" i="7"/>
  <c r="M845" i="28"/>
  <c r="N845" i="28"/>
  <c r="O845" i="28"/>
  <c r="N837" i="25"/>
  <c r="O837" i="25"/>
  <c r="M837" i="25"/>
  <c r="O837" i="29"/>
  <c r="M837" i="29"/>
  <c r="N837" i="29"/>
  <c r="N829" i="25"/>
  <c r="M829" i="25"/>
  <c r="O829" i="25"/>
  <c r="I829" i="29"/>
  <c r="I829" i="28"/>
  <c r="I829" i="27"/>
  <c r="I829" i="25"/>
  <c r="I829" i="26"/>
  <c r="I829" i="7"/>
  <c r="O821" i="27"/>
  <c r="M821" i="27"/>
  <c r="N821" i="27"/>
  <c r="O812" i="7"/>
  <c r="N812" i="7"/>
  <c r="M812" i="7"/>
  <c r="M812" i="28"/>
  <c r="N812" i="28"/>
  <c r="O812" i="28"/>
  <c r="N804" i="25"/>
  <c r="M804" i="25"/>
  <c r="O804" i="25"/>
  <c r="M804" i="29"/>
  <c r="N804" i="29"/>
  <c r="O804" i="29"/>
  <c r="O795" i="25"/>
  <c r="M795" i="25"/>
  <c r="N795" i="25"/>
  <c r="I795" i="29"/>
  <c r="I795" i="28"/>
  <c r="I795" i="27"/>
  <c r="I795" i="26"/>
  <c r="I795" i="25"/>
  <c r="I795" i="7"/>
  <c r="O787" i="25"/>
  <c r="M787" i="25"/>
  <c r="N787" i="25"/>
  <c r="O778" i="7"/>
  <c r="M778" i="7"/>
  <c r="N778" i="7"/>
  <c r="O778" i="28"/>
  <c r="M778" i="28"/>
  <c r="N778" i="28"/>
  <c r="N770" i="25"/>
  <c r="O770" i="25"/>
  <c r="M770" i="25"/>
  <c r="M770" i="29"/>
  <c r="O770" i="29"/>
  <c r="N770" i="29"/>
  <c r="M762" i="26"/>
  <c r="N762" i="26"/>
  <c r="O762" i="26"/>
  <c r="I762" i="29"/>
  <c r="I762" i="28"/>
  <c r="I762" i="27"/>
  <c r="I762" i="26"/>
  <c r="I762" i="25"/>
  <c r="I762" i="7"/>
  <c r="N754" i="27"/>
  <c r="O754" i="27"/>
  <c r="M754" i="27"/>
  <c r="O743" i="7"/>
  <c r="M743" i="7"/>
  <c r="N743" i="7"/>
  <c r="N743" i="28"/>
  <c r="M743" i="28"/>
  <c r="O743" i="28"/>
  <c r="O735" i="26"/>
  <c r="M735" i="26"/>
  <c r="N735" i="26"/>
  <c r="N735" i="29"/>
  <c r="M735" i="29"/>
  <c r="O735" i="29"/>
  <c r="O727" i="25"/>
  <c r="N727" i="25"/>
  <c r="M727" i="25"/>
  <c r="I727" i="29"/>
  <c r="I727" i="28"/>
  <c r="I727" i="27"/>
  <c r="I727" i="26"/>
  <c r="I727" i="25"/>
  <c r="I727" i="7"/>
  <c r="N718" i="27"/>
  <c r="O718" i="27"/>
  <c r="M718" i="27"/>
  <c r="O710" i="7"/>
  <c r="M710" i="7"/>
  <c r="N710" i="7"/>
  <c r="N710" i="28"/>
  <c r="M710" i="28"/>
  <c r="O710" i="28"/>
  <c r="N702" i="25"/>
  <c r="O702" i="25"/>
  <c r="M702" i="25"/>
  <c r="M702" i="29"/>
  <c r="N702" i="29"/>
  <c r="O702" i="29"/>
  <c r="M694" i="26"/>
  <c r="N694" i="26"/>
  <c r="O694" i="26"/>
  <c r="I694" i="29"/>
  <c r="I694" i="28"/>
  <c r="I694" i="27"/>
  <c r="I694" i="26"/>
  <c r="I694" i="7"/>
  <c r="I694" i="25"/>
  <c r="N683" i="27"/>
  <c r="M683" i="27"/>
  <c r="O683" i="27"/>
  <c r="M675" i="7"/>
  <c r="N675" i="7"/>
  <c r="O675" i="7"/>
  <c r="O675" i="28"/>
  <c r="N675" i="28"/>
  <c r="M675" i="28"/>
  <c r="N801" i="25"/>
  <c r="O801" i="25"/>
  <c r="M801" i="25"/>
  <c r="M801" i="29"/>
  <c r="N801" i="29"/>
  <c r="O801" i="29"/>
  <c r="N794" i="25"/>
  <c r="O794" i="25"/>
  <c r="M794" i="25"/>
  <c r="I794" i="29"/>
  <c r="I794" i="28"/>
  <c r="I794" i="27"/>
  <c r="I794" i="26"/>
  <c r="I794" i="25"/>
  <c r="I794" i="7"/>
  <c r="N786" i="26"/>
  <c r="O786" i="26"/>
  <c r="M786" i="26"/>
  <c r="M775" i="7"/>
  <c r="O775" i="7"/>
  <c r="N775" i="7"/>
  <c r="O775" i="28"/>
  <c r="M775" i="28"/>
  <c r="N775" i="28"/>
  <c r="O767" i="25"/>
  <c r="M767" i="25"/>
  <c r="N767" i="25"/>
  <c r="M767" i="29"/>
  <c r="O767" i="29"/>
  <c r="N767" i="29"/>
  <c r="N759" i="26"/>
  <c r="O759" i="26"/>
  <c r="M759" i="26"/>
  <c r="I759" i="29"/>
  <c r="I759" i="28"/>
  <c r="I759" i="27"/>
  <c r="I759" i="26"/>
  <c r="I759" i="25"/>
  <c r="I759" i="7"/>
  <c r="N750" i="27"/>
  <c r="M750" i="27"/>
  <c r="O750" i="27"/>
  <c r="O742" i="7"/>
  <c r="M742" i="7"/>
  <c r="N742" i="7"/>
  <c r="M742" i="28"/>
  <c r="N742" i="28"/>
  <c r="O742" i="28"/>
  <c r="N734" i="25"/>
  <c r="M734" i="25"/>
  <c r="O734" i="25"/>
  <c r="M734" i="29"/>
  <c r="N734" i="29"/>
  <c r="O734" i="29"/>
  <c r="M726" i="26"/>
  <c r="N726" i="26"/>
  <c r="O726" i="26"/>
  <c r="I726" i="29"/>
  <c r="I726" i="28"/>
  <c r="I726" i="27"/>
  <c r="I726" i="25"/>
  <c r="I726" i="26"/>
  <c r="I726" i="7"/>
  <c r="M715" i="27"/>
  <c r="O715" i="27"/>
  <c r="N715" i="27"/>
  <c r="O707" i="25"/>
  <c r="N707" i="25"/>
  <c r="M707" i="25"/>
  <c r="N707" i="28"/>
  <c r="O707" i="28"/>
  <c r="M707" i="28"/>
  <c r="N699" i="25"/>
  <c r="M699" i="25"/>
  <c r="O699" i="25"/>
  <c r="M699" i="29"/>
  <c r="N699" i="29"/>
  <c r="O699" i="29"/>
  <c r="N691" i="26"/>
  <c r="M691" i="26"/>
  <c r="O691" i="26"/>
  <c r="I691" i="29"/>
  <c r="I691" i="28"/>
  <c r="I691" i="27"/>
  <c r="I691" i="25"/>
  <c r="I691" i="26"/>
  <c r="I691" i="7"/>
  <c r="N682" i="27"/>
  <c r="M682" i="27"/>
  <c r="O682" i="27"/>
  <c r="M674" i="7"/>
  <c r="O674" i="7"/>
  <c r="N674" i="7"/>
  <c r="O674" i="28"/>
  <c r="N674" i="28"/>
  <c r="M674" i="28"/>
  <c r="N671" i="25"/>
  <c r="O671" i="25"/>
  <c r="M671" i="25"/>
  <c r="N671" i="29"/>
  <c r="M671" i="29"/>
  <c r="O671" i="29"/>
  <c r="N664" i="25"/>
  <c r="M664" i="25"/>
  <c r="O664" i="25"/>
  <c r="I664" i="29"/>
  <c r="I664" i="28"/>
  <c r="I664" i="27"/>
  <c r="I664" i="25"/>
  <c r="I664" i="26"/>
  <c r="I664" i="7"/>
  <c r="M653" i="27"/>
  <c r="O653" i="27"/>
  <c r="N653" i="27"/>
  <c r="M645" i="7"/>
  <c r="N645" i="7"/>
  <c r="O645" i="7"/>
  <c r="M645" i="28"/>
  <c r="N645" i="28"/>
  <c r="O645" i="28"/>
  <c r="M637" i="25"/>
  <c r="N637" i="25"/>
  <c r="O637" i="25"/>
  <c r="M637" i="29"/>
  <c r="N637" i="29"/>
  <c r="O637" i="29"/>
  <c r="M629" i="25"/>
  <c r="N629" i="25"/>
  <c r="O629" i="25"/>
  <c r="I629" i="29"/>
  <c r="I629" i="28"/>
  <c r="I629" i="27"/>
  <c r="I629" i="26"/>
  <c r="I629" i="7"/>
  <c r="I629" i="25"/>
  <c r="N620" i="27"/>
  <c r="M620" i="27"/>
  <c r="O620" i="27"/>
  <c r="O612" i="7"/>
  <c r="M612" i="7"/>
  <c r="N612" i="7"/>
  <c r="N612" i="28"/>
  <c r="O612" i="28"/>
  <c r="M612" i="28"/>
  <c r="N604" i="25"/>
  <c r="M604" i="25"/>
  <c r="O604" i="25"/>
  <c r="M604" i="29"/>
  <c r="N604" i="29"/>
  <c r="O604" i="29"/>
  <c r="N596" i="25"/>
  <c r="M596" i="25"/>
  <c r="O596" i="25"/>
  <c r="I596" i="29"/>
  <c r="I596" i="28"/>
  <c r="I596" i="27"/>
  <c r="I596" i="26"/>
  <c r="I596" i="25"/>
  <c r="I596" i="7"/>
  <c r="O585" i="26"/>
  <c r="M585" i="26"/>
  <c r="N585" i="26"/>
  <c r="M577" i="7"/>
  <c r="N577" i="7"/>
  <c r="O577" i="7"/>
  <c r="M577" i="28"/>
  <c r="N577" i="28"/>
  <c r="O577" i="28"/>
  <c r="O569" i="25"/>
  <c r="M569" i="25"/>
  <c r="N569" i="25"/>
  <c r="M569" i="29"/>
  <c r="N569" i="29"/>
  <c r="O569" i="29"/>
  <c r="M669" i="26"/>
  <c r="N669" i="26"/>
  <c r="O669" i="26"/>
  <c r="I669" i="29"/>
  <c r="I669" i="28"/>
  <c r="I669" i="27"/>
  <c r="I669" i="26"/>
  <c r="I669" i="25"/>
  <c r="I669" i="7"/>
  <c r="M636" i="27"/>
  <c r="O636" i="27"/>
  <c r="N636" i="27"/>
  <c r="O603" i="7"/>
  <c r="M603" i="7"/>
  <c r="N603" i="7"/>
  <c r="N603" i="28"/>
  <c r="M603" i="28"/>
  <c r="O603" i="28"/>
  <c r="N570" i="7"/>
  <c r="O570" i="7"/>
  <c r="M570" i="7"/>
  <c r="M570" i="29"/>
  <c r="N570" i="29"/>
  <c r="O570" i="29"/>
  <c r="N549" i="27"/>
  <c r="O549" i="27"/>
  <c r="M549" i="27"/>
  <c r="I549" i="29"/>
  <c r="I549" i="28"/>
  <c r="I549" i="27"/>
  <c r="I549" i="26"/>
  <c r="I549" i="25"/>
  <c r="I549" i="7"/>
  <c r="O533" i="26"/>
  <c r="N533" i="26"/>
  <c r="M533" i="26"/>
  <c r="N516" i="25"/>
  <c r="O516" i="25"/>
  <c r="M516" i="25"/>
  <c r="N516" i="28"/>
  <c r="M516" i="28"/>
  <c r="O516" i="28"/>
  <c r="M500" i="7"/>
  <c r="N500" i="7"/>
  <c r="O500" i="7"/>
  <c r="M500" i="29"/>
  <c r="N500" i="29"/>
  <c r="O500" i="29"/>
  <c r="M483" i="26"/>
  <c r="N483" i="26"/>
  <c r="O483" i="26"/>
  <c r="I483" i="29"/>
  <c r="I483" i="28"/>
  <c r="I483" i="27"/>
  <c r="I483" i="25"/>
  <c r="I483" i="26"/>
  <c r="I483" i="7"/>
  <c r="M467" i="27"/>
  <c r="O467" i="27"/>
  <c r="N467" i="27"/>
  <c r="N450" i="25"/>
  <c r="O450" i="25"/>
  <c r="M450" i="25"/>
  <c r="M450" i="28"/>
  <c r="N450" i="28"/>
  <c r="O450" i="28"/>
  <c r="O434" i="7"/>
  <c r="N434" i="7"/>
  <c r="M434" i="7"/>
  <c r="N434" i="29"/>
  <c r="M434" i="29"/>
  <c r="O434" i="29"/>
  <c r="M418" i="7"/>
  <c r="O418" i="7"/>
  <c r="N418" i="7"/>
  <c r="I418" i="29"/>
  <c r="I418" i="28"/>
  <c r="I418" i="27"/>
  <c r="I418" i="26"/>
  <c r="I418" i="25"/>
  <c r="I418" i="7"/>
  <c r="N410" i="27"/>
  <c r="O410" i="27"/>
  <c r="M410" i="27"/>
  <c r="N402" i="7"/>
  <c r="O402" i="7"/>
  <c r="M402" i="7"/>
  <c r="N402" i="28"/>
  <c r="O402" i="28"/>
  <c r="M402" i="28"/>
  <c r="N391" i="25"/>
  <c r="O391" i="25"/>
  <c r="M391" i="25"/>
  <c r="O391" i="29"/>
  <c r="M391" i="29"/>
  <c r="N391" i="29"/>
  <c r="M383" i="26"/>
  <c r="N383" i="26"/>
  <c r="O383" i="26"/>
  <c r="I383" i="29"/>
  <c r="I383" i="28"/>
  <c r="I383" i="27"/>
  <c r="I383" i="26"/>
  <c r="I383" i="7"/>
  <c r="I383" i="25"/>
  <c r="N375" i="27"/>
  <c r="M375" i="27"/>
  <c r="O375" i="27"/>
  <c r="O366" i="7"/>
  <c r="M366" i="7"/>
  <c r="N366" i="7"/>
  <c r="M366" i="28"/>
  <c r="N366" i="28"/>
  <c r="O366" i="28"/>
  <c r="M358" i="25"/>
  <c r="N358" i="25"/>
  <c r="O358" i="25"/>
  <c r="M358" i="29"/>
  <c r="N358" i="29"/>
  <c r="O358" i="29"/>
  <c r="M350" i="26"/>
  <c r="N350" i="26"/>
  <c r="O350" i="26"/>
  <c r="I350" i="29"/>
  <c r="I350" i="28"/>
  <c r="I350" i="27"/>
  <c r="I350" i="26"/>
  <c r="I350" i="7"/>
  <c r="I350" i="25"/>
  <c r="M342" i="26"/>
  <c r="N342" i="26"/>
  <c r="O342" i="26"/>
  <c r="N331" i="7"/>
  <c r="M331" i="7"/>
  <c r="O331" i="7"/>
  <c r="M331" i="28"/>
  <c r="N331" i="28"/>
  <c r="O331" i="28"/>
  <c r="N323" i="25"/>
  <c r="M323" i="25"/>
  <c r="O323" i="25"/>
  <c r="N323" i="29"/>
  <c r="O323" i="29"/>
  <c r="M323" i="29"/>
  <c r="M315" i="26"/>
  <c r="N315" i="26"/>
  <c r="O315" i="26"/>
  <c r="I315" i="29"/>
  <c r="I315" i="28"/>
  <c r="I315" i="27"/>
  <c r="I315" i="7"/>
  <c r="I315" i="26"/>
  <c r="I315" i="25"/>
  <c r="N307" i="27"/>
  <c r="M307" i="27"/>
  <c r="O307" i="27"/>
  <c r="N298" i="7"/>
  <c r="O298" i="7"/>
  <c r="M298" i="7"/>
  <c r="M298" i="28"/>
  <c r="N298" i="28"/>
  <c r="O298" i="28"/>
  <c r="N290" i="7"/>
  <c r="M290" i="7"/>
  <c r="O290" i="7"/>
  <c r="M290" i="29"/>
  <c r="N290" i="29"/>
  <c r="O290" i="29"/>
  <c r="M282" i="26"/>
  <c r="N282" i="26"/>
  <c r="O282" i="26"/>
  <c r="I282" i="29"/>
  <c r="I282" i="28"/>
  <c r="I282" i="27"/>
  <c r="I282" i="25"/>
  <c r="I282" i="26"/>
  <c r="I282" i="7"/>
  <c r="N274" i="27"/>
  <c r="O274" i="27"/>
  <c r="M274" i="27"/>
  <c r="N263" i="25"/>
  <c r="M263" i="25"/>
  <c r="O263" i="25"/>
  <c r="M263" i="28"/>
  <c r="N263" i="28"/>
  <c r="O263" i="28"/>
  <c r="M255" i="7"/>
  <c r="N255" i="7"/>
  <c r="O255" i="7"/>
  <c r="M255" i="29"/>
  <c r="N255" i="29"/>
  <c r="O255" i="29"/>
  <c r="M247" i="7"/>
  <c r="O247" i="7"/>
  <c r="N247" i="7"/>
  <c r="I247" i="29"/>
  <c r="I247" i="28"/>
  <c r="I247" i="27"/>
  <c r="I247" i="26"/>
  <c r="I247" i="7"/>
  <c r="I247" i="25"/>
  <c r="M238" i="27"/>
  <c r="O238" i="27"/>
  <c r="N238" i="27"/>
  <c r="N230" i="25"/>
  <c r="O230" i="25"/>
  <c r="M230" i="25"/>
  <c r="O230" i="28"/>
  <c r="M230" i="28"/>
  <c r="N230" i="28"/>
  <c r="M222" i="7"/>
  <c r="N222" i="7"/>
  <c r="O222" i="7"/>
  <c r="N222" i="29"/>
  <c r="M222" i="29"/>
  <c r="O222" i="29"/>
  <c r="M667" i="25"/>
  <c r="N667" i="25"/>
  <c r="O667" i="25"/>
  <c r="I667" i="29"/>
  <c r="I667" i="28"/>
  <c r="I667" i="27"/>
  <c r="I667" i="26"/>
  <c r="I667" i="7"/>
  <c r="I667" i="25"/>
  <c r="N634" i="27"/>
  <c r="M634" i="27"/>
  <c r="O634" i="27"/>
  <c r="M601" i="7"/>
  <c r="N601" i="7"/>
  <c r="O601" i="7"/>
  <c r="M601" i="28"/>
  <c r="O601" i="28"/>
  <c r="N601" i="28"/>
  <c r="O568" i="7"/>
  <c r="N568" i="7"/>
  <c r="M568" i="7"/>
  <c r="M568" i="29"/>
  <c r="N568" i="29"/>
  <c r="O568" i="29"/>
  <c r="M548" i="26"/>
  <c r="N548" i="26"/>
  <c r="O548" i="26"/>
  <c r="I548" i="29"/>
  <c r="I548" i="28"/>
  <c r="I548" i="27"/>
  <c r="I548" i="26"/>
  <c r="I548" i="7"/>
  <c r="I548" i="25"/>
  <c r="M532" i="27"/>
  <c r="N532" i="27"/>
  <c r="O532" i="27"/>
  <c r="M510" i="26"/>
  <c r="N510" i="26"/>
  <c r="O510" i="26"/>
  <c r="N510" i="28"/>
  <c r="M510" i="28"/>
  <c r="O510" i="28"/>
  <c r="M493" i="7"/>
  <c r="O493" i="7"/>
  <c r="N493" i="7"/>
  <c r="N493" i="29"/>
  <c r="O493" i="29"/>
  <c r="M493" i="29"/>
  <c r="M477" i="26"/>
  <c r="N477" i="26"/>
  <c r="O477" i="26"/>
  <c r="I477" i="29"/>
  <c r="I477" i="28"/>
  <c r="I477" i="27"/>
  <c r="I477" i="26"/>
  <c r="I477" i="25"/>
  <c r="I477" i="7"/>
  <c r="N455" i="27"/>
  <c r="M455" i="27"/>
  <c r="O455" i="27"/>
  <c r="N439" i="7"/>
  <c r="M439" i="7"/>
  <c r="O439" i="7"/>
  <c r="M439" i="28"/>
  <c r="N439" i="28"/>
  <c r="O439" i="28"/>
  <c r="N422" i="25"/>
  <c r="O422" i="25"/>
  <c r="M422" i="25"/>
  <c r="N422" i="29"/>
  <c r="O422" i="29"/>
  <c r="M422" i="29"/>
  <c r="N640" i="25"/>
  <c r="O640" i="25"/>
  <c r="M640" i="25"/>
  <c r="I640" i="29"/>
  <c r="I640" i="28"/>
  <c r="I640" i="27"/>
  <c r="I640" i="26"/>
  <c r="I640" i="25"/>
  <c r="I640" i="7"/>
  <c r="N599" i="27"/>
  <c r="M599" i="27"/>
  <c r="O599" i="27"/>
  <c r="N566" i="25"/>
  <c r="M566" i="25"/>
  <c r="O566" i="25"/>
  <c r="M566" i="28"/>
  <c r="N566" i="28"/>
  <c r="O566" i="28"/>
  <c r="N564" i="25"/>
  <c r="M564" i="25"/>
  <c r="O564" i="25"/>
  <c r="M564" i="29"/>
  <c r="N564" i="29"/>
  <c r="O564" i="29"/>
  <c r="N530" i="26"/>
  <c r="O530" i="26"/>
  <c r="M530" i="26"/>
  <c r="I530" i="29"/>
  <c r="I530" i="28"/>
  <c r="I530" i="27"/>
  <c r="I530" i="26"/>
  <c r="I530" i="7"/>
  <c r="I530" i="25"/>
  <c r="M501" i="26"/>
  <c r="N501" i="26"/>
  <c r="O501" i="26"/>
  <c r="N468" i="7"/>
  <c r="M468" i="7"/>
  <c r="O468" i="7"/>
  <c r="N468" i="28"/>
  <c r="O468" i="28"/>
  <c r="M468" i="28"/>
  <c r="N435" i="26"/>
  <c r="M435" i="26"/>
  <c r="O435" i="26"/>
  <c r="N435" i="29"/>
  <c r="M435" i="29"/>
  <c r="O435" i="29"/>
  <c r="M621" i="25"/>
  <c r="O621" i="25"/>
  <c r="N621" i="25"/>
  <c r="I621" i="29"/>
  <c r="I621" i="28"/>
  <c r="I621" i="27"/>
  <c r="I621" i="26"/>
  <c r="I621" i="25"/>
  <c r="I621" i="7"/>
  <c r="N535" i="27"/>
  <c r="M535" i="27"/>
  <c r="O535" i="27"/>
  <c r="N504" i="25"/>
  <c r="O504" i="25"/>
  <c r="M504" i="25"/>
  <c r="M504" i="28"/>
  <c r="N504" i="28"/>
  <c r="O504" i="28"/>
  <c r="N471" i="25"/>
  <c r="O471" i="25"/>
  <c r="M471" i="25"/>
  <c r="M471" i="29"/>
  <c r="O471" i="29"/>
  <c r="N471" i="29"/>
  <c r="N438" i="27"/>
  <c r="O438" i="27"/>
  <c r="M438" i="27"/>
  <c r="I438" i="29"/>
  <c r="I438" i="28"/>
  <c r="I438" i="27"/>
  <c r="I438" i="25"/>
  <c r="I438" i="7"/>
  <c r="I438" i="26"/>
  <c r="M413" i="27"/>
  <c r="O413" i="27"/>
  <c r="N413" i="27"/>
  <c r="N396" i="25"/>
  <c r="O396" i="25"/>
  <c r="M396" i="25"/>
  <c r="M396" i="28"/>
  <c r="N396" i="28"/>
  <c r="O396" i="28"/>
  <c r="N380" i="7"/>
  <c r="M380" i="7"/>
  <c r="O380" i="7"/>
  <c r="M380" i="29"/>
  <c r="O380" i="29"/>
  <c r="N380" i="29"/>
  <c r="O359" i="7"/>
  <c r="N359" i="7"/>
  <c r="M359" i="7"/>
  <c r="I359" i="29"/>
  <c r="I359" i="28"/>
  <c r="I359" i="27"/>
  <c r="I359" i="26"/>
  <c r="I359" i="25"/>
  <c r="I359" i="7"/>
  <c r="N343" i="27"/>
  <c r="O343" i="27"/>
  <c r="M343" i="27"/>
  <c r="M326" i="25"/>
  <c r="N326" i="25"/>
  <c r="O326" i="25"/>
  <c r="M326" i="28"/>
  <c r="N326" i="28"/>
  <c r="O326" i="28"/>
  <c r="M310" i="7"/>
  <c r="O310" i="7"/>
  <c r="N310" i="7"/>
  <c r="O310" i="29"/>
  <c r="M310" i="29"/>
  <c r="N310" i="29"/>
  <c r="M293" i="26"/>
  <c r="N293" i="26"/>
  <c r="O293" i="26"/>
  <c r="I293" i="29"/>
  <c r="I293" i="28"/>
  <c r="I293" i="27"/>
  <c r="I293" i="26"/>
  <c r="I293" i="25"/>
  <c r="I293" i="7"/>
  <c r="N277" i="27"/>
  <c r="O277" i="27"/>
  <c r="M277" i="27"/>
  <c r="N260" i="25"/>
  <c r="O260" i="25"/>
  <c r="M260" i="25"/>
  <c r="M260" i="28"/>
  <c r="N260" i="28"/>
  <c r="O260" i="28"/>
  <c r="N244" i="7"/>
  <c r="M244" i="7"/>
  <c r="O244" i="7"/>
  <c r="N244" i="29"/>
  <c r="M244" i="29"/>
  <c r="O244" i="29"/>
  <c r="N223" i="27"/>
  <c r="O223" i="27"/>
  <c r="M223" i="27"/>
  <c r="I223" i="29"/>
  <c r="I223" i="28"/>
  <c r="I223" i="27"/>
  <c r="I223" i="26"/>
  <c r="I223" i="7"/>
  <c r="I223" i="25"/>
  <c r="N205" i="27"/>
  <c r="M205" i="27"/>
  <c r="O205" i="27"/>
  <c r="M197" i="7"/>
  <c r="O197" i="7"/>
  <c r="N197" i="7"/>
  <c r="M197" i="28"/>
  <c r="N197" i="28"/>
  <c r="O197" i="28"/>
  <c r="N189" i="25"/>
  <c r="O189" i="25"/>
  <c r="M189" i="25"/>
  <c r="O189" i="29"/>
  <c r="N189" i="29"/>
  <c r="M189" i="29"/>
  <c r="M181" i="26"/>
  <c r="N181" i="26"/>
  <c r="O181" i="26"/>
  <c r="I181" i="29"/>
  <c r="I181" i="28"/>
  <c r="I181" i="27"/>
  <c r="I181" i="26"/>
  <c r="I181" i="7"/>
  <c r="I181" i="25"/>
  <c r="O172" i="27"/>
  <c r="N172" i="27"/>
  <c r="M172" i="27"/>
  <c r="N164" i="7"/>
  <c r="M164" i="7"/>
  <c r="O164" i="7"/>
  <c r="N164" i="28"/>
  <c r="M164" i="28"/>
  <c r="O164" i="28"/>
  <c r="M156" i="25"/>
  <c r="N156" i="25"/>
  <c r="O156" i="25"/>
  <c r="M156" i="29"/>
  <c r="N156" i="29"/>
  <c r="O156" i="29"/>
  <c r="M148" i="26"/>
  <c r="N148" i="26"/>
  <c r="O148" i="26"/>
  <c r="I148" i="29"/>
  <c r="I148" i="28"/>
  <c r="I148" i="27"/>
  <c r="I148" i="25"/>
  <c r="I148" i="7"/>
  <c r="I148" i="26"/>
  <c r="N137" i="27"/>
  <c r="M137" i="27"/>
  <c r="O137" i="27"/>
  <c r="N129" i="7"/>
  <c r="M129" i="7"/>
  <c r="O129" i="7"/>
  <c r="O129" i="28"/>
  <c r="M129" i="28"/>
  <c r="N129" i="28"/>
  <c r="N121" i="25"/>
  <c r="M121" i="25"/>
  <c r="O121" i="25"/>
  <c r="O121" i="29"/>
  <c r="M121" i="29"/>
  <c r="N121" i="29"/>
  <c r="M113" i="26"/>
  <c r="N113" i="26"/>
  <c r="O113" i="26"/>
  <c r="I113" i="29"/>
  <c r="I113" i="28"/>
  <c r="I113" i="27"/>
  <c r="I113" i="26"/>
  <c r="I113" i="7"/>
  <c r="I113" i="25"/>
  <c r="N104" i="27"/>
  <c r="M104" i="27"/>
  <c r="O104" i="27"/>
  <c r="M96" i="25"/>
  <c r="O96" i="25"/>
  <c r="N96" i="25"/>
  <c r="N96" i="28"/>
  <c r="M96" i="28"/>
  <c r="O96" i="28"/>
  <c r="M88" i="25"/>
  <c r="O88" i="25"/>
  <c r="N88" i="25"/>
  <c r="N88" i="29"/>
  <c r="M88" i="29"/>
  <c r="O88" i="29"/>
  <c r="O77" i="26"/>
  <c r="M77" i="26"/>
  <c r="N77" i="26"/>
  <c r="I77" i="29"/>
  <c r="I77" i="28"/>
  <c r="I77" i="27"/>
  <c r="I77" i="26"/>
  <c r="I77" i="25"/>
  <c r="I77" i="7"/>
  <c r="M558" i="27"/>
  <c r="O558" i="27"/>
  <c r="N558" i="27"/>
  <c r="M525" i="7"/>
  <c r="O525" i="7"/>
  <c r="N525" i="7"/>
  <c r="M525" i="28"/>
  <c r="N525" i="28"/>
  <c r="O525" i="28"/>
  <c r="N492" i="25"/>
  <c r="O492" i="25"/>
  <c r="M492" i="25"/>
  <c r="N492" i="29"/>
  <c r="O492" i="29"/>
  <c r="M492" i="29"/>
  <c r="N459" i="26"/>
  <c r="M459" i="26"/>
  <c r="O459" i="26"/>
  <c r="I459" i="29"/>
  <c r="I459" i="28"/>
  <c r="I459" i="27"/>
  <c r="I459" i="26"/>
  <c r="I459" i="7"/>
  <c r="I459" i="25"/>
  <c r="O212" i="27"/>
  <c r="M212" i="27"/>
  <c r="N212" i="27"/>
  <c r="N23" i="25"/>
  <c r="O23" i="25"/>
  <c r="M23" i="25"/>
  <c r="N23" i="28"/>
  <c r="M23" i="28"/>
  <c r="O23" i="28"/>
  <c r="O38" i="7"/>
  <c r="M38" i="7"/>
  <c r="N38" i="7"/>
  <c r="N38" i="29"/>
  <c r="M38" i="29"/>
  <c r="O38" i="29"/>
  <c r="N55" i="26"/>
  <c r="M55" i="26"/>
  <c r="O55" i="26"/>
  <c r="I55" i="29"/>
  <c r="I55" i="28"/>
  <c r="I55" i="27"/>
  <c r="I55" i="26"/>
  <c r="I55" i="7"/>
  <c r="I55" i="25"/>
  <c r="N71" i="27"/>
  <c r="O71" i="27"/>
  <c r="M71" i="27"/>
  <c r="O130" i="7"/>
  <c r="M130" i="7"/>
  <c r="N130" i="7"/>
  <c r="O130" i="28"/>
  <c r="M130" i="28"/>
  <c r="N130" i="28"/>
  <c r="N312" i="25"/>
  <c r="O312" i="25"/>
  <c r="M312" i="25"/>
  <c r="N312" i="29"/>
  <c r="M312" i="29"/>
  <c r="O312" i="29"/>
  <c r="N53" i="25"/>
  <c r="M53" i="25"/>
  <c r="O53" i="25"/>
  <c r="I53" i="29"/>
  <c r="I53" i="27"/>
  <c r="I53" i="28"/>
  <c r="I53" i="26"/>
  <c r="I53" i="7"/>
  <c r="I53" i="25"/>
  <c r="M132" i="27"/>
  <c r="N132" i="27"/>
  <c r="O132" i="27"/>
  <c r="M316" i="7"/>
  <c r="O316" i="7"/>
  <c r="N316" i="7"/>
  <c r="N316" i="28"/>
  <c r="M316" i="28"/>
  <c r="O316" i="28"/>
  <c r="N29" i="25"/>
  <c r="M29" i="25"/>
  <c r="O29" i="25"/>
  <c r="N29" i="29"/>
  <c r="M29" i="29"/>
  <c r="O29" i="29"/>
  <c r="M221" i="26"/>
  <c r="N221" i="26"/>
  <c r="O221" i="26"/>
  <c r="I221" i="29"/>
  <c r="I221" i="28"/>
  <c r="I221" i="27"/>
  <c r="I221" i="26"/>
  <c r="I221" i="25"/>
  <c r="I221" i="7"/>
  <c r="N572" i="27"/>
  <c r="M572" i="27"/>
  <c r="O572" i="27"/>
  <c r="M202" i="7"/>
  <c r="O202" i="7"/>
  <c r="N202" i="7"/>
  <c r="N202" i="29"/>
  <c r="M202" i="29"/>
  <c r="O202" i="29"/>
  <c r="M258" i="26"/>
  <c r="N258" i="26"/>
  <c r="O258" i="26"/>
  <c r="I258" i="29"/>
  <c r="I258" i="28"/>
  <c r="I258" i="27"/>
  <c r="I258" i="26"/>
  <c r="I258" i="25"/>
  <c r="I258" i="7"/>
  <c r="N68" i="27"/>
  <c r="O68" i="27"/>
  <c r="M68" i="27"/>
  <c r="O40" i="7"/>
  <c r="M40" i="7"/>
  <c r="N40" i="7"/>
  <c r="N40" i="28"/>
  <c r="M40" i="28"/>
  <c r="O40" i="28"/>
  <c r="N105" i="25"/>
  <c r="O105" i="25"/>
  <c r="M105" i="25"/>
  <c r="N105" i="29"/>
  <c r="O105" i="29"/>
  <c r="M105" i="29"/>
  <c r="N275" i="7"/>
  <c r="M275" i="7"/>
  <c r="O275" i="7"/>
  <c r="Q275" i="7" s="1"/>
  <c r="N27" i="7"/>
  <c r="M27" i="7"/>
  <c r="O27" i="7"/>
  <c r="N27" i="28"/>
  <c r="M27" i="28"/>
  <c r="O27" i="28"/>
  <c r="N93" i="25"/>
  <c r="M93" i="25"/>
  <c r="O93" i="25"/>
  <c r="N93" i="29"/>
  <c r="M93" i="29"/>
  <c r="O93" i="29"/>
  <c r="M225" i="26"/>
  <c r="N225" i="26"/>
  <c r="O225" i="26"/>
  <c r="I225" i="29"/>
  <c r="I225" i="28"/>
  <c r="I225" i="27"/>
  <c r="I225" i="26"/>
  <c r="I225" i="25"/>
  <c r="I225" i="7"/>
  <c r="N539" i="27"/>
  <c r="O539" i="27"/>
  <c r="M539" i="27"/>
  <c r="M81" i="26"/>
  <c r="N81" i="26"/>
  <c r="O81" i="26"/>
  <c r="N81" i="28"/>
  <c r="M81" i="28"/>
  <c r="O81" i="28"/>
  <c r="M194" i="7"/>
  <c r="N194" i="7"/>
  <c r="O194" i="7"/>
  <c r="O194" i="29"/>
  <c r="N194" i="29"/>
  <c r="M194" i="29"/>
  <c r="M446" i="26"/>
  <c r="N446" i="26"/>
  <c r="O446" i="26"/>
  <c r="I446" i="29"/>
  <c r="I446" i="28"/>
  <c r="I446" i="27"/>
  <c r="I446" i="26"/>
  <c r="I446" i="25"/>
  <c r="I446" i="7"/>
  <c r="M970" i="27"/>
  <c r="N970" i="27"/>
  <c r="O970" i="27"/>
  <c r="M962" i="7"/>
  <c r="N962" i="7"/>
  <c r="O962" i="7"/>
  <c r="M962" i="28"/>
  <c r="N962" i="28"/>
  <c r="O962" i="28"/>
  <c r="O954" i="25"/>
  <c r="N954" i="25"/>
  <c r="M954" i="25"/>
  <c r="N954" i="29"/>
  <c r="M954" i="29"/>
  <c r="O954" i="29"/>
  <c r="M946" i="27"/>
  <c r="N946" i="27"/>
  <c r="O946" i="27"/>
  <c r="I946" i="29"/>
  <c r="I946" i="28"/>
  <c r="I946" i="27"/>
  <c r="I946" i="26"/>
  <c r="I946" i="7"/>
  <c r="I946" i="25"/>
  <c r="M935" i="27"/>
  <c r="O935" i="27"/>
  <c r="N935" i="27"/>
  <c r="M927" i="7"/>
  <c r="O927" i="7"/>
  <c r="N927" i="7"/>
  <c r="M927" i="28"/>
  <c r="N927" i="28"/>
  <c r="O927" i="28"/>
  <c r="N919" i="27"/>
  <c r="M919" i="27"/>
  <c r="O919" i="27"/>
  <c r="N919" i="29"/>
  <c r="M919" i="29"/>
  <c r="O919" i="29"/>
  <c r="O910" i="26"/>
  <c r="M910" i="26"/>
  <c r="N910" i="26"/>
  <c r="I910" i="29"/>
  <c r="I910" i="28"/>
  <c r="I910" i="26"/>
  <c r="I910" i="27"/>
  <c r="I910" i="25"/>
  <c r="I910" i="7"/>
  <c r="M902" i="27"/>
  <c r="N902" i="27"/>
  <c r="O902" i="27"/>
  <c r="M894" i="7"/>
  <c r="N894" i="7"/>
  <c r="O894" i="7"/>
  <c r="M894" i="28"/>
  <c r="N894" i="28"/>
  <c r="O894" i="28"/>
  <c r="O886" i="25"/>
  <c r="N886" i="25"/>
  <c r="M886" i="25"/>
  <c r="N886" i="29"/>
  <c r="M886" i="29"/>
  <c r="O886" i="29"/>
  <c r="N875" i="26"/>
  <c r="M875" i="26"/>
  <c r="O875" i="26"/>
  <c r="I875" i="29"/>
  <c r="I875" i="28"/>
  <c r="I875" i="27"/>
  <c r="I875" i="26"/>
  <c r="I875" i="25"/>
  <c r="I875" i="7"/>
  <c r="N867" i="27"/>
  <c r="M867" i="27"/>
  <c r="O867" i="27"/>
  <c r="N859" i="7"/>
  <c r="O859" i="7"/>
  <c r="M859" i="7"/>
  <c r="N859" i="28"/>
  <c r="O859" i="28"/>
  <c r="M859" i="28"/>
  <c r="M851" i="26"/>
  <c r="N851" i="26"/>
  <c r="O851" i="26"/>
  <c r="O851" i="29"/>
  <c r="N851" i="29"/>
  <c r="M851" i="29"/>
  <c r="N842" i="27"/>
  <c r="M842" i="27"/>
  <c r="O842" i="27"/>
  <c r="I842" i="29"/>
  <c r="I842" i="28"/>
  <c r="I842" i="27"/>
  <c r="I842" i="26"/>
  <c r="I842" i="25"/>
  <c r="I842" i="7"/>
  <c r="N834" i="27"/>
  <c r="O834" i="27"/>
  <c r="M834" i="27"/>
  <c r="M826" i="26"/>
  <c r="N826" i="26"/>
  <c r="O826" i="26"/>
  <c r="O826" i="28"/>
  <c r="M826" i="28"/>
  <c r="N826" i="28"/>
  <c r="M818" i="7"/>
  <c r="O818" i="7"/>
  <c r="N818" i="7"/>
  <c r="M818" i="29"/>
  <c r="N818" i="29"/>
  <c r="O818" i="29"/>
  <c r="N971" i="26"/>
  <c r="M971" i="26"/>
  <c r="O971" i="26"/>
  <c r="I971" i="29"/>
  <c r="I971" i="28"/>
  <c r="I971" i="27"/>
  <c r="I971" i="26"/>
  <c r="I971" i="25"/>
  <c r="I971" i="7"/>
  <c r="N963" i="27"/>
  <c r="M963" i="27"/>
  <c r="O963" i="27"/>
  <c r="N955" i="7"/>
  <c r="M955" i="7"/>
  <c r="O955" i="7"/>
  <c r="N955" i="28"/>
  <c r="M955" i="28"/>
  <c r="O955" i="28"/>
  <c r="N947" i="25"/>
  <c r="M947" i="25"/>
  <c r="O947" i="25"/>
  <c r="N947" i="29"/>
  <c r="O947" i="29"/>
  <c r="M947" i="29"/>
  <c r="M938" i="26"/>
  <c r="N938" i="26"/>
  <c r="O938" i="26"/>
  <c r="I938" i="29"/>
  <c r="I938" i="28"/>
  <c r="I938" i="27"/>
  <c r="I938" i="25"/>
  <c r="I938" i="26"/>
  <c r="I938" i="7"/>
  <c r="M930" i="27"/>
  <c r="N930" i="27"/>
  <c r="O930" i="27"/>
  <c r="O922" i="7"/>
  <c r="N922" i="7"/>
  <c r="M922" i="7"/>
  <c r="M922" i="28"/>
  <c r="O922" i="28"/>
  <c r="N922" i="28"/>
  <c r="N914" i="25"/>
  <c r="M914" i="25"/>
  <c r="O914" i="25"/>
  <c r="M914" i="29"/>
  <c r="N914" i="29"/>
  <c r="O914" i="29"/>
  <c r="N903" i="26"/>
  <c r="M903" i="26"/>
  <c r="O903" i="26"/>
  <c r="I903" i="29"/>
  <c r="I903" i="28"/>
  <c r="I903" i="27"/>
  <c r="I903" i="26"/>
  <c r="I903" i="25"/>
  <c r="I903" i="7"/>
  <c r="N895" i="27"/>
  <c r="M895" i="27"/>
  <c r="O895" i="27"/>
  <c r="N887" i="7"/>
  <c r="O887" i="7"/>
  <c r="M887" i="7"/>
  <c r="N887" i="28"/>
  <c r="M887" i="28"/>
  <c r="O887" i="28"/>
  <c r="M878" i="25"/>
  <c r="O878" i="25"/>
  <c r="N878" i="25"/>
  <c r="M878" i="29"/>
  <c r="O878" i="29"/>
  <c r="N878" i="29"/>
  <c r="O870" i="26"/>
  <c r="M870" i="26"/>
  <c r="N870" i="26"/>
  <c r="I870" i="29"/>
  <c r="I870" i="28"/>
  <c r="I870" i="26"/>
  <c r="I870" i="27"/>
  <c r="I870" i="25"/>
  <c r="I870" i="7"/>
  <c r="N862" i="27"/>
  <c r="O862" i="27"/>
  <c r="M862" i="27"/>
  <c r="O854" i="7"/>
  <c r="N854" i="7"/>
  <c r="M854" i="7"/>
  <c r="N854" i="28"/>
  <c r="M854" i="28"/>
  <c r="O854" i="28"/>
  <c r="N843" i="25"/>
  <c r="O843" i="25"/>
  <c r="M843" i="25"/>
  <c r="N843" i="29"/>
  <c r="M843" i="29"/>
  <c r="O843" i="29"/>
  <c r="N835" i="27"/>
  <c r="O835" i="27"/>
  <c r="M835" i="27"/>
  <c r="I835" i="29"/>
  <c r="I835" i="28"/>
  <c r="I835" i="27"/>
  <c r="I835" i="26"/>
  <c r="I835" i="25"/>
  <c r="I835" i="7"/>
  <c r="N827" i="27"/>
  <c r="O827" i="27"/>
  <c r="M827" i="27"/>
  <c r="N819" i="7"/>
  <c r="O819" i="7"/>
  <c r="M819" i="7"/>
  <c r="M819" i="28"/>
  <c r="N819" i="28"/>
  <c r="O819" i="28"/>
  <c r="N810" i="25"/>
  <c r="O810" i="25"/>
  <c r="M810" i="25"/>
  <c r="M810" i="29"/>
  <c r="N810" i="29"/>
  <c r="O810" i="29"/>
  <c r="N802" i="27"/>
  <c r="O802" i="27"/>
  <c r="M802" i="27"/>
  <c r="I802" i="29"/>
  <c r="I802" i="28"/>
  <c r="I802" i="27"/>
  <c r="I802" i="26"/>
  <c r="I802" i="25"/>
  <c r="I802" i="7"/>
  <c r="N793" i="27"/>
  <c r="M793" i="27"/>
  <c r="O793" i="27"/>
  <c r="N785" i="7"/>
  <c r="M785" i="7"/>
  <c r="O785" i="7"/>
  <c r="M785" i="28"/>
  <c r="N785" i="28"/>
  <c r="O785" i="28"/>
  <c r="N776" i="25"/>
  <c r="M776" i="25"/>
  <c r="O776" i="25"/>
  <c r="O776" i="29"/>
  <c r="N776" i="29"/>
  <c r="M776" i="29"/>
  <c r="M768" i="26"/>
  <c r="N768" i="26"/>
  <c r="O768" i="26"/>
  <c r="I768" i="29"/>
  <c r="I768" i="28"/>
  <c r="I768" i="27"/>
  <c r="I768" i="26"/>
  <c r="I768" i="25"/>
  <c r="I768" i="7"/>
  <c r="M760" i="27"/>
  <c r="N760" i="27"/>
  <c r="O760" i="27"/>
  <c r="N749" i="7"/>
  <c r="O749" i="7"/>
  <c r="M749" i="7"/>
  <c r="M749" i="28"/>
  <c r="N749" i="28"/>
  <c r="O749" i="28"/>
  <c r="N741" i="25"/>
  <c r="M741" i="25"/>
  <c r="O741" i="25"/>
  <c r="M741" i="29"/>
  <c r="N741" i="29"/>
  <c r="O741" i="29"/>
  <c r="M733" i="26"/>
  <c r="N733" i="26"/>
  <c r="O733" i="26"/>
  <c r="I733" i="29"/>
  <c r="I733" i="28"/>
  <c r="I733" i="27"/>
  <c r="I733" i="26"/>
  <c r="I733" i="25"/>
  <c r="I733" i="7"/>
  <c r="N725" i="27"/>
  <c r="M725" i="27"/>
  <c r="O725" i="27"/>
  <c r="O716" i="7"/>
  <c r="M716" i="7"/>
  <c r="N716" i="7"/>
  <c r="N716" i="28"/>
  <c r="M716" i="28"/>
  <c r="O716" i="28"/>
  <c r="N708" i="25"/>
  <c r="M708" i="25"/>
  <c r="O708" i="25"/>
  <c r="N708" i="29"/>
  <c r="M708" i="29"/>
  <c r="O708" i="29"/>
  <c r="M700" i="26"/>
  <c r="N700" i="26"/>
  <c r="O700" i="26"/>
  <c r="I700" i="29"/>
  <c r="I700" i="28"/>
  <c r="I700" i="27"/>
  <c r="I700" i="25"/>
  <c r="I700" i="26"/>
  <c r="I700" i="7"/>
  <c r="N692" i="27"/>
  <c r="O692" i="27"/>
  <c r="M692" i="27"/>
  <c r="M681" i="7"/>
  <c r="O681" i="7"/>
  <c r="N681" i="7"/>
  <c r="O681" i="28"/>
  <c r="N681" i="28"/>
  <c r="M681" i="28"/>
  <c r="N673" i="25"/>
  <c r="O673" i="25"/>
  <c r="M673" i="25"/>
  <c r="M673" i="29"/>
  <c r="N673" i="29"/>
  <c r="O673" i="29"/>
  <c r="N800" i="26"/>
  <c r="M800" i="26"/>
  <c r="O800" i="26"/>
  <c r="I800" i="29"/>
  <c r="I800" i="28"/>
  <c r="I800" i="27"/>
  <c r="I800" i="26"/>
  <c r="I800" i="25"/>
  <c r="I800" i="7"/>
  <c r="N792" i="27"/>
  <c r="M792" i="27"/>
  <c r="O792" i="27"/>
  <c r="N781" i="7"/>
  <c r="M781" i="7"/>
  <c r="O781" i="7"/>
  <c r="M781" i="28"/>
  <c r="N781" i="28"/>
  <c r="O781" i="28"/>
  <c r="N773" i="25"/>
  <c r="M773" i="25"/>
  <c r="O773" i="25"/>
  <c r="M773" i="29"/>
  <c r="O773" i="29"/>
  <c r="N773" i="29"/>
  <c r="M765" i="25"/>
  <c r="O765" i="25"/>
  <c r="N765" i="25"/>
  <c r="I765" i="29"/>
  <c r="I765" i="28"/>
  <c r="I765" i="27"/>
  <c r="I765" i="26"/>
  <c r="I765" i="7"/>
  <c r="I765" i="25"/>
  <c r="M757" i="27"/>
  <c r="O757" i="27"/>
  <c r="N757" i="27"/>
  <c r="O748" i="7"/>
  <c r="N748" i="7"/>
  <c r="M748" i="7"/>
  <c r="M748" i="28"/>
  <c r="N748" i="28"/>
  <c r="O748" i="28"/>
  <c r="O740" i="26"/>
  <c r="M740" i="26"/>
  <c r="N740" i="26"/>
  <c r="M740" i="29"/>
  <c r="N740" i="29"/>
  <c r="O740" i="29"/>
  <c r="N732" i="25"/>
  <c r="M732" i="25"/>
  <c r="O732" i="25"/>
  <c r="I732" i="29"/>
  <c r="I732" i="28"/>
  <c r="I732" i="27"/>
  <c r="I732" i="26"/>
  <c r="I732" i="25"/>
  <c r="I732" i="7"/>
  <c r="O724" i="27"/>
  <c r="M724" i="27"/>
  <c r="N724" i="27"/>
  <c r="N713" i="7"/>
  <c r="M713" i="7"/>
  <c r="O713" i="7"/>
  <c r="M713" i="28"/>
  <c r="N713" i="28"/>
  <c r="O713" i="28"/>
  <c r="N705" i="25"/>
  <c r="M705" i="25"/>
  <c r="O705" i="25"/>
  <c r="M705" i="29"/>
  <c r="N705" i="29"/>
  <c r="O705" i="29"/>
  <c r="N697" i="27"/>
  <c r="M697" i="27"/>
  <c r="O697" i="27"/>
  <c r="I697" i="29"/>
  <c r="I697" i="28"/>
  <c r="I697" i="27"/>
  <c r="I697" i="26"/>
  <c r="I697" i="25"/>
  <c r="I697" i="7"/>
  <c r="N689" i="27"/>
  <c r="O689" i="27"/>
  <c r="M689" i="27"/>
  <c r="N680" i="7"/>
  <c r="M680" i="7"/>
  <c r="O680" i="7"/>
  <c r="O680" i="28"/>
  <c r="N680" i="28"/>
  <c r="M680" i="28"/>
  <c r="N672" i="25"/>
  <c r="O672" i="25"/>
  <c r="M672" i="25"/>
  <c r="N672" i="29"/>
  <c r="M672" i="29"/>
  <c r="O672" i="29"/>
  <c r="M803" i="26"/>
  <c r="N803" i="26"/>
  <c r="O803" i="26"/>
  <c r="I803" i="29"/>
  <c r="I803" i="28"/>
  <c r="I803" i="27"/>
  <c r="I803" i="26"/>
  <c r="I803" i="7"/>
  <c r="I803" i="25"/>
  <c r="N662" i="27"/>
  <c r="O662" i="27"/>
  <c r="M662" i="27"/>
  <c r="N651" i="7"/>
  <c r="M651" i="7"/>
  <c r="O651" i="7"/>
  <c r="M651" i="28"/>
  <c r="O651" i="28"/>
  <c r="N651" i="28"/>
  <c r="M643" i="25"/>
  <c r="O643" i="25"/>
  <c r="N643" i="25"/>
  <c r="N643" i="29"/>
  <c r="M643" i="29"/>
  <c r="O643" i="29"/>
  <c r="M635" i="27"/>
  <c r="N635" i="27"/>
  <c r="O635" i="27"/>
  <c r="I635" i="29"/>
  <c r="I635" i="28"/>
  <c r="I635" i="27"/>
  <c r="I635" i="26"/>
  <c r="I635" i="25"/>
  <c r="I635" i="7"/>
  <c r="M627" i="27"/>
  <c r="O627" i="27"/>
  <c r="N627" i="27"/>
  <c r="M618" i="7"/>
  <c r="O618" i="7"/>
  <c r="N618" i="7"/>
  <c r="O618" i="28"/>
  <c r="M618" i="28"/>
  <c r="N618" i="28"/>
  <c r="N610" i="25"/>
  <c r="M610" i="25"/>
  <c r="O610" i="25"/>
  <c r="M610" i="29"/>
  <c r="N610" i="29"/>
  <c r="O610" i="29"/>
  <c r="M602" i="26"/>
  <c r="N602" i="26"/>
  <c r="O602" i="26"/>
  <c r="I602" i="29"/>
  <c r="I602" i="28"/>
  <c r="I602" i="27"/>
  <c r="I602" i="25"/>
  <c r="I602" i="7"/>
  <c r="I602" i="26"/>
  <c r="N594" i="27"/>
  <c r="O594" i="27"/>
  <c r="M594" i="27"/>
  <c r="O583" i="26"/>
  <c r="M583" i="26"/>
  <c r="N583" i="26"/>
  <c r="N583" i="28"/>
  <c r="M583" i="28"/>
  <c r="O583" i="28"/>
  <c r="N575" i="25"/>
  <c r="O575" i="25"/>
  <c r="M575" i="25"/>
  <c r="M575" i="29"/>
  <c r="N575" i="29"/>
  <c r="O575" i="29"/>
  <c r="O567" i="26"/>
  <c r="M567" i="26"/>
  <c r="N567" i="26"/>
  <c r="I567" i="29"/>
  <c r="I567" i="28"/>
  <c r="I567" i="27"/>
  <c r="I567" i="7"/>
  <c r="I567" i="25"/>
  <c r="I567" i="26"/>
  <c r="M661" i="27"/>
  <c r="N661" i="27"/>
  <c r="O661" i="27"/>
  <c r="O628" i="25"/>
  <c r="M628" i="25"/>
  <c r="N628" i="25"/>
  <c r="M628" i="28"/>
  <c r="N628" i="28"/>
  <c r="O628" i="28"/>
  <c r="N595" i="26"/>
  <c r="O595" i="26"/>
  <c r="M595" i="26"/>
  <c r="M595" i="29"/>
  <c r="N595" i="29"/>
  <c r="O595" i="29"/>
  <c r="M562" i="26"/>
  <c r="N562" i="26"/>
  <c r="O562" i="26"/>
  <c r="I562" i="29"/>
  <c r="I562" i="28"/>
  <c r="I562" i="27"/>
  <c r="I562" i="26"/>
  <c r="I562" i="25"/>
  <c r="I562" i="7"/>
  <c r="N545" i="27"/>
  <c r="O545" i="27"/>
  <c r="M545" i="27"/>
  <c r="O529" i="25"/>
  <c r="N529" i="25"/>
  <c r="M529" i="25"/>
  <c r="N529" i="28"/>
  <c r="M529" i="28"/>
  <c r="O529" i="28"/>
  <c r="N511" i="25"/>
  <c r="O511" i="25"/>
  <c r="M511" i="25"/>
  <c r="N511" i="29"/>
  <c r="M511" i="29"/>
  <c r="O511" i="29"/>
  <c r="O494" i="27"/>
  <c r="M494" i="27"/>
  <c r="N494" i="27"/>
  <c r="I494" i="29"/>
  <c r="I494" i="28"/>
  <c r="I494" i="27"/>
  <c r="I494" i="7"/>
  <c r="I494" i="25"/>
  <c r="I494" i="26"/>
  <c r="N478" i="26"/>
  <c r="O478" i="26"/>
  <c r="M478" i="26"/>
  <c r="O461" i="7"/>
  <c r="N461" i="7"/>
  <c r="M461" i="7"/>
  <c r="M461" i="28"/>
  <c r="N461" i="28"/>
  <c r="O461" i="28"/>
  <c r="M445" i="25"/>
  <c r="N445" i="25"/>
  <c r="O445" i="25"/>
  <c r="N445" i="29"/>
  <c r="M445" i="29"/>
  <c r="O445" i="29"/>
  <c r="N428" i="25"/>
  <c r="O428" i="25"/>
  <c r="M428" i="25"/>
  <c r="I428" i="29"/>
  <c r="I428" i="28"/>
  <c r="I428" i="27"/>
  <c r="I428" i="26"/>
  <c r="I428" i="7"/>
  <c r="I428" i="25"/>
  <c r="M416" i="27"/>
  <c r="O416" i="27"/>
  <c r="N416" i="27"/>
  <c r="N408" i="25"/>
  <c r="O408" i="25"/>
  <c r="M408" i="25"/>
  <c r="N408" i="28"/>
  <c r="M408" i="28"/>
  <c r="O408" i="28"/>
  <c r="O397" i="25"/>
  <c r="M397" i="25"/>
  <c r="N397" i="25"/>
  <c r="N397" i="29"/>
  <c r="M397" i="29"/>
  <c r="O397" i="29"/>
  <c r="M389" i="26"/>
  <c r="N389" i="26"/>
  <c r="O389" i="26"/>
  <c r="I389" i="29"/>
  <c r="I389" i="28"/>
  <c r="I389" i="27"/>
  <c r="I389" i="26"/>
  <c r="I389" i="7"/>
  <c r="I389" i="25"/>
  <c r="M381" i="26"/>
  <c r="N381" i="26"/>
  <c r="O381" i="26"/>
  <c r="M373" i="7"/>
  <c r="O373" i="7"/>
  <c r="N373" i="7"/>
  <c r="M373" i="28"/>
  <c r="N373" i="28"/>
  <c r="O373" i="28"/>
  <c r="N364" i="25"/>
  <c r="O364" i="25"/>
  <c r="M364" i="25"/>
  <c r="M364" i="29"/>
  <c r="N364" i="29"/>
  <c r="O364" i="29"/>
  <c r="M356" i="26"/>
  <c r="N356" i="26"/>
  <c r="O356" i="26"/>
  <c r="I356" i="29"/>
  <c r="I356" i="28"/>
  <c r="I356" i="27"/>
  <c r="I356" i="26"/>
  <c r="I356" i="7"/>
  <c r="I356" i="25"/>
  <c r="M348" i="27"/>
  <c r="O348" i="27"/>
  <c r="N348" i="27"/>
  <c r="N340" i="7"/>
  <c r="M340" i="7"/>
  <c r="O340" i="7"/>
  <c r="O340" i="28"/>
  <c r="M340" i="28"/>
  <c r="N340" i="28"/>
  <c r="O329" i="7"/>
  <c r="M329" i="7"/>
  <c r="N329" i="7"/>
  <c r="O329" i="29"/>
  <c r="N329" i="29"/>
  <c r="M329" i="29"/>
  <c r="M321" i="26"/>
  <c r="N321" i="26"/>
  <c r="O321" i="26"/>
  <c r="I321" i="29"/>
  <c r="I321" i="28"/>
  <c r="I321" i="27"/>
  <c r="I321" i="25"/>
  <c r="I321" i="7"/>
  <c r="I321" i="26"/>
  <c r="N313" i="27"/>
  <c r="M313" i="27"/>
  <c r="O313" i="27"/>
  <c r="O305" i="7"/>
  <c r="M305" i="7"/>
  <c r="N305" i="7"/>
  <c r="M305" i="28"/>
  <c r="N305" i="28"/>
  <c r="O305" i="28"/>
  <c r="N296" i="25"/>
  <c r="O296" i="25"/>
  <c r="M296" i="25"/>
  <c r="N296" i="29"/>
  <c r="M296" i="29"/>
  <c r="O296" i="29"/>
  <c r="M288" i="26"/>
  <c r="N288" i="26"/>
  <c r="O288" i="26"/>
  <c r="I288" i="29"/>
  <c r="I288" i="28"/>
  <c r="I288" i="27"/>
  <c r="I288" i="7"/>
  <c r="I288" i="26"/>
  <c r="I288" i="25"/>
  <c r="N280" i="27"/>
  <c r="O280" i="27"/>
  <c r="M280" i="27"/>
  <c r="N269" i="7"/>
  <c r="O269" i="7"/>
  <c r="M269" i="7"/>
  <c r="M269" i="28"/>
  <c r="O269" i="28"/>
  <c r="N269" i="28"/>
  <c r="M261" i="26"/>
  <c r="N261" i="26"/>
  <c r="O261" i="26"/>
  <c r="N261" i="29"/>
  <c r="O261" i="29"/>
  <c r="M261" i="29"/>
  <c r="N253" i="25"/>
  <c r="M253" i="25"/>
  <c r="O253" i="25"/>
  <c r="I253" i="29"/>
  <c r="I253" i="28"/>
  <c r="I253" i="27"/>
  <c r="I253" i="26"/>
  <c r="I253" i="7"/>
  <c r="I253" i="25"/>
  <c r="N245" i="27"/>
  <c r="M245" i="27"/>
  <c r="O245" i="27"/>
  <c r="M236" i="25"/>
  <c r="O236" i="25"/>
  <c r="N236" i="25"/>
  <c r="O236" i="28"/>
  <c r="M236" i="28"/>
  <c r="N236" i="28"/>
  <c r="M228" i="25"/>
  <c r="O228" i="25"/>
  <c r="N228" i="25"/>
  <c r="N228" i="29"/>
  <c r="M228" i="29"/>
  <c r="O228" i="29"/>
  <c r="M220" i="26"/>
  <c r="N220" i="26"/>
  <c r="O220" i="26"/>
  <c r="I220" i="29"/>
  <c r="I220" i="28"/>
  <c r="I220" i="27"/>
  <c r="I220" i="26"/>
  <c r="I220" i="25"/>
  <c r="I220" i="7"/>
  <c r="N659" i="27"/>
  <c r="M659" i="27"/>
  <c r="O659" i="27"/>
  <c r="N626" i="25"/>
  <c r="O626" i="25"/>
  <c r="M626" i="25"/>
  <c r="M626" i="28"/>
  <c r="N626" i="28"/>
  <c r="O626" i="28"/>
  <c r="O593" i="7"/>
  <c r="N593" i="7"/>
  <c r="M593" i="7"/>
  <c r="M593" i="29"/>
  <c r="N593" i="29"/>
  <c r="O593" i="29"/>
  <c r="M561" i="26"/>
  <c r="N561" i="26"/>
  <c r="O561" i="26"/>
  <c r="I561" i="29"/>
  <c r="I561" i="28"/>
  <c r="I561" i="27"/>
  <c r="I561" i="26"/>
  <c r="I561" i="25"/>
  <c r="I561" i="7"/>
  <c r="M544" i="27"/>
  <c r="N544" i="27"/>
  <c r="O544" i="27"/>
  <c r="M521" i="7"/>
  <c r="N521" i="7"/>
  <c r="O521" i="7"/>
  <c r="M521" i="28"/>
  <c r="N521" i="28"/>
  <c r="O521" i="28"/>
  <c r="M505" i="26"/>
  <c r="N505" i="26"/>
  <c r="O505" i="26"/>
  <c r="M505" i="29"/>
  <c r="N505" i="29"/>
  <c r="O505" i="29"/>
  <c r="O488" i="26"/>
  <c r="N488" i="26"/>
  <c r="M488" i="26"/>
  <c r="I488" i="29"/>
  <c r="I488" i="28"/>
  <c r="I488" i="26"/>
  <c r="I488" i="27"/>
  <c r="I488" i="25"/>
  <c r="I488" i="7"/>
  <c r="M472" i="27"/>
  <c r="O472" i="27"/>
  <c r="N472" i="27"/>
  <c r="N452" i="25"/>
  <c r="O452" i="25"/>
  <c r="M452" i="25"/>
  <c r="M452" i="28"/>
  <c r="N452" i="28"/>
  <c r="O452" i="28"/>
  <c r="O436" i="7"/>
  <c r="M436" i="7"/>
  <c r="N436" i="7"/>
  <c r="N436" i="29"/>
  <c r="M436" i="29"/>
  <c r="O436" i="29"/>
  <c r="N665" i="25"/>
  <c r="O665" i="25"/>
  <c r="M665" i="25"/>
  <c r="I665" i="29"/>
  <c r="I665" i="28"/>
  <c r="I665" i="27"/>
  <c r="I665" i="25"/>
  <c r="I665" i="26"/>
  <c r="I665" i="7"/>
  <c r="O632" i="27"/>
  <c r="N632" i="27"/>
  <c r="M632" i="27"/>
  <c r="N590" i="25"/>
  <c r="M590" i="25"/>
  <c r="O590" i="25"/>
  <c r="M590" i="28"/>
  <c r="N590" i="28"/>
  <c r="O590" i="28"/>
  <c r="M663" i="25"/>
  <c r="O663" i="25"/>
  <c r="N663" i="25"/>
  <c r="N663" i="29"/>
  <c r="M663" i="29"/>
  <c r="O663" i="29"/>
  <c r="M554" i="7"/>
  <c r="N554" i="7"/>
  <c r="O554" i="7"/>
  <c r="I554" i="29"/>
  <c r="I554" i="28"/>
  <c r="I554" i="27"/>
  <c r="I554" i="26"/>
  <c r="I554" i="25"/>
  <c r="I554" i="7"/>
  <c r="N522" i="27"/>
  <c r="O522" i="27"/>
  <c r="M522" i="27"/>
  <c r="N489" i="25"/>
  <c r="M489" i="25"/>
  <c r="O489" i="25"/>
  <c r="N489" i="28"/>
  <c r="M489" i="28"/>
  <c r="O489" i="28"/>
  <c r="M456" i="26"/>
  <c r="N456" i="26"/>
  <c r="O456" i="26"/>
  <c r="N456" i="29"/>
  <c r="M456" i="29"/>
  <c r="O456" i="29"/>
  <c r="O423" i="26"/>
  <c r="M423" i="26"/>
  <c r="N423" i="26"/>
  <c r="I423" i="29"/>
  <c r="I423" i="28"/>
  <c r="I423" i="26"/>
  <c r="I423" i="27"/>
  <c r="I423" i="7"/>
  <c r="I423" i="25"/>
  <c r="N588" i="27"/>
  <c r="M588" i="27"/>
  <c r="O588" i="27"/>
  <c r="N526" i="25"/>
  <c r="M526" i="25"/>
  <c r="O526" i="25"/>
  <c r="M526" i="28"/>
  <c r="N526" i="28"/>
  <c r="O526" i="28"/>
  <c r="O499" i="7"/>
  <c r="M499" i="7"/>
  <c r="N499" i="7"/>
  <c r="N499" i="29"/>
  <c r="M499" i="29"/>
  <c r="O499" i="29"/>
  <c r="N466" i="27"/>
  <c r="O466" i="27"/>
  <c r="M466" i="27"/>
  <c r="I466" i="29"/>
  <c r="I466" i="28"/>
  <c r="I466" i="27"/>
  <c r="I466" i="26"/>
  <c r="I466" i="7"/>
  <c r="I466" i="25"/>
  <c r="N433" i="27"/>
  <c r="M433" i="27"/>
  <c r="O433" i="27"/>
  <c r="O409" i="7"/>
  <c r="M409" i="7"/>
  <c r="N409" i="7"/>
  <c r="N409" i="28"/>
  <c r="O409" i="28"/>
  <c r="M409" i="28"/>
  <c r="O392" i="7"/>
  <c r="N392" i="7"/>
  <c r="M392" i="7"/>
  <c r="O392" i="29"/>
  <c r="M392" i="29"/>
  <c r="N392" i="29"/>
  <c r="M376" i="26"/>
  <c r="N376" i="26"/>
  <c r="O376" i="26"/>
  <c r="I376" i="29"/>
  <c r="I376" i="28"/>
  <c r="I376" i="26"/>
  <c r="I376" i="25"/>
  <c r="I376" i="7"/>
  <c r="I376" i="27"/>
  <c r="O355" i="27"/>
  <c r="M355" i="27"/>
  <c r="N355" i="27"/>
  <c r="O339" i="7"/>
  <c r="N339" i="7"/>
  <c r="M339" i="7"/>
  <c r="O339" i="28"/>
  <c r="M339" i="28"/>
  <c r="N339" i="28"/>
  <c r="N322" i="27"/>
  <c r="O322" i="27"/>
  <c r="M322" i="27"/>
  <c r="O322" i="29"/>
  <c r="M322" i="29"/>
  <c r="N322" i="29"/>
  <c r="M306" i="26"/>
  <c r="N306" i="26"/>
  <c r="O306" i="26"/>
  <c r="I306" i="29"/>
  <c r="I306" i="28"/>
  <c r="I306" i="27"/>
  <c r="I306" i="26"/>
  <c r="I306" i="25"/>
  <c r="I306" i="7"/>
  <c r="M289" i="27"/>
  <c r="O289" i="27"/>
  <c r="N289" i="27"/>
  <c r="N273" i="25"/>
  <c r="O273" i="25"/>
  <c r="M273" i="25"/>
  <c r="N273" i="28"/>
  <c r="M273" i="28"/>
  <c r="O273" i="28"/>
  <c r="M256" i="7"/>
  <c r="O256" i="7"/>
  <c r="N256" i="7"/>
  <c r="N256" i="29"/>
  <c r="O256" i="29"/>
  <c r="M256" i="29"/>
  <c r="M235" i="26"/>
  <c r="N235" i="26"/>
  <c r="O235" i="26"/>
  <c r="I235" i="29"/>
  <c r="I235" i="28"/>
  <c r="I235" i="27"/>
  <c r="I235" i="26"/>
  <c r="I235" i="7"/>
  <c r="I235" i="25"/>
  <c r="N219" i="27"/>
  <c r="O219" i="27"/>
  <c r="M219" i="27"/>
  <c r="N203" i="25"/>
  <c r="O203" i="25"/>
  <c r="M203" i="25"/>
  <c r="O203" i="28"/>
  <c r="M203" i="28"/>
  <c r="N203" i="28"/>
  <c r="N195" i="25"/>
  <c r="O195" i="25"/>
  <c r="M195" i="25"/>
  <c r="O195" i="29"/>
  <c r="N195" i="29"/>
  <c r="M195" i="29"/>
  <c r="M187" i="26"/>
  <c r="N187" i="26"/>
  <c r="O187" i="26"/>
  <c r="I187" i="29"/>
  <c r="I187" i="28"/>
  <c r="I187" i="27"/>
  <c r="I187" i="26"/>
  <c r="I187" i="7"/>
  <c r="I187" i="25"/>
  <c r="N179" i="27"/>
  <c r="M179" i="27"/>
  <c r="O179" i="27"/>
  <c r="N170" i="7"/>
  <c r="M170" i="7"/>
  <c r="O170" i="7"/>
  <c r="N170" i="28"/>
  <c r="M170" i="28"/>
  <c r="O170" i="28"/>
  <c r="M162" i="7"/>
  <c r="N162" i="7"/>
  <c r="O162" i="7"/>
  <c r="M162" i="29"/>
  <c r="N162" i="29"/>
  <c r="O162" i="29"/>
  <c r="M154" i="7"/>
  <c r="O154" i="7"/>
  <c r="N154" i="7"/>
  <c r="I154" i="29"/>
  <c r="I154" i="28"/>
  <c r="I154" i="27"/>
  <c r="I154" i="26"/>
  <c r="I154" i="25"/>
  <c r="I154" i="7"/>
  <c r="O146" i="27"/>
  <c r="N146" i="27"/>
  <c r="M146" i="27"/>
  <c r="N135" i="25"/>
  <c r="O135" i="25"/>
  <c r="M135" i="25"/>
  <c r="O135" i="28"/>
  <c r="M135" i="28"/>
  <c r="N135" i="28"/>
  <c r="N127" i="25"/>
  <c r="O127" i="25"/>
  <c r="M127" i="25"/>
  <c r="N127" i="29"/>
  <c r="M127" i="29"/>
  <c r="O127" i="29"/>
  <c r="N119" i="26"/>
  <c r="M119" i="26"/>
  <c r="O119" i="26"/>
  <c r="I119" i="29"/>
  <c r="I119" i="28"/>
  <c r="I119" i="27"/>
  <c r="I119" i="26"/>
  <c r="I119" i="25"/>
  <c r="I119" i="7"/>
  <c r="O110" i="27"/>
  <c r="N110" i="27"/>
  <c r="M110" i="27"/>
  <c r="N102" i="25"/>
  <c r="O102" i="25"/>
  <c r="M102" i="25"/>
  <c r="N102" i="28"/>
  <c r="M102" i="28"/>
  <c r="O102" i="28"/>
  <c r="N94" i="25"/>
  <c r="O94" i="25"/>
  <c r="M94" i="25"/>
  <c r="N94" i="29"/>
  <c r="M94" i="29"/>
  <c r="O94" i="29"/>
  <c r="M86" i="26"/>
  <c r="N86" i="26"/>
  <c r="O86" i="26"/>
  <c r="I86" i="29"/>
  <c r="I86" i="28"/>
  <c r="I86" i="27"/>
  <c r="I86" i="25"/>
  <c r="I86" i="26"/>
  <c r="I86" i="7"/>
  <c r="N646" i="27"/>
  <c r="O646" i="27"/>
  <c r="M646" i="27"/>
  <c r="N550" i="25"/>
  <c r="M550" i="25"/>
  <c r="O550" i="25"/>
  <c r="O550" i="28"/>
  <c r="M550" i="28"/>
  <c r="N550" i="28"/>
  <c r="M514" i="7"/>
  <c r="O514" i="7"/>
  <c r="N514" i="7"/>
  <c r="M514" i="29"/>
  <c r="N514" i="29"/>
  <c r="O514" i="29"/>
  <c r="M481" i="26"/>
  <c r="N481" i="26"/>
  <c r="O481" i="26"/>
  <c r="I481" i="29"/>
  <c r="I481" i="28"/>
  <c r="I481" i="27"/>
  <c r="I481" i="26"/>
  <c r="I481" i="25"/>
  <c r="I481" i="7"/>
  <c r="N448" i="27"/>
  <c r="M448" i="27"/>
  <c r="O448" i="27"/>
  <c r="N17" i="7"/>
  <c r="M17" i="7"/>
  <c r="O17" i="7"/>
  <c r="N17" i="28"/>
  <c r="M17" i="28"/>
  <c r="O17" i="28"/>
  <c r="M25" i="7"/>
  <c r="N25" i="7"/>
  <c r="O25" i="7"/>
  <c r="N25" i="29"/>
  <c r="O25" i="29"/>
  <c r="M25" i="29"/>
  <c r="N41" i="26"/>
  <c r="O41" i="26"/>
  <c r="M41" i="26"/>
  <c r="I41" i="29"/>
  <c r="I41" i="28"/>
  <c r="I41" i="26"/>
  <c r="I41" i="25"/>
  <c r="I41" i="7"/>
  <c r="I41" i="27"/>
  <c r="N58" i="27"/>
  <c r="O58" i="27"/>
  <c r="M58" i="27"/>
  <c r="N74" i="7"/>
  <c r="M74" i="7"/>
  <c r="O74" i="7"/>
  <c r="O74" i="28"/>
  <c r="M74" i="28"/>
  <c r="N74" i="28"/>
  <c r="N138" i="25"/>
  <c r="O138" i="25"/>
  <c r="M138" i="25"/>
  <c r="O138" i="29"/>
  <c r="N138" i="29"/>
  <c r="M138" i="29"/>
  <c r="N171" i="25"/>
  <c r="O171" i="25"/>
  <c r="M171" i="25"/>
  <c r="I171" i="29"/>
  <c r="I171" i="28"/>
  <c r="I171" i="27"/>
  <c r="I171" i="26"/>
  <c r="I171" i="25"/>
  <c r="I171" i="7"/>
  <c r="M204" i="27"/>
  <c r="O204" i="27"/>
  <c r="N204" i="27"/>
  <c r="M262" i="7"/>
  <c r="N262" i="7"/>
  <c r="O262" i="7"/>
  <c r="M262" i="28"/>
  <c r="N262" i="28"/>
  <c r="O262" i="28"/>
  <c r="N328" i="25"/>
  <c r="O328" i="25"/>
  <c r="M328" i="25"/>
  <c r="N328" i="29"/>
  <c r="M328" i="29"/>
  <c r="O328" i="29"/>
  <c r="N394" i="26"/>
  <c r="M394" i="26"/>
  <c r="O394" i="26"/>
  <c r="I394" i="29"/>
  <c r="I394" i="28"/>
  <c r="I394" i="27"/>
  <c r="I394" i="26"/>
  <c r="I394" i="25"/>
  <c r="I394" i="7"/>
  <c r="N547" i="27"/>
  <c r="M547" i="27"/>
  <c r="O547" i="27"/>
  <c r="M36" i="7"/>
  <c r="O36" i="7"/>
  <c r="N36" i="7"/>
  <c r="N36" i="28"/>
  <c r="M36" i="28"/>
  <c r="O36" i="28"/>
  <c r="M56" i="7"/>
  <c r="N56" i="7"/>
  <c r="O56" i="7"/>
  <c r="M56" i="29"/>
  <c r="N56" i="29"/>
  <c r="O56" i="29"/>
  <c r="N72" i="26"/>
  <c r="M72" i="26"/>
  <c r="O72" i="26"/>
  <c r="I72" i="29"/>
  <c r="I72" i="28"/>
  <c r="I72" i="27"/>
  <c r="I72" i="7"/>
  <c r="I72" i="25"/>
  <c r="I72" i="26"/>
  <c r="N91" i="27"/>
  <c r="O91" i="27"/>
  <c r="M91" i="27"/>
  <c r="O107" i="7"/>
  <c r="M107" i="7"/>
  <c r="N107" i="7"/>
  <c r="N107" i="28"/>
  <c r="M107" i="28"/>
  <c r="O107" i="28"/>
  <c r="N140" i="7"/>
  <c r="O140" i="7"/>
  <c r="M140" i="7"/>
  <c r="O140" i="29"/>
  <c r="N140" i="29"/>
  <c r="M140" i="29"/>
  <c r="M173" i="26"/>
  <c r="N173" i="26"/>
  <c r="O173" i="26"/>
  <c r="I173" i="29"/>
  <c r="I173" i="28"/>
  <c r="I173" i="26"/>
  <c r="I173" i="27"/>
  <c r="I173" i="25"/>
  <c r="I173" i="7"/>
  <c r="M206" i="27"/>
  <c r="N206" i="27"/>
  <c r="O206" i="27"/>
  <c r="N266" i="7"/>
  <c r="M266" i="7"/>
  <c r="O266" i="7"/>
  <c r="M266" i="28"/>
  <c r="O266" i="28"/>
  <c r="N266" i="28"/>
  <c r="N332" i="25"/>
  <c r="O332" i="25"/>
  <c r="M332" i="25"/>
  <c r="N332" i="29"/>
  <c r="O332" i="29"/>
  <c r="M332" i="29"/>
  <c r="N398" i="26"/>
  <c r="M398" i="26"/>
  <c r="O398" i="26"/>
  <c r="I398" i="29"/>
  <c r="I398" i="28"/>
  <c r="I398" i="27"/>
  <c r="I398" i="26"/>
  <c r="I398" i="25"/>
  <c r="I398" i="7"/>
  <c r="N523" i="27"/>
  <c r="M523" i="27"/>
  <c r="O523" i="27"/>
  <c r="N22" i="25"/>
  <c r="O22" i="25"/>
  <c r="M22" i="25"/>
  <c r="N22" i="28"/>
  <c r="M22" i="28"/>
  <c r="O22" i="28"/>
  <c r="N34" i="7"/>
  <c r="O34" i="7"/>
  <c r="M34" i="7"/>
  <c r="N34" i="29"/>
  <c r="M34" i="29"/>
  <c r="O34" i="29"/>
  <c r="N51" i="26"/>
  <c r="M51" i="26"/>
  <c r="O51" i="26"/>
  <c r="I51" i="29"/>
  <c r="I51" i="28"/>
  <c r="I51" i="27"/>
  <c r="I51" i="26"/>
  <c r="I51" i="25"/>
  <c r="I51" i="7"/>
  <c r="N67" i="27"/>
  <c r="O67" i="27"/>
  <c r="M67" i="27"/>
  <c r="N118" i="25"/>
  <c r="O118" i="25"/>
  <c r="M118" i="25"/>
  <c r="M118" i="28"/>
  <c r="N118" i="28"/>
  <c r="O118" i="28"/>
  <c r="N151" i="7"/>
  <c r="O151" i="7"/>
  <c r="M151" i="7"/>
  <c r="N151" i="29"/>
  <c r="M151" i="29"/>
  <c r="O151" i="29"/>
  <c r="M192" i="26"/>
  <c r="N192" i="26"/>
  <c r="O192" i="26"/>
  <c r="I192" i="29"/>
  <c r="I192" i="28"/>
  <c r="I192" i="27"/>
  <c r="I192" i="25"/>
  <c r="I192" i="7"/>
  <c r="I192" i="26"/>
  <c r="N237" i="27"/>
  <c r="M237" i="27"/>
  <c r="O237" i="27"/>
  <c r="N320" i="7"/>
  <c r="M320" i="7"/>
  <c r="O320" i="7"/>
  <c r="N320" i="28"/>
  <c r="M320" i="28"/>
  <c r="O320" i="28"/>
  <c r="M386" i="7"/>
  <c r="N386" i="7"/>
  <c r="O386" i="7"/>
  <c r="O386" i="29"/>
  <c r="N386" i="29"/>
  <c r="M386" i="29"/>
  <c r="M462" i="26"/>
  <c r="N462" i="26"/>
  <c r="O462" i="26"/>
  <c r="I462" i="29"/>
  <c r="I462" i="28"/>
  <c r="I462" i="27"/>
  <c r="I462" i="26"/>
  <c r="I462" i="25"/>
  <c r="I462" i="7"/>
  <c r="N98" i="27"/>
  <c r="M98" i="27"/>
  <c r="O98" i="27"/>
  <c r="M498" i="7"/>
  <c r="N498" i="7"/>
  <c r="O498" i="7"/>
  <c r="M498" i="28"/>
  <c r="N498" i="28"/>
  <c r="O498" i="28"/>
  <c r="N21" i="29"/>
  <c r="M21" i="29"/>
  <c r="O21" i="29"/>
  <c r="Q21" i="29" s="1"/>
  <c r="N66" i="27"/>
  <c r="O66" i="27"/>
  <c r="M66" i="27"/>
  <c r="M155" i="7"/>
  <c r="N155" i="7"/>
  <c r="O155" i="7"/>
  <c r="N155" i="28"/>
  <c r="M155" i="28"/>
  <c r="O155" i="28"/>
  <c r="N295" i="25"/>
  <c r="O295" i="25"/>
  <c r="M295" i="25"/>
  <c r="N295" i="29"/>
  <c r="O295" i="29"/>
  <c r="M295" i="29"/>
  <c r="O429" i="25"/>
  <c r="M429" i="25"/>
  <c r="N429" i="25"/>
  <c r="I429" i="29"/>
  <c r="I429" i="28"/>
  <c r="I429" i="27"/>
  <c r="I429" i="26"/>
  <c r="I429" i="25"/>
  <c r="I429" i="7"/>
  <c r="N64" i="27"/>
  <c r="O64" i="27"/>
  <c r="M64" i="27"/>
  <c r="M124" i="25"/>
  <c r="O124" i="25"/>
  <c r="N124" i="25"/>
  <c r="O124" i="28"/>
  <c r="M124" i="28"/>
  <c r="N124" i="28"/>
  <c r="N190" i="7"/>
  <c r="M190" i="7"/>
  <c r="O190" i="7"/>
  <c r="M190" i="29"/>
  <c r="O190" i="29"/>
  <c r="N190" i="29"/>
  <c r="N365" i="25"/>
  <c r="O365" i="25"/>
  <c r="M365" i="25"/>
  <c r="I365" i="29"/>
  <c r="I365" i="28"/>
  <c r="I365" i="27"/>
  <c r="I365" i="26"/>
  <c r="I365" i="25"/>
  <c r="I365" i="7"/>
  <c r="N26" i="27"/>
  <c r="M26" i="27"/>
  <c r="O26" i="27"/>
  <c r="O59" i="7"/>
  <c r="M59" i="7"/>
  <c r="N59" i="7"/>
  <c r="O59" i="28"/>
  <c r="M59" i="28"/>
  <c r="N59" i="28"/>
  <c r="M167" i="7"/>
  <c r="N167" i="7"/>
  <c r="O167" i="7"/>
  <c r="N167" i="29"/>
  <c r="M167" i="29"/>
  <c r="O167" i="29"/>
  <c r="M353" i="26"/>
  <c r="N353" i="26"/>
  <c r="O353" i="26"/>
  <c r="I353" i="29"/>
  <c r="I353" i="28"/>
  <c r="I353" i="27"/>
  <c r="I353" i="26"/>
  <c r="I353" i="25"/>
  <c r="I353" i="7"/>
  <c r="M531" i="27"/>
  <c r="O531" i="27"/>
  <c r="N531" i="27"/>
  <c r="O246" i="7"/>
  <c r="N246" i="7"/>
  <c r="M246" i="7"/>
  <c r="M246" i="28"/>
  <c r="N246" i="28"/>
  <c r="O246" i="28"/>
  <c r="O378" i="7"/>
  <c r="N378" i="7"/>
  <c r="M378" i="7"/>
  <c r="O378" i="29"/>
  <c r="N378" i="29"/>
  <c r="M378" i="29"/>
  <c r="N69" i="25"/>
  <c r="M69" i="25"/>
  <c r="O69" i="25"/>
  <c r="I69" i="29"/>
  <c r="I69" i="28"/>
  <c r="I69" i="27"/>
  <c r="I69" i="26"/>
  <c r="I69" i="7"/>
  <c r="I69" i="25"/>
  <c r="O198" i="27"/>
  <c r="N198" i="27"/>
  <c r="M198" i="27"/>
  <c r="N479" i="7"/>
  <c r="O479" i="7"/>
  <c r="M479" i="7"/>
  <c r="N479" i="28"/>
  <c r="O479" i="28"/>
  <c r="M479" i="28"/>
  <c r="M45" i="7"/>
  <c r="N45" i="7"/>
  <c r="O45" i="7"/>
  <c r="N45" i="29"/>
  <c r="M45" i="29"/>
  <c r="O45" i="29"/>
  <c r="M142" i="27"/>
  <c r="N142" i="27"/>
  <c r="O142" i="27"/>
  <c r="I142" i="29"/>
  <c r="I142" i="28"/>
  <c r="I142" i="27"/>
  <c r="I142" i="25"/>
  <c r="I142" i="26"/>
  <c r="I142" i="7"/>
  <c r="N370" i="27"/>
  <c r="M370" i="27"/>
  <c r="O370" i="27"/>
  <c r="O490" i="7"/>
  <c r="N490" i="7"/>
  <c r="M490" i="7"/>
  <c r="M490" i="29"/>
  <c r="N490" i="29"/>
  <c r="O490" i="29"/>
  <c r="N52" i="26"/>
  <c r="O52" i="26"/>
  <c r="M52" i="26"/>
  <c r="I52" i="29"/>
  <c r="I52" i="28"/>
  <c r="I52" i="27"/>
  <c r="I52" i="26"/>
  <c r="I52" i="25"/>
  <c r="I52" i="7"/>
  <c r="N169" i="27"/>
  <c r="O169" i="27"/>
  <c r="Q169" i="27" s="1"/>
  <c r="M169" i="27"/>
  <c r="N57" i="25"/>
  <c r="M57" i="25"/>
  <c r="O57" i="25"/>
  <c r="O57" i="28"/>
  <c r="M57" i="28"/>
  <c r="N57" i="28"/>
  <c r="O145" i="7"/>
  <c r="N145" i="7"/>
  <c r="M145" i="7"/>
  <c r="M145" i="29"/>
  <c r="N145" i="29"/>
  <c r="O145" i="29"/>
  <c r="N341" i="7"/>
  <c r="M341" i="7"/>
  <c r="O341" i="7"/>
  <c r="I341" i="29"/>
  <c r="I341" i="28"/>
  <c r="I341" i="27"/>
  <c r="I341" i="26"/>
  <c r="I341" i="25"/>
  <c r="I341" i="7"/>
  <c r="N43" i="27"/>
  <c r="M43" i="27"/>
  <c r="O43" i="27"/>
  <c r="O120" i="25"/>
  <c r="M120" i="25"/>
  <c r="N120" i="25"/>
  <c r="M120" i="28"/>
  <c r="N120" i="28"/>
  <c r="O120" i="28"/>
  <c r="N291" i="7"/>
  <c r="O291" i="7"/>
  <c r="M291" i="7"/>
  <c r="N291" i="29"/>
  <c r="M291" i="29"/>
  <c r="O291" i="29"/>
  <c r="N32" i="26"/>
  <c r="O32" i="26"/>
  <c r="M32" i="26"/>
  <c r="I32" i="29"/>
  <c r="I32" i="28"/>
  <c r="I32" i="26"/>
  <c r="I32" i="27"/>
  <c r="I32" i="25"/>
  <c r="I32" i="7"/>
  <c r="N97" i="27"/>
  <c r="O97" i="27"/>
  <c r="Q97" i="27" s="1"/>
  <c r="M97" i="27"/>
  <c r="N242" i="25"/>
  <c r="O242" i="25"/>
  <c r="M242" i="25"/>
  <c r="M242" i="28"/>
  <c r="N242" i="28"/>
  <c r="O242" i="28"/>
  <c r="M968" i="26"/>
  <c r="N968" i="26"/>
  <c r="O968" i="26"/>
  <c r="O960" i="7"/>
  <c r="M960" i="7"/>
  <c r="N960" i="7"/>
  <c r="N960" i="28"/>
  <c r="M960" i="28"/>
  <c r="O960" i="28"/>
  <c r="M952" i="26"/>
  <c r="N952" i="26"/>
  <c r="O952" i="26"/>
  <c r="N952" i="29"/>
  <c r="O952" i="29"/>
  <c r="M952" i="29"/>
  <c r="M941" i="26"/>
  <c r="N941" i="26"/>
  <c r="O941" i="26"/>
  <c r="I941" i="29"/>
  <c r="I941" i="28"/>
  <c r="I941" i="27"/>
  <c r="I941" i="26"/>
  <c r="I941" i="25"/>
  <c r="Q941" i="25" s="1"/>
  <c r="I941" i="7"/>
  <c r="M933" i="26"/>
  <c r="N933" i="26"/>
  <c r="O933" i="26"/>
  <c r="O925" i="7"/>
  <c r="M925" i="7"/>
  <c r="N925" i="7"/>
  <c r="M925" i="28"/>
  <c r="N925" i="28"/>
  <c r="O925" i="28"/>
  <c r="N917" i="25"/>
  <c r="M917" i="25"/>
  <c r="O917" i="25"/>
  <c r="N917" i="29"/>
  <c r="M917" i="29"/>
  <c r="O917" i="29"/>
  <c r="O908" i="26"/>
  <c r="N908" i="26"/>
  <c r="M908" i="26"/>
  <c r="I908" i="29"/>
  <c r="I908" i="28"/>
  <c r="I908" i="27"/>
  <c r="I908" i="26"/>
  <c r="I908" i="25"/>
  <c r="I908" i="7"/>
  <c r="M900" i="26"/>
  <c r="N900" i="26"/>
  <c r="O900" i="26"/>
  <c r="O892" i="7"/>
  <c r="M892" i="7"/>
  <c r="N892" i="7"/>
  <c r="M892" i="28"/>
  <c r="N892" i="28"/>
  <c r="O892" i="28"/>
  <c r="M884" i="25"/>
  <c r="N884" i="25"/>
  <c r="O884" i="25"/>
  <c r="N884" i="29"/>
  <c r="M884" i="29"/>
  <c r="O884" i="29"/>
  <c r="M873" i="26"/>
  <c r="N873" i="26"/>
  <c r="O873" i="26"/>
  <c r="I873" i="29"/>
  <c r="I873" i="28"/>
  <c r="I873" i="27"/>
  <c r="I873" i="26"/>
  <c r="I873" i="25"/>
  <c r="I873" i="7"/>
  <c r="N865" i="27"/>
  <c r="M865" i="27"/>
  <c r="O865" i="27"/>
  <c r="N857" i="7"/>
  <c r="O857" i="7"/>
  <c r="M857" i="7"/>
  <c r="N857" i="28"/>
  <c r="M857" i="28"/>
  <c r="O857" i="28"/>
  <c r="N849" i="25"/>
  <c r="M849" i="25"/>
  <c r="O849" i="25"/>
  <c r="O849" i="29"/>
  <c r="M849" i="29"/>
  <c r="N849" i="29"/>
  <c r="N840" i="27"/>
  <c r="M840" i="27"/>
  <c r="O840" i="27"/>
  <c r="I840" i="29"/>
  <c r="I840" i="28"/>
  <c r="I840" i="27"/>
  <c r="I840" i="25"/>
  <c r="I840" i="26"/>
  <c r="I840" i="7"/>
  <c r="N832" i="27"/>
  <c r="O832" i="27"/>
  <c r="M832" i="27"/>
  <c r="N824" i="25"/>
  <c r="M824" i="25"/>
  <c r="O824" i="25"/>
  <c r="M824" i="28"/>
  <c r="N824" i="28"/>
  <c r="O824" i="28"/>
  <c r="O813" i="26"/>
  <c r="N813" i="26"/>
  <c r="M813" i="26"/>
  <c r="M813" i="29"/>
  <c r="N813" i="29"/>
  <c r="O813" i="29"/>
  <c r="M969" i="26"/>
  <c r="N969" i="26"/>
  <c r="O969" i="26"/>
  <c r="I969" i="29"/>
  <c r="I969" i="28"/>
  <c r="I969" i="27"/>
  <c r="I969" i="26"/>
  <c r="I969" i="25"/>
  <c r="Q969" i="25" s="1"/>
  <c r="I969" i="7"/>
  <c r="M961" i="27"/>
  <c r="N961" i="27"/>
  <c r="O961" i="27"/>
  <c r="O953" i="7"/>
  <c r="M953" i="7"/>
  <c r="N953" i="7"/>
  <c r="M953" i="28"/>
  <c r="N953" i="28"/>
  <c r="O953" i="28"/>
  <c r="M945" i="7"/>
  <c r="O945" i="7"/>
  <c r="N945" i="7"/>
  <c r="N945" i="29"/>
  <c r="O945" i="29"/>
  <c r="M945" i="29"/>
  <c r="M936" i="27"/>
  <c r="O936" i="27"/>
  <c r="N936" i="27"/>
  <c r="I936" i="29"/>
  <c r="I936" i="28"/>
  <c r="I936" i="27"/>
  <c r="I936" i="26"/>
  <c r="I936" i="7"/>
  <c r="I936" i="25"/>
  <c r="M928" i="27"/>
  <c r="N928" i="27"/>
  <c r="O928" i="27"/>
  <c r="M920" i="7"/>
  <c r="N920" i="7"/>
  <c r="O920" i="7"/>
  <c r="N920" i="28"/>
  <c r="M920" i="28"/>
  <c r="O920" i="28"/>
  <c r="N909" i="25"/>
  <c r="M909" i="25"/>
  <c r="O909" i="25"/>
  <c r="N909" i="29"/>
  <c r="M909" i="29"/>
  <c r="O909" i="29"/>
  <c r="M901" i="26"/>
  <c r="N901" i="26"/>
  <c r="O901" i="26"/>
  <c r="I901" i="29"/>
  <c r="I901" i="28"/>
  <c r="I901" i="27"/>
  <c r="I901" i="26"/>
  <c r="I901" i="25"/>
  <c r="I901" i="7"/>
  <c r="N893" i="27"/>
  <c r="M893" i="27"/>
  <c r="O893" i="27"/>
  <c r="O885" i="7"/>
  <c r="N885" i="7"/>
  <c r="M885" i="7"/>
  <c r="M885" i="28"/>
  <c r="N885" i="28"/>
  <c r="O885" i="28"/>
  <c r="M876" i="25"/>
  <c r="N876" i="25"/>
  <c r="O876" i="25"/>
  <c r="M876" i="29"/>
  <c r="O876" i="29"/>
  <c r="N876" i="29"/>
  <c r="O868" i="26"/>
  <c r="M868" i="26"/>
  <c r="N868" i="26"/>
  <c r="I868" i="29"/>
  <c r="I868" i="28"/>
  <c r="I868" i="27"/>
  <c r="I868" i="26"/>
  <c r="I868" i="25"/>
  <c r="I868" i="7"/>
  <c r="M860" i="27"/>
  <c r="N860" i="27"/>
  <c r="O860" i="27"/>
  <c r="M852" i="7"/>
  <c r="O852" i="7"/>
  <c r="N852" i="7"/>
  <c r="N852" i="28"/>
  <c r="O852" i="28"/>
  <c r="M852" i="28"/>
  <c r="M841" i="25"/>
  <c r="N841" i="25"/>
  <c r="O841" i="25"/>
  <c r="M841" i="29"/>
  <c r="O841" i="29"/>
  <c r="N841" i="29"/>
  <c r="N833" i="26"/>
  <c r="O833" i="26"/>
  <c r="M833" i="26"/>
  <c r="I833" i="29"/>
  <c r="I833" i="28"/>
  <c r="I833" i="27"/>
  <c r="I833" i="26"/>
  <c r="I833" i="7"/>
  <c r="I833" i="25"/>
  <c r="Q833" i="25" s="1"/>
  <c r="M825" i="27"/>
  <c r="N825" i="27"/>
  <c r="O825" i="27"/>
  <c r="M817" i="7"/>
  <c r="N817" i="7"/>
  <c r="O817" i="7"/>
  <c r="M817" i="28"/>
  <c r="N817" i="28"/>
  <c r="O817" i="28"/>
  <c r="N808" i="25"/>
  <c r="M808" i="25"/>
  <c r="O808" i="25"/>
  <c r="M808" i="29"/>
  <c r="N808" i="29"/>
  <c r="O808" i="29"/>
  <c r="M799" i="26"/>
  <c r="N799" i="26"/>
  <c r="O799" i="26"/>
  <c r="I799" i="29"/>
  <c r="I799" i="28"/>
  <c r="I799" i="27"/>
  <c r="I799" i="25"/>
  <c r="I799" i="26"/>
  <c r="I799" i="7"/>
  <c r="N791" i="27"/>
  <c r="O791" i="27"/>
  <c r="M791" i="27"/>
  <c r="O782" i="7"/>
  <c r="M782" i="7"/>
  <c r="N782" i="7"/>
  <c r="O782" i="28"/>
  <c r="M782" i="28"/>
  <c r="N782" i="28"/>
  <c r="M774" i="26"/>
  <c r="N774" i="26"/>
  <c r="O774" i="26"/>
  <c r="M774" i="29"/>
  <c r="O774" i="29"/>
  <c r="N774" i="29"/>
  <c r="N766" i="27"/>
  <c r="M766" i="27"/>
  <c r="O766" i="27"/>
  <c r="I766" i="29"/>
  <c r="I766" i="28"/>
  <c r="I766" i="27"/>
  <c r="I766" i="25"/>
  <c r="Q766" i="25" s="1"/>
  <c r="I766" i="26"/>
  <c r="I766" i="7"/>
  <c r="N758" i="27"/>
  <c r="M758" i="27"/>
  <c r="O758" i="27"/>
  <c r="N747" i="7"/>
  <c r="O747" i="7"/>
  <c r="M747" i="7"/>
  <c r="N747" i="28"/>
  <c r="M747" i="28"/>
  <c r="O747" i="28"/>
  <c r="N739" i="7"/>
  <c r="O739" i="7"/>
  <c r="M739" i="7"/>
  <c r="N739" i="29"/>
  <c r="M739" i="29"/>
  <c r="O739" i="29"/>
  <c r="M731" i="25"/>
  <c r="O731" i="25"/>
  <c r="N731" i="25"/>
  <c r="I731" i="29"/>
  <c r="I731" i="28"/>
  <c r="I731" i="27"/>
  <c r="I731" i="26"/>
  <c r="I731" i="25"/>
  <c r="I731" i="7"/>
  <c r="N723" i="27"/>
  <c r="M723" i="27"/>
  <c r="O723" i="27"/>
  <c r="O714" i="7"/>
  <c r="N714" i="7"/>
  <c r="M714" i="7"/>
  <c r="M714" i="28"/>
  <c r="N714" i="28"/>
  <c r="O714" i="28"/>
  <c r="M706" i="7"/>
  <c r="O706" i="7"/>
  <c r="N706" i="7"/>
  <c r="M706" i="29"/>
  <c r="N706" i="29"/>
  <c r="O706" i="29"/>
  <c r="M698" i="26"/>
  <c r="N698" i="26"/>
  <c r="O698" i="26"/>
  <c r="I698" i="29"/>
  <c r="I698" i="28"/>
  <c r="I698" i="26"/>
  <c r="I698" i="25"/>
  <c r="Q698" i="25" s="1"/>
  <c r="I698" i="27"/>
  <c r="I698" i="7"/>
  <c r="O690" i="27"/>
  <c r="M690" i="27"/>
  <c r="N690" i="27"/>
  <c r="O679" i="7"/>
  <c r="N679" i="7"/>
  <c r="M679" i="7"/>
  <c r="N679" i="28"/>
  <c r="O679" i="28"/>
  <c r="M679" i="28"/>
  <c r="M809" i="26"/>
  <c r="N809" i="26"/>
  <c r="O809" i="26"/>
  <c r="M809" i="29"/>
  <c r="N809" i="29"/>
  <c r="O809" i="29"/>
  <c r="M798" i="26"/>
  <c r="N798" i="26"/>
  <c r="O798" i="26"/>
  <c r="I798" i="29"/>
  <c r="I798" i="28"/>
  <c r="I798" i="27"/>
  <c r="I798" i="25"/>
  <c r="Q798" i="25" s="1"/>
  <c r="I798" i="7"/>
  <c r="I798" i="26"/>
  <c r="N790" i="27"/>
  <c r="O790" i="27"/>
  <c r="M790" i="27"/>
  <c r="M779" i="7"/>
  <c r="N779" i="7"/>
  <c r="O779" i="7"/>
  <c r="O779" i="28"/>
  <c r="M779" i="28"/>
  <c r="N779" i="28"/>
  <c r="M771" i="7"/>
  <c r="O771" i="7"/>
  <c r="N771" i="7"/>
  <c r="M771" i="29"/>
  <c r="O771" i="29"/>
  <c r="N771" i="29"/>
  <c r="N763" i="26"/>
  <c r="O763" i="26"/>
  <c r="M763" i="26"/>
  <c r="I763" i="29"/>
  <c r="I763" i="28"/>
  <c r="I763" i="27"/>
  <c r="I763" i="25"/>
  <c r="I763" i="26"/>
  <c r="I763" i="7"/>
  <c r="N755" i="27"/>
  <c r="O755" i="27"/>
  <c r="M755" i="27"/>
  <c r="N746" i="7"/>
  <c r="O746" i="7"/>
  <c r="M746" i="7"/>
  <c r="M746" i="28"/>
  <c r="N746" i="28"/>
  <c r="O746" i="28"/>
  <c r="N738" i="7"/>
  <c r="O738" i="7"/>
  <c r="M738" i="7"/>
  <c r="M738" i="29"/>
  <c r="N738" i="29"/>
  <c r="O738" i="29"/>
  <c r="N730" i="25"/>
  <c r="O730" i="25"/>
  <c r="M730" i="25"/>
  <c r="I730" i="29"/>
  <c r="I730" i="28"/>
  <c r="I730" i="27"/>
  <c r="I730" i="25"/>
  <c r="I730" i="26"/>
  <c r="Q730" i="26" s="1"/>
  <c r="I730" i="7"/>
  <c r="N722" i="27"/>
  <c r="M722" i="27"/>
  <c r="O722" i="27"/>
  <c r="O711" i="7"/>
  <c r="M711" i="7"/>
  <c r="N711" i="7"/>
  <c r="N711" i="28"/>
  <c r="M711" i="28"/>
  <c r="O711" i="28"/>
  <c r="O703" i="25"/>
  <c r="N703" i="25"/>
  <c r="M703" i="25"/>
  <c r="N703" i="29"/>
  <c r="O703" i="29"/>
  <c r="M703" i="29"/>
  <c r="N695" i="26"/>
  <c r="M695" i="26"/>
  <c r="O695" i="26"/>
  <c r="I695" i="29"/>
  <c r="I695" i="28"/>
  <c r="I695" i="27"/>
  <c r="I695" i="26"/>
  <c r="I695" i="7"/>
  <c r="I695" i="25"/>
  <c r="N686" i="27"/>
  <c r="O686" i="27"/>
  <c r="M686" i="27"/>
  <c r="N678" i="7"/>
  <c r="O678" i="7"/>
  <c r="M678" i="7"/>
  <c r="O678" i="28"/>
  <c r="M678" i="28"/>
  <c r="N678" i="28"/>
  <c r="N670" i="25"/>
  <c r="O670" i="25"/>
  <c r="M670" i="25"/>
  <c r="M670" i="29"/>
  <c r="N670" i="29"/>
  <c r="O670" i="29"/>
  <c r="M668" i="26"/>
  <c r="N668" i="26"/>
  <c r="O668" i="26"/>
  <c r="I668" i="29"/>
  <c r="I668" i="28"/>
  <c r="I668" i="27"/>
  <c r="I668" i="26"/>
  <c r="I668" i="25"/>
  <c r="I668" i="7"/>
  <c r="N660" i="27"/>
  <c r="M660" i="27"/>
  <c r="O660" i="27"/>
  <c r="N649" i="7"/>
  <c r="O649" i="7"/>
  <c r="M649" i="7"/>
  <c r="M649" i="28"/>
  <c r="N649" i="28"/>
  <c r="O649" i="28"/>
  <c r="N641" i="25"/>
  <c r="O641" i="25"/>
  <c r="M641" i="25"/>
  <c r="M641" i="29"/>
  <c r="N641" i="29"/>
  <c r="O641" i="29"/>
  <c r="M633" i="25"/>
  <c r="N633" i="25"/>
  <c r="O633" i="25"/>
  <c r="I633" i="29"/>
  <c r="I633" i="28"/>
  <c r="I633" i="27"/>
  <c r="I633" i="26"/>
  <c r="Q633" i="26" s="1"/>
  <c r="I633" i="25"/>
  <c r="I633" i="7"/>
  <c r="M625" i="27"/>
  <c r="O625" i="27"/>
  <c r="N625" i="27"/>
  <c r="N616" i="26"/>
  <c r="M616" i="26"/>
  <c r="O616" i="26"/>
  <c r="O616" i="28"/>
  <c r="M616" i="28"/>
  <c r="N616" i="28"/>
  <c r="N608" i="26"/>
  <c r="O608" i="26"/>
  <c r="M608" i="26"/>
  <c r="M608" i="29"/>
  <c r="N608" i="29"/>
  <c r="O608" i="29"/>
  <c r="N600" i="26"/>
  <c r="O600" i="26"/>
  <c r="M600" i="26"/>
  <c r="I600" i="29"/>
  <c r="I600" i="28"/>
  <c r="I600" i="27"/>
  <c r="I600" i="26"/>
  <c r="I600" i="25"/>
  <c r="I600" i="7"/>
  <c r="N589" i="27"/>
  <c r="O589" i="27"/>
  <c r="M589" i="27"/>
  <c r="O581" i="7"/>
  <c r="N581" i="7"/>
  <c r="M581" i="7"/>
  <c r="M581" i="28"/>
  <c r="N581" i="28"/>
  <c r="O581" i="28"/>
  <c r="N573" i="7"/>
  <c r="O573" i="7"/>
  <c r="M573" i="7"/>
  <c r="M573" i="29"/>
  <c r="N573" i="29"/>
  <c r="O573" i="29"/>
  <c r="M565" i="26"/>
  <c r="O565" i="26"/>
  <c r="N565" i="26"/>
  <c r="I565" i="29"/>
  <c r="I565" i="28"/>
  <c r="I565" i="27"/>
  <c r="I565" i="26"/>
  <c r="I565" i="7"/>
  <c r="I565" i="25"/>
  <c r="N652" i="27"/>
  <c r="M652" i="27"/>
  <c r="O652" i="27"/>
  <c r="O619" i="7"/>
  <c r="N619" i="7"/>
  <c r="M619" i="7"/>
  <c r="M619" i="28"/>
  <c r="N619" i="28"/>
  <c r="O619" i="28"/>
  <c r="N586" i="25"/>
  <c r="O586" i="25"/>
  <c r="M586" i="25"/>
  <c r="M586" i="29"/>
  <c r="N586" i="29"/>
  <c r="O586" i="29"/>
  <c r="O557" i="25"/>
  <c r="N557" i="25"/>
  <c r="M557" i="25"/>
  <c r="I557" i="29"/>
  <c r="I557" i="28"/>
  <c r="I557" i="27"/>
  <c r="I557" i="26"/>
  <c r="I557" i="25"/>
  <c r="I557" i="7"/>
  <c r="Q557" i="7" s="1"/>
  <c r="N541" i="27"/>
  <c r="O541" i="27"/>
  <c r="M541" i="27"/>
  <c r="N524" i="25"/>
  <c r="O524" i="25"/>
  <c r="M524" i="25"/>
  <c r="N524" i="28"/>
  <c r="O524" i="28"/>
  <c r="M524" i="28"/>
  <c r="N508" i="25"/>
  <c r="M508" i="25"/>
  <c r="O508" i="25"/>
  <c r="M508" i="29"/>
  <c r="N508" i="29"/>
  <c r="O508" i="29"/>
  <c r="M491" i="27"/>
  <c r="O491" i="27"/>
  <c r="N491" i="27"/>
  <c r="I491" i="29"/>
  <c r="I491" i="28"/>
  <c r="I491" i="27"/>
  <c r="I491" i="26"/>
  <c r="I491" i="25"/>
  <c r="I491" i="7"/>
  <c r="M475" i="26"/>
  <c r="N475" i="26"/>
  <c r="O475" i="26"/>
  <c r="M458" i="26"/>
  <c r="N458" i="26"/>
  <c r="O458" i="26"/>
  <c r="M458" i="28"/>
  <c r="N458" i="28"/>
  <c r="O458" i="28"/>
  <c r="O442" i="7"/>
  <c r="N442" i="7"/>
  <c r="M442" i="7"/>
  <c r="N442" i="29"/>
  <c r="M442" i="29"/>
  <c r="O442" i="29"/>
  <c r="O425" i="26"/>
  <c r="M425" i="26"/>
  <c r="N425" i="26"/>
  <c r="I425" i="29"/>
  <c r="I425" i="28"/>
  <c r="I425" i="27"/>
  <c r="I425" i="26"/>
  <c r="I425" i="25"/>
  <c r="I425" i="7"/>
  <c r="N414" i="27"/>
  <c r="O414" i="27"/>
  <c r="M414" i="27"/>
  <c r="M406" i="26"/>
  <c r="N406" i="26"/>
  <c r="O406" i="26"/>
  <c r="N406" i="28"/>
  <c r="O406" i="28"/>
  <c r="M406" i="28"/>
  <c r="N395" i="7"/>
  <c r="M395" i="7"/>
  <c r="O395" i="7"/>
  <c r="O395" i="29"/>
  <c r="N395" i="29"/>
  <c r="M395" i="29"/>
  <c r="M387" i="26"/>
  <c r="N387" i="26"/>
  <c r="O387" i="26"/>
  <c r="I387" i="29"/>
  <c r="I387" i="28"/>
  <c r="I387" i="27"/>
  <c r="I387" i="26"/>
  <c r="I387" i="25"/>
  <c r="I387" i="7"/>
  <c r="N379" i="27"/>
  <c r="M379" i="27"/>
  <c r="O379" i="27"/>
  <c r="O371" i="7"/>
  <c r="M371" i="7"/>
  <c r="N371" i="7"/>
  <c r="M371" i="28"/>
  <c r="N371" i="28"/>
  <c r="O371" i="28"/>
  <c r="O362" i="25"/>
  <c r="M362" i="25"/>
  <c r="N362" i="25"/>
  <c r="M362" i="29"/>
  <c r="N362" i="29"/>
  <c r="O362" i="29"/>
  <c r="M354" i="26"/>
  <c r="N354" i="26"/>
  <c r="O354" i="26"/>
  <c r="I354" i="29"/>
  <c r="I354" i="28"/>
  <c r="I354" i="27"/>
  <c r="I354" i="26"/>
  <c r="I354" i="7"/>
  <c r="I354" i="25"/>
  <c r="N346" i="27"/>
  <c r="O346" i="27"/>
  <c r="M346" i="27"/>
  <c r="O338" i="7"/>
  <c r="M338" i="7"/>
  <c r="N338" i="7"/>
  <c r="N338" i="28"/>
  <c r="M338" i="28"/>
  <c r="O338" i="28"/>
  <c r="N327" i="25"/>
  <c r="O327" i="25"/>
  <c r="M327" i="25"/>
  <c r="N327" i="29"/>
  <c r="O327" i="29"/>
  <c r="M327" i="29"/>
  <c r="M319" i="26"/>
  <c r="N319" i="26"/>
  <c r="O319" i="26"/>
  <c r="I319" i="29"/>
  <c r="I319" i="28"/>
  <c r="I319" i="27"/>
  <c r="I319" i="7"/>
  <c r="I319" i="26"/>
  <c r="I319" i="25"/>
  <c r="M311" i="26"/>
  <c r="N311" i="26"/>
  <c r="O311" i="26"/>
  <c r="N302" i="7"/>
  <c r="O302" i="7"/>
  <c r="M302" i="7"/>
  <c r="M302" i="28"/>
  <c r="O302" i="28"/>
  <c r="N302" i="28"/>
  <c r="M294" i="26"/>
  <c r="N294" i="26"/>
  <c r="O294" i="26"/>
  <c r="M294" i="29"/>
  <c r="N294" i="29"/>
  <c r="O294" i="29"/>
  <c r="M286" i="26"/>
  <c r="N286" i="26"/>
  <c r="O286" i="26"/>
  <c r="I286" i="29"/>
  <c r="I286" i="28"/>
  <c r="I286" i="27"/>
  <c r="I286" i="26"/>
  <c r="I286" i="7"/>
  <c r="I286" i="25"/>
  <c r="N278" i="27"/>
  <c r="O278" i="27"/>
  <c r="M278" i="27"/>
  <c r="N267" i="25"/>
  <c r="O267" i="25"/>
  <c r="M267" i="25"/>
  <c r="M267" i="28"/>
  <c r="N267" i="28"/>
  <c r="O267" i="28"/>
  <c r="N259" i="25"/>
  <c r="M259" i="25"/>
  <c r="O259" i="25"/>
  <c r="O259" i="29"/>
  <c r="N259" i="29"/>
  <c r="M259" i="29"/>
  <c r="M251" i="25"/>
  <c r="O251" i="25"/>
  <c r="N251" i="25"/>
  <c r="I251" i="29"/>
  <c r="I251" i="28"/>
  <c r="I251" i="27"/>
  <c r="I251" i="26"/>
  <c r="I251" i="25"/>
  <c r="I251" i="7"/>
  <c r="N243" i="27"/>
  <c r="O243" i="27"/>
  <c r="M243" i="27"/>
  <c r="N234" i="25"/>
  <c r="O234" i="25"/>
  <c r="M234" i="25"/>
  <c r="O234" i="28"/>
  <c r="M234" i="28"/>
  <c r="N234" i="28"/>
  <c r="M226" i="7"/>
  <c r="O226" i="7"/>
  <c r="N226" i="7"/>
  <c r="N226" i="29"/>
  <c r="M226" i="29"/>
  <c r="O226" i="29"/>
  <c r="N218" i="25"/>
  <c r="O218" i="25"/>
  <c r="M218" i="25"/>
  <c r="I218" i="29"/>
  <c r="I218" i="28"/>
  <c r="I218" i="27"/>
  <c r="I218" i="26"/>
  <c r="I218" i="7"/>
  <c r="I218" i="25"/>
  <c r="N650" i="27"/>
  <c r="O650" i="27"/>
  <c r="M650" i="27"/>
  <c r="O617" i="7"/>
  <c r="N617" i="7"/>
  <c r="M617" i="7"/>
  <c r="O617" i="28"/>
  <c r="M617" i="28"/>
  <c r="N617" i="28"/>
  <c r="O584" i="26"/>
  <c r="M584" i="26"/>
  <c r="N584" i="26"/>
  <c r="M584" i="29"/>
  <c r="N584" i="29"/>
  <c r="O584" i="29"/>
  <c r="M556" i="27"/>
  <c r="N556" i="27"/>
  <c r="O556" i="27"/>
  <c r="I556" i="29"/>
  <c r="I556" i="28"/>
  <c r="I556" i="27"/>
  <c r="I556" i="26"/>
  <c r="I556" i="25"/>
  <c r="I556" i="7"/>
  <c r="M540" i="27"/>
  <c r="N540" i="27"/>
  <c r="O540" i="27"/>
  <c r="N518" i="7"/>
  <c r="M518" i="7"/>
  <c r="O518" i="7"/>
  <c r="M518" i="28"/>
  <c r="N518" i="28"/>
  <c r="O518" i="28"/>
  <c r="M502" i="7"/>
  <c r="O502" i="7"/>
  <c r="N502" i="7"/>
  <c r="M502" i="29"/>
  <c r="N502" i="29"/>
  <c r="O502" i="29"/>
  <c r="N485" i="7"/>
  <c r="M485" i="7"/>
  <c r="O485" i="7"/>
  <c r="I485" i="29"/>
  <c r="I485" i="28"/>
  <c r="I485" i="27"/>
  <c r="I485" i="26"/>
  <c r="I485" i="25"/>
  <c r="I485" i="7"/>
  <c r="M469" i="27"/>
  <c r="O469" i="27"/>
  <c r="N469" i="27"/>
  <c r="O447" i="7"/>
  <c r="M447" i="7"/>
  <c r="N447" i="7"/>
  <c r="M447" i="28"/>
  <c r="N447" i="28"/>
  <c r="O447" i="28"/>
  <c r="N430" i="25"/>
  <c r="M430" i="25"/>
  <c r="O430" i="25"/>
  <c r="N430" i="29"/>
  <c r="M430" i="29"/>
  <c r="O430" i="29"/>
  <c r="N657" i="25"/>
  <c r="O657" i="25"/>
  <c r="M657" i="25"/>
  <c r="I657" i="29"/>
  <c r="I657" i="28"/>
  <c r="I657" i="26"/>
  <c r="I657" i="27"/>
  <c r="I657" i="25"/>
  <c r="I657" i="7"/>
  <c r="M615" i="27"/>
  <c r="N615" i="27"/>
  <c r="O615" i="27"/>
  <c r="O582" i="26"/>
  <c r="N582" i="26"/>
  <c r="M582" i="26"/>
  <c r="M582" i="28"/>
  <c r="N582" i="28"/>
  <c r="O582" i="28"/>
  <c r="N630" i="25"/>
  <c r="M630" i="25"/>
  <c r="O630" i="25"/>
  <c r="M630" i="29"/>
  <c r="N630" i="29"/>
  <c r="O630" i="29"/>
  <c r="M546" i="27"/>
  <c r="N546" i="27"/>
  <c r="O546" i="27"/>
  <c r="I546" i="29"/>
  <c r="I546" i="28"/>
  <c r="I546" i="27"/>
  <c r="I546" i="26"/>
  <c r="I546" i="25"/>
  <c r="I546" i="7"/>
  <c r="M517" i="26"/>
  <c r="N517" i="26"/>
  <c r="O517" i="26"/>
  <c r="N484" i="7"/>
  <c r="O484" i="7"/>
  <c r="M484" i="7"/>
  <c r="N484" i="28"/>
  <c r="O484" i="28"/>
  <c r="M484" i="28"/>
  <c r="N451" i="25"/>
  <c r="O451" i="25"/>
  <c r="M451" i="25"/>
  <c r="N451" i="29"/>
  <c r="M451" i="29"/>
  <c r="O451" i="29"/>
  <c r="M213" i="26"/>
  <c r="N213" i="26"/>
  <c r="O213" i="26"/>
  <c r="I213" i="29"/>
  <c r="I213" i="28"/>
  <c r="I213" i="27"/>
  <c r="I213" i="26"/>
  <c r="I213" i="7"/>
  <c r="I213" i="25"/>
  <c r="N551" i="27"/>
  <c r="M551" i="27"/>
  <c r="O551" i="27"/>
  <c r="N520" i="25"/>
  <c r="M520" i="25"/>
  <c r="O520" i="25"/>
  <c r="M520" i="28"/>
  <c r="N520" i="28"/>
  <c r="O520" i="28"/>
  <c r="N487" i="25"/>
  <c r="O487" i="25"/>
  <c r="M487" i="25"/>
  <c r="N487" i="29"/>
  <c r="M487" i="29"/>
  <c r="O487" i="29"/>
  <c r="N454" i="27"/>
  <c r="O454" i="27"/>
  <c r="M454" i="27"/>
  <c r="I454" i="29"/>
  <c r="I454" i="28"/>
  <c r="I454" i="27"/>
  <c r="I454" i="26"/>
  <c r="I454" i="25"/>
  <c r="I454" i="7"/>
  <c r="M421" i="27"/>
  <c r="O421" i="27"/>
  <c r="N421" i="27"/>
  <c r="M405" i="25"/>
  <c r="N405" i="25"/>
  <c r="O405" i="25"/>
  <c r="N405" i="28"/>
  <c r="O405" i="28"/>
  <c r="M405" i="28"/>
  <c r="M388" i="7"/>
  <c r="N388" i="7"/>
  <c r="O388" i="7"/>
  <c r="M388" i="29"/>
  <c r="O388" i="29"/>
  <c r="N388" i="29"/>
  <c r="M372" i="26"/>
  <c r="N372" i="26"/>
  <c r="O372" i="26"/>
  <c r="I372" i="29"/>
  <c r="I372" i="28"/>
  <c r="I372" i="26"/>
  <c r="I372" i="27"/>
  <c r="I372" i="25"/>
  <c r="I372" i="7"/>
  <c r="N351" i="27"/>
  <c r="O351" i="27"/>
  <c r="M351" i="27"/>
  <c r="M334" i="25"/>
  <c r="O334" i="25"/>
  <c r="N334" i="25"/>
  <c r="M334" i="28"/>
  <c r="N334" i="28"/>
  <c r="O334" i="28"/>
  <c r="M318" i="7"/>
  <c r="O318" i="7"/>
  <c r="N318" i="7"/>
  <c r="O318" i="29"/>
  <c r="M318" i="29"/>
  <c r="N318" i="29"/>
  <c r="M301" i="26"/>
  <c r="N301" i="26"/>
  <c r="O301" i="26"/>
  <c r="I301" i="29"/>
  <c r="I301" i="28"/>
  <c r="I301" i="27"/>
  <c r="I301" i="25"/>
  <c r="I301" i="26"/>
  <c r="I301" i="7"/>
  <c r="M285" i="27"/>
  <c r="O285" i="27"/>
  <c r="N285" i="27"/>
  <c r="N268" i="25"/>
  <c r="O268" i="25"/>
  <c r="M268" i="25"/>
  <c r="O268" i="28"/>
  <c r="M268" i="28"/>
  <c r="N268" i="28"/>
  <c r="M252" i="25"/>
  <c r="O252" i="25"/>
  <c r="N252" i="25"/>
  <c r="N252" i="29"/>
  <c r="O252" i="29"/>
  <c r="M252" i="29"/>
  <c r="M231" i="26"/>
  <c r="N231" i="26"/>
  <c r="O231" i="26"/>
  <c r="I231" i="29"/>
  <c r="I231" i="28"/>
  <c r="I231" i="27"/>
  <c r="I231" i="26"/>
  <c r="I231" i="7"/>
  <c r="I231" i="25"/>
  <c r="Q231" i="25" s="1"/>
  <c r="N215" i="27"/>
  <c r="M215" i="27"/>
  <c r="O215" i="27"/>
  <c r="M201" i="7"/>
  <c r="N201" i="7"/>
  <c r="O201" i="7"/>
  <c r="M201" i="28"/>
  <c r="N201" i="28"/>
  <c r="O201" i="28"/>
  <c r="N193" i="25"/>
  <c r="O193" i="25"/>
  <c r="M193" i="25"/>
  <c r="N193" i="29"/>
  <c r="M193" i="29"/>
  <c r="O193" i="29"/>
  <c r="M185" i="26"/>
  <c r="N185" i="26"/>
  <c r="O185" i="26"/>
  <c r="I185" i="29"/>
  <c r="I185" i="28"/>
  <c r="I185" i="27"/>
  <c r="I185" i="26"/>
  <c r="I185" i="7"/>
  <c r="I185" i="25"/>
  <c r="M177" i="27"/>
  <c r="N177" i="27"/>
  <c r="O177" i="27"/>
  <c r="O168" i="25"/>
  <c r="M168" i="25"/>
  <c r="N168" i="25"/>
  <c r="N168" i="28"/>
  <c r="M168" i="28"/>
  <c r="O168" i="28"/>
  <c r="O160" i="25"/>
  <c r="M160" i="25"/>
  <c r="N160" i="25"/>
  <c r="M160" i="29"/>
  <c r="N160" i="29"/>
  <c r="O160" i="29"/>
  <c r="M152" i="26"/>
  <c r="N152" i="26"/>
  <c r="O152" i="26"/>
  <c r="I152" i="29"/>
  <c r="I152" i="28"/>
  <c r="I152" i="27"/>
  <c r="I152" i="26"/>
  <c r="I152" i="25"/>
  <c r="I152" i="7"/>
  <c r="N141" i="27"/>
  <c r="O141" i="27"/>
  <c r="M141" i="27"/>
  <c r="N133" i="7"/>
  <c r="M133" i="7"/>
  <c r="O133" i="7"/>
  <c r="M133" i="28"/>
  <c r="N133" i="28"/>
  <c r="O133" i="28"/>
  <c r="N125" i="25"/>
  <c r="O125" i="25"/>
  <c r="M125" i="25"/>
  <c r="M125" i="29"/>
  <c r="N125" i="29"/>
  <c r="O125" i="29"/>
  <c r="M117" i="26"/>
  <c r="N117" i="26"/>
  <c r="O117" i="26"/>
  <c r="I117" i="29"/>
  <c r="I117" i="28"/>
  <c r="I117" i="27"/>
  <c r="I117" i="25"/>
  <c r="I117" i="7"/>
  <c r="I117" i="26"/>
  <c r="M108" i="27"/>
  <c r="O108" i="27"/>
  <c r="N108" i="27"/>
  <c r="M100" i="25"/>
  <c r="N100" i="25"/>
  <c r="O100" i="25"/>
  <c r="N100" i="28"/>
  <c r="M100" i="28"/>
  <c r="O100" i="28"/>
  <c r="O92" i="25"/>
  <c r="M92" i="25"/>
  <c r="N92" i="25"/>
  <c r="N92" i="29"/>
  <c r="M92" i="29"/>
  <c r="O92" i="29"/>
  <c r="M84" i="26"/>
  <c r="N84" i="26"/>
  <c r="O84" i="26"/>
  <c r="I84" i="29"/>
  <c r="I84" i="28"/>
  <c r="I84" i="27"/>
  <c r="I84" i="26"/>
  <c r="I84" i="25"/>
  <c r="I84" i="7"/>
  <c r="M613" i="27"/>
  <c r="N613" i="27"/>
  <c r="O613" i="27"/>
  <c r="M542" i="27"/>
  <c r="N542" i="27"/>
  <c r="O542" i="27"/>
  <c r="M542" i="28"/>
  <c r="O542" i="28"/>
  <c r="N542" i="28"/>
  <c r="M509" i="7"/>
  <c r="N509" i="7"/>
  <c r="O509" i="7"/>
  <c r="M509" i="29"/>
  <c r="N509" i="29"/>
  <c r="O509" i="29"/>
  <c r="N476" i="25"/>
  <c r="O476" i="25"/>
  <c r="M476" i="25"/>
  <c r="I476" i="29"/>
  <c r="I476" i="28"/>
  <c r="I476" i="27"/>
  <c r="I476" i="26"/>
  <c r="I476" i="7"/>
  <c r="I476" i="25"/>
  <c r="N443" i="27"/>
  <c r="M443" i="27"/>
  <c r="O443" i="27"/>
  <c r="N19" i="25"/>
  <c r="O19" i="25"/>
  <c r="M19" i="25"/>
  <c r="N19" i="28"/>
  <c r="M19" i="28"/>
  <c r="O19" i="28"/>
  <c r="N30" i="25"/>
  <c r="O30" i="25"/>
  <c r="M30" i="25"/>
  <c r="N30" i="29"/>
  <c r="M30" i="29"/>
  <c r="O30" i="29"/>
  <c r="N46" i="26"/>
  <c r="O46" i="26"/>
  <c r="M46" i="26"/>
  <c r="I46" i="29"/>
  <c r="I46" i="28"/>
  <c r="I46" i="27"/>
  <c r="I46" i="26"/>
  <c r="I46" i="25"/>
  <c r="I46" i="7"/>
  <c r="N63" i="27"/>
  <c r="O63" i="27"/>
  <c r="M63" i="27"/>
  <c r="N114" i="7"/>
  <c r="O114" i="7"/>
  <c r="M114" i="7"/>
  <c r="O114" i="28"/>
  <c r="M114" i="28"/>
  <c r="N114" i="28"/>
  <c r="N147" i="25"/>
  <c r="O147" i="25"/>
  <c r="M147" i="25"/>
  <c r="N147" i="29"/>
  <c r="M147" i="29"/>
  <c r="O147" i="29"/>
  <c r="M180" i="26"/>
  <c r="N180" i="26"/>
  <c r="O180" i="26"/>
  <c r="I180" i="29"/>
  <c r="I180" i="28"/>
  <c r="I180" i="27"/>
  <c r="I180" i="25"/>
  <c r="I180" i="7"/>
  <c r="I180" i="26"/>
  <c r="O214" i="27"/>
  <c r="Q214" i="27" s="1"/>
  <c r="N214" i="27"/>
  <c r="M214" i="27"/>
  <c r="N279" i="25"/>
  <c r="O279" i="25"/>
  <c r="M279" i="25"/>
  <c r="O279" i="28"/>
  <c r="M279" i="28"/>
  <c r="N279" i="28"/>
  <c r="N345" i="7"/>
  <c r="M345" i="7"/>
  <c r="O345" i="7"/>
  <c r="M345" i="29"/>
  <c r="N345" i="29"/>
  <c r="O345" i="29"/>
  <c r="O411" i="26"/>
  <c r="M411" i="26"/>
  <c r="N411" i="26"/>
  <c r="I411" i="29"/>
  <c r="I411" i="28"/>
  <c r="I411" i="27"/>
  <c r="I411" i="26"/>
  <c r="I411" i="25"/>
  <c r="I411" i="7"/>
  <c r="N638" i="27"/>
  <c r="O638" i="27"/>
  <c r="M638" i="27"/>
  <c r="N39" i="7"/>
  <c r="O39" i="7"/>
  <c r="M39" i="7"/>
  <c r="N39" i="28"/>
  <c r="M39" i="28"/>
  <c r="O39" i="28"/>
  <c r="M61" i="7"/>
  <c r="N61" i="7"/>
  <c r="O61" i="7"/>
  <c r="M61" i="29"/>
  <c r="O61" i="29"/>
  <c r="N61" i="29"/>
  <c r="O78" i="26"/>
  <c r="M78" i="26"/>
  <c r="N78" i="26"/>
  <c r="I78" i="29"/>
  <c r="I78" i="28"/>
  <c r="I78" i="27"/>
  <c r="I78" i="26"/>
  <c r="I78" i="7"/>
  <c r="I78" i="25"/>
  <c r="N95" i="27"/>
  <c r="M95" i="27"/>
  <c r="O95" i="27"/>
  <c r="M116" i="26"/>
  <c r="N116" i="26"/>
  <c r="O116" i="26"/>
  <c r="M116" i="28"/>
  <c r="N116" i="28"/>
  <c r="O116" i="28"/>
  <c r="N149" i="25"/>
  <c r="M149" i="25"/>
  <c r="O149" i="25"/>
  <c r="M149" i="29"/>
  <c r="N149" i="29"/>
  <c r="O149" i="29"/>
  <c r="M182" i="26"/>
  <c r="N182" i="26"/>
  <c r="O182" i="26"/>
  <c r="I182" i="29"/>
  <c r="I182" i="28"/>
  <c r="I182" i="27"/>
  <c r="I182" i="26"/>
  <c r="I182" i="25"/>
  <c r="I182" i="7"/>
  <c r="N217" i="27"/>
  <c r="O217" i="27"/>
  <c r="M217" i="27"/>
  <c r="N283" i="25"/>
  <c r="M283" i="25"/>
  <c r="O283" i="25"/>
  <c r="M283" i="28"/>
  <c r="N283" i="28"/>
  <c r="O283" i="28"/>
  <c r="O349" i="7"/>
  <c r="M349" i="7"/>
  <c r="N349" i="7"/>
  <c r="M349" i="29"/>
  <c r="N349" i="29"/>
  <c r="O349" i="29"/>
  <c r="O415" i="26"/>
  <c r="M415" i="26"/>
  <c r="N415" i="26"/>
  <c r="I415" i="29"/>
  <c r="I415" i="28"/>
  <c r="I415" i="26"/>
  <c r="I415" i="25"/>
  <c r="I415" i="7"/>
  <c r="I415" i="27"/>
  <c r="N555" i="27"/>
  <c r="O555" i="27"/>
  <c r="M555" i="27"/>
  <c r="M24" i="7"/>
  <c r="O24" i="7"/>
  <c r="N24" i="7"/>
  <c r="N24" i="28"/>
  <c r="M24" i="28"/>
  <c r="O24" i="28"/>
  <c r="N37" i="25"/>
  <c r="M37" i="25"/>
  <c r="O37" i="25"/>
  <c r="N37" i="29"/>
  <c r="M37" i="29"/>
  <c r="O37" i="29"/>
  <c r="M54" i="26"/>
  <c r="N54" i="26"/>
  <c r="O54" i="26"/>
  <c r="I54" i="29"/>
  <c r="I54" i="28"/>
  <c r="I54" i="27"/>
  <c r="I54" i="25"/>
  <c r="I54" i="7"/>
  <c r="I54" i="26"/>
  <c r="N70" i="27"/>
  <c r="O70" i="27"/>
  <c r="M70" i="27"/>
  <c r="M126" i="26"/>
  <c r="N126" i="26"/>
  <c r="O126" i="26"/>
  <c r="O126" i="28"/>
  <c r="M126" i="28"/>
  <c r="N126" i="28"/>
  <c r="N159" i="25"/>
  <c r="O159" i="25"/>
  <c r="M159" i="25"/>
  <c r="N159" i="29"/>
  <c r="M159" i="29"/>
  <c r="O159" i="29"/>
  <c r="M200" i="26"/>
  <c r="N200" i="26"/>
  <c r="O200" i="26"/>
  <c r="I200" i="29"/>
  <c r="I200" i="28"/>
  <c r="I200" i="27"/>
  <c r="I200" i="25"/>
  <c r="I200" i="7"/>
  <c r="I200" i="26"/>
  <c r="N254" i="27"/>
  <c r="M254" i="27"/>
  <c r="O254" i="27"/>
  <c r="N337" i="7"/>
  <c r="M337" i="7"/>
  <c r="O337" i="7"/>
  <c r="N337" i="28"/>
  <c r="M337" i="28"/>
  <c r="O337" i="28"/>
  <c r="M403" i="26"/>
  <c r="N403" i="26"/>
  <c r="O403" i="26"/>
  <c r="M403" i="29"/>
  <c r="N403" i="29"/>
  <c r="O403" i="29"/>
  <c r="M507" i="26"/>
  <c r="N507" i="26"/>
  <c r="O507" i="26"/>
  <c r="I507" i="29"/>
  <c r="I507" i="28"/>
  <c r="I507" i="27"/>
  <c r="I507" i="26"/>
  <c r="I507" i="25"/>
  <c r="I507" i="7"/>
  <c r="O166" i="27"/>
  <c r="Q166" i="27" s="1"/>
  <c r="N166" i="27"/>
  <c r="M166" i="27"/>
  <c r="O139" i="7"/>
  <c r="N139" i="7"/>
  <c r="M139" i="7"/>
  <c r="O139" i="28"/>
  <c r="M139" i="28"/>
  <c r="N139" i="28"/>
  <c r="N123" i="25"/>
  <c r="O123" i="25"/>
  <c r="M123" i="25"/>
  <c r="O123" i="29"/>
  <c r="N123" i="29"/>
  <c r="M123" i="29"/>
  <c r="O106" i="7"/>
  <c r="N106" i="7"/>
  <c r="M106" i="7"/>
  <c r="I106" i="29"/>
  <c r="I106" i="28"/>
  <c r="I106" i="27"/>
  <c r="I106" i="26"/>
  <c r="I106" i="7"/>
  <c r="I106" i="25"/>
  <c r="N82" i="27"/>
  <c r="M82" i="27"/>
  <c r="O82" i="27"/>
  <c r="N534" i="25"/>
  <c r="O534" i="25"/>
  <c r="M534" i="25"/>
  <c r="O534" i="28"/>
  <c r="N534" i="28"/>
  <c r="M534" i="28"/>
  <c r="N426" i="25"/>
  <c r="O426" i="25"/>
  <c r="M426" i="25"/>
  <c r="N426" i="29"/>
  <c r="O426" i="29"/>
  <c r="M426" i="29"/>
  <c r="N50" i="25"/>
  <c r="O50" i="25"/>
  <c r="M50" i="25"/>
  <c r="I50" i="29"/>
  <c r="I50" i="28"/>
  <c r="I50" i="27"/>
  <c r="I50" i="26"/>
  <c r="I50" i="7"/>
  <c r="I50" i="25"/>
  <c r="M122" i="27"/>
  <c r="N122" i="27"/>
  <c r="O122" i="27"/>
  <c r="N229" i="7"/>
  <c r="M229" i="7"/>
  <c r="O229" i="7"/>
  <c r="O229" i="28"/>
  <c r="M229" i="28"/>
  <c r="N229" i="28"/>
  <c r="O361" i="7"/>
  <c r="N361" i="7"/>
  <c r="M361" i="7"/>
  <c r="M361" i="29"/>
  <c r="N361" i="29"/>
  <c r="O361" i="29"/>
  <c r="N44" i="26"/>
  <c r="O44" i="26"/>
  <c r="M44" i="26"/>
  <c r="I44" i="29"/>
  <c r="I44" i="28"/>
  <c r="I44" i="26"/>
  <c r="I44" i="27"/>
  <c r="I44" i="7"/>
  <c r="I44" i="25"/>
  <c r="N99" i="27"/>
  <c r="O99" i="27"/>
  <c r="M99" i="27"/>
  <c r="N157" i="25"/>
  <c r="M157" i="25"/>
  <c r="O157" i="25"/>
  <c r="N157" i="28"/>
  <c r="M157" i="28"/>
  <c r="O157" i="28"/>
  <c r="O299" i="7"/>
  <c r="M299" i="7"/>
  <c r="N299" i="7"/>
  <c r="N299" i="29"/>
  <c r="M299" i="29"/>
  <c r="O299" i="29"/>
  <c r="M18" i="26"/>
  <c r="N18" i="26"/>
  <c r="O18" i="26"/>
  <c r="I18" i="29"/>
  <c r="I18" i="28"/>
  <c r="I18" i="27"/>
  <c r="I18" i="26"/>
  <c r="I18" i="7"/>
  <c r="I18" i="25"/>
  <c r="N42" i="27"/>
  <c r="M42" i="27"/>
  <c r="O42" i="27"/>
  <c r="N134" i="25"/>
  <c r="O134" i="25"/>
  <c r="M134" i="25"/>
  <c r="M134" i="28"/>
  <c r="N134" i="28"/>
  <c r="O134" i="28"/>
  <c r="M209" i="7"/>
  <c r="O209" i="7"/>
  <c r="N209" i="7"/>
  <c r="N209" i="29"/>
  <c r="M209" i="29"/>
  <c r="O209" i="29"/>
  <c r="O419" i="26"/>
  <c r="M419" i="26"/>
  <c r="N419" i="26"/>
  <c r="I419" i="29"/>
  <c r="I419" i="28"/>
  <c r="I419" i="27"/>
  <c r="I419" i="26"/>
  <c r="I419" i="25"/>
  <c r="I419" i="7"/>
  <c r="O196" i="27"/>
  <c r="N196" i="27"/>
  <c r="M196" i="27"/>
  <c r="N474" i="7"/>
  <c r="M474" i="7"/>
  <c r="O474" i="7"/>
  <c r="N474" i="28"/>
  <c r="O474" i="28"/>
  <c r="M474" i="28"/>
  <c r="N87" i="25"/>
  <c r="O87" i="25"/>
  <c r="M87" i="25"/>
  <c r="N87" i="29"/>
  <c r="M87" i="29"/>
  <c r="O87" i="29"/>
  <c r="M165" i="26"/>
  <c r="O165" i="26"/>
  <c r="N165" i="26"/>
  <c r="I165" i="29"/>
  <c r="I165" i="28"/>
  <c r="I165" i="27"/>
  <c r="I165" i="26"/>
  <c r="I165" i="7"/>
  <c r="I165" i="25"/>
  <c r="N382" i="27"/>
  <c r="M382" i="27"/>
  <c r="O382" i="27"/>
  <c r="N62" i="7"/>
  <c r="M62" i="7"/>
  <c r="O62" i="7"/>
  <c r="M62" i="28"/>
  <c r="N62" i="28"/>
  <c r="O62" i="28"/>
  <c r="M184" i="7"/>
  <c r="N184" i="7"/>
  <c r="O184" i="7"/>
  <c r="M184" i="29"/>
  <c r="O184" i="29"/>
  <c r="N184" i="29"/>
  <c r="O441" i="25"/>
  <c r="M441" i="25"/>
  <c r="N441" i="25"/>
  <c r="I441" i="29"/>
  <c r="I441" i="28"/>
  <c r="I441" i="27"/>
  <c r="I441" i="26"/>
  <c r="I441" i="25"/>
  <c r="I441" i="7"/>
  <c r="N35" i="25"/>
  <c r="O35" i="25"/>
  <c r="M35" i="25"/>
  <c r="N35" i="29"/>
  <c r="M35" i="29"/>
  <c r="O35" i="29"/>
  <c r="N136" i="26"/>
  <c r="O136" i="26"/>
  <c r="M136" i="26"/>
  <c r="I136" i="29"/>
  <c r="I136" i="28"/>
  <c r="I136" i="27"/>
  <c r="I136" i="25"/>
  <c r="I136" i="7"/>
  <c r="I136" i="26"/>
  <c r="N390" i="27"/>
  <c r="M390" i="27"/>
  <c r="O390" i="27"/>
  <c r="N73" i="25"/>
  <c r="M73" i="25"/>
  <c r="O73" i="25"/>
  <c r="O73" i="28"/>
  <c r="M73" i="28"/>
  <c r="N73" i="28"/>
  <c r="N178" i="25"/>
  <c r="O178" i="25"/>
  <c r="M178" i="25"/>
  <c r="O178" i="29"/>
  <c r="N178" i="29"/>
  <c r="M178" i="29"/>
  <c r="M407" i="26"/>
  <c r="N407" i="26"/>
  <c r="O407" i="26"/>
  <c r="I407" i="29"/>
  <c r="I407" i="28"/>
  <c r="I407" i="26"/>
  <c r="I407" i="27"/>
  <c r="I407" i="25"/>
  <c r="I407" i="7"/>
  <c r="N60" i="26"/>
  <c r="O60" i="26"/>
  <c r="M60" i="26"/>
  <c r="M153" i="7"/>
  <c r="O153" i="7"/>
  <c r="N153" i="7"/>
  <c r="N153" i="28"/>
  <c r="M153" i="28"/>
  <c r="O153" i="28"/>
  <c r="M357" i="26"/>
  <c r="N357" i="26"/>
  <c r="O357" i="26"/>
  <c r="M357" i="29"/>
  <c r="N357" i="29"/>
  <c r="O357" i="29"/>
  <c r="M49" i="26"/>
  <c r="N49" i="26"/>
  <c r="O49" i="26"/>
  <c r="I49" i="29"/>
  <c r="I49" i="28"/>
  <c r="I49" i="27"/>
  <c r="I49" i="26"/>
  <c r="I49" i="7"/>
  <c r="I49" i="25"/>
  <c r="M128" i="27"/>
  <c r="N128" i="27"/>
  <c r="O128" i="27"/>
  <c r="N308" i="25"/>
  <c r="O308" i="25"/>
  <c r="M308" i="25"/>
  <c r="M308" i="28"/>
  <c r="N308" i="28"/>
  <c r="O308" i="28"/>
  <c r="O974" i="25"/>
  <c r="M974" i="25"/>
  <c r="N974" i="25"/>
  <c r="O974" i="29"/>
  <c r="M974" i="29"/>
  <c r="N974" i="29"/>
  <c r="M966" i="26"/>
  <c r="N966" i="26"/>
  <c r="O966" i="26"/>
  <c r="I966" i="29"/>
  <c r="I966" i="28"/>
  <c r="I966" i="26"/>
  <c r="I966" i="27"/>
  <c r="I966" i="25"/>
  <c r="I966" i="7"/>
  <c r="M958" i="27"/>
  <c r="N958" i="27"/>
  <c r="O958" i="27"/>
  <c r="M950" i="7"/>
  <c r="O950" i="7"/>
  <c r="N950" i="7"/>
  <c r="M950" i="28"/>
  <c r="N950" i="28"/>
  <c r="O950" i="28"/>
  <c r="O939" i="7"/>
  <c r="M939" i="7"/>
  <c r="N939" i="7"/>
  <c r="N939" i="29"/>
  <c r="M939" i="29"/>
  <c r="O939" i="29"/>
  <c r="N931" i="25"/>
  <c r="M931" i="25"/>
  <c r="O931" i="25"/>
  <c r="I931" i="29"/>
  <c r="I931" i="28"/>
  <c r="I931" i="27"/>
  <c r="I931" i="26"/>
  <c r="I931" i="7"/>
  <c r="I931" i="25"/>
  <c r="M923" i="27"/>
  <c r="N923" i="27"/>
  <c r="O923" i="27"/>
  <c r="M915" i="7"/>
  <c r="O915" i="7"/>
  <c r="N915" i="7"/>
  <c r="O915" i="28"/>
  <c r="N915" i="28"/>
  <c r="M915" i="28"/>
  <c r="M906" i="7"/>
  <c r="O906" i="7"/>
  <c r="N906" i="7"/>
  <c r="M906" i="29"/>
  <c r="N906" i="29"/>
  <c r="O906" i="29"/>
  <c r="M898" i="26"/>
  <c r="N898" i="26"/>
  <c r="O898" i="26"/>
  <c r="I898" i="29"/>
  <c r="I898" i="28"/>
  <c r="I898" i="26"/>
  <c r="I898" i="27"/>
  <c r="I898" i="25"/>
  <c r="I898" i="7"/>
  <c r="M890" i="26"/>
  <c r="N890" i="26"/>
  <c r="O890" i="26"/>
  <c r="M882" i="7"/>
  <c r="N882" i="7"/>
  <c r="O882" i="7"/>
  <c r="N882" i="28"/>
  <c r="O882" i="28"/>
  <c r="M882" i="28"/>
  <c r="N871" i="27"/>
  <c r="M871" i="27"/>
  <c r="O871" i="27"/>
  <c r="M871" i="29"/>
  <c r="O871" i="29"/>
  <c r="N871" i="29"/>
  <c r="M863" i="26"/>
  <c r="N863" i="26"/>
  <c r="O863" i="26"/>
  <c r="I863" i="29"/>
  <c r="I863" i="28"/>
  <c r="I863" i="27"/>
  <c r="I863" i="26"/>
  <c r="I863" i="25"/>
  <c r="I863" i="7"/>
  <c r="N855" i="27"/>
  <c r="M855" i="27"/>
  <c r="O855" i="27"/>
  <c r="O846" i="7"/>
  <c r="M846" i="7"/>
  <c r="N846" i="7"/>
  <c r="M846" i="28"/>
  <c r="N846" i="28"/>
  <c r="O846" i="28"/>
  <c r="N838" i="25"/>
  <c r="O838" i="25"/>
  <c r="M838" i="25"/>
  <c r="O838" i="29"/>
  <c r="M838" i="29"/>
  <c r="N838" i="29"/>
  <c r="N830" i="26"/>
  <c r="O830" i="26"/>
  <c r="M830" i="26"/>
  <c r="I830" i="29"/>
  <c r="I830" i="28"/>
  <c r="I830" i="27"/>
  <c r="I830" i="26"/>
  <c r="I830" i="25"/>
  <c r="I830" i="7"/>
  <c r="N822" i="27"/>
  <c r="M822" i="27"/>
  <c r="O822" i="27"/>
  <c r="O811" i="7"/>
  <c r="N811" i="7"/>
  <c r="M811" i="7"/>
  <c r="N811" i="28"/>
  <c r="M811" i="28"/>
  <c r="O811" i="28"/>
  <c r="N967" i="25"/>
  <c r="M967" i="25"/>
  <c r="O967" i="25"/>
  <c r="M967" i="29"/>
  <c r="N967" i="29"/>
  <c r="O967" i="29"/>
  <c r="M959" i="26"/>
  <c r="N959" i="26"/>
  <c r="O959" i="26"/>
  <c r="I959" i="29"/>
  <c r="I959" i="28"/>
  <c r="I959" i="27"/>
  <c r="I959" i="26"/>
  <c r="I959" i="7"/>
  <c r="I959" i="25"/>
  <c r="N951" i="27"/>
  <c r="M951" i="27"/>
  <c r="O951" i="27"/>
  <c r="M942" i="7"/>
  <c r="N942" i="7"/>
  <c r="O942" i="7"/>
  <c r="M942" i="28"/>
  <c r="N942" i="28"/>
  <c r="O942" i="28"/>
  <c r="M934" i="27"/>
  <c r="N934" i="27"/>
  <c r="O934" i="27"/>
  <c r="M934" i="29"/>
  <c r="N934" i="29"/>
  <c r="O934" i="29"/>
  <c r="O926" i="26"/>
  <c r="N926" i="26"/>
  <c r="M926" i="26"/>
  <c r="I926" i="29"/>
  <c r="I926" i="28"/>
  <c r="I926" i="27"/>
  <c r="I926" i="26"/>
  <c r="I926" i="25"/>
  <c r="I926" i="7"/>
  <c r="N918" i="27"/>
  <c r="M918" i="27"/>
  <c r="O918" i="27"/>
  <c r="N907" i="7"/>
  <c r="M907" i="7"/>
  <c r="O907" i="7"/>
  <c r="N907" i="28"/>
  <c r="M907" i="28"/>
  <c r="O907" i="28"/>
  <c r="N899" i="25"/>
  <c r="M899" i="25"/>
  <c r="O899" i="25"/>
  <c r="N899" i="29"/>
  <c r="O899" i="29"/>
  <c r="M899" i="29"/>
  <c r="N891" i="26"/>
  <c r="M891" i="26"/>
  <c r="O891" i="26"/>
  <c r="I891" i="29"/>
  <c r="I891" i="28"/>
  <c r="I891" i="26"/>
  <c r="I891" i="25"/>
  <c r="I891" i="27"/>
  <c r="I891" i="7"/>
  <c r="N883" i="26"/>
  <c r="M883" i="26"/>
  <c r="O883" i="26"/>
  <c r="N874" i="7"/>
  <c r="O874" i="7"/>
  <c r="M874" i="7"/>
  <c r="N874" i="28"/>
  <c r="M874" i="28"/>
  <c r="O874" i="28"/>
  <c r="O866" i="25"/>
  <c r="N866" i="25"/>
  <c r="M866" i="25"/>
  <c r="O866" i="29"/>
  <c r="M866" i="29"/>
  <c r="N866" i="29"/>
  <c r="M858" i="27"/>
  <c r="O858" i="27"/>
  <c r="N858" i="27"/>
  <c r="I858" i="29"/>
  <c r="I858" i="28"/>
  <c r="I858" i="27"/>
  <c r="I858" i="26"/>
  <c r="I858" i="25"/>
  <c r="I858" i="7"/>
  <c r="M850" i="27"/>
  <c r="O850" i="27"/>
  <c r="N850" i="27"/>
  <c r="N839" i="7"/>
  <c r="M839" i="7"/>
  <c r="O839" i="7"/>
  <c r="M839" i="28"/>
  <c r="N839" i="28"/>
  <c r="O839" i="28"/>
  <c r="O831" i="26"/>
  <c r="M831" i="26"/>
  <c r="N831" i="26"/>
  <c r="O831" i="29"/>
  <c r="M831" i="29"/>
  <c r="N831" i="29"/>
  <c r="O823" i="25"/>
  <c r="M823" i="25"/>
  <c r="N823" i="25"/>
  <c r="I823" i="29"/>
  <c r="I823" i="28"/>
  <c r="I823" i="26"/>
  <c r="I823" i="7"/>
  <c r="I823" i="27"/>
  <c r="I823" i="25"/>
  <c r="N814" i="27"/>
  <c r="M814" i="27"/>
  <c r="O814" i="27"/>
  <c r="N806" i="25"/>
  <c r="M806" i="25"/>
  <c r="O806" i="25"/>
  <c r="M806" i="28"/>
  <c r="N806" i="28"/>
  <c r="O806" i="28"/>
  <c r="M797" i="26"/>
  <c r="N797" i="26"/>
  <c r="O797" i="26"/>
  <c r="M797" i="29"/>
  <c r="N797" i="29"/>
  <c r="O797" i="29"/>
  <c r="M789" i="26"/>
  <c r="N789" i="26"/>
  <c r="O789" i="26"/>
  <c r="I789" i="29"/>
  <c r="I789" i="28"/>
  <c r="I789" i="27"/>
  <c r="I789" i="25"/>
  <c r="I789" i="26"/>
  <c r="I789" i="7"/>
  <c r="N780" i="27"/>
  <c r="O780" i="27"/>
  <c r="M780" i="27"/>
  <c r="N772" i="25"/>
  <c r="M772" i="25"/>
  <c r="O772" i="25"/>
  <c r="O772" i="28"/>
  <c r="M772" i="28"/>
  <c r="N772" i="28"/>
  <c r="M764" i="26"/>
  <c r="N764" i="26"/>
  <c r="O764" i="26"/>
  <c r="N764" i="29"/>
  <c r="M764" i="29"/>
  <c r="O764" i="29"/>
  <c r="M756" i="26"/>
  <c r="N756" i="26"/>
  <c r="O756" i="26"/>
  <c r="I756" i="29"/>
  <c r="I756" i="28"/>
  <c r="I756" i="27"/>
  <c r="I756" i="25"/>
  <c r="I756" i="26"/>
  <c r="I756" i="7"/>
  <c r="O745" i="27"/>
  <c r="M745" i="27"/>
  <c r="N745" i="27"/>
  <c r="O737" i="7"/>
  <c r="M737" i="7"/>
  <c r="N737" i="7"/>
  <c r="N737" i="28"/>
  <c r="O737" i="28"/>
  <c r="M737" i="28"/>
  <c r="O729" i="7"/>
  <c r="N729" i="7"/>
  <c r="M729" i="7"/>
  <c r="M729" i="29"/>
  <c r="N729" i="29"/>
  <c r="O729" i="29"/>
  <c r="N721" i="27"/>
  <c r="M721" i="27"/>
  <c r="O721" i="27"/>
  <c r="I721" i="29"/>
  <c r="I721" i="28"/>
  <c r="I721" i="27"/>
  <c r="I721" i="26"/>
  <c r="I721" i="25"/>
  <c r="I721" i="7"/>
  <c r="O712" i="27"/>
  <c r="N712" i="27"/>
  <c r="M712" i="27"/>
  <c r="M704" i="7"/>
  <c r="N704" i="7"/>
  <c r="O704" i="7"/>
  <c r="M704" i="28"/>
  <c r="N704" i="28"/>
  <c r="O704" i="28"/>
  <c r="N696" i="25"/>
  <c r="M696" i="25"/>
  <c r="O696" i="25"/>
  <c r="N696" i="29"/>
  <c r="M696" i="29"/>
  <c r="O696" i="29"/>
  <c r="O685" i="26"/>
  <c r="M685" i="26"/>
  <c r="N685" i="26"/>
  <c r="I685" i="29"/>
  <c r="I685" i="28"/>
  <c r="I685" i="27"/>
  <c r="I685" i="26"/>
  <c r="I685" i="25"/>
  <c r="I685" i="7"/>
  <c r="O677" i="27"/>
  <c r="M677" i="27"/>
  <c r="N677" i="27"/>
  <c r="M805" i="7"/>
  <c r="N805" i="7"/>
  <c r="O805" i="7"/>
  <c r="M805" i="28"/>
  <c r="N805" i="28"/>
  <c r="O805" i="28"/>
  <c r="N796" i="7"/>
  <c r="O796" i="7"/>
  <c r="M796" i="7"/>
  <c r="M796" i="29"/>
  <c r="N796" i="29"/>
  <c r="O796" i="29"/>
  <c r="N788" i="26"/>
  <c r="M788" i="26"/>
  <c r="O788" i="26"/>
  <c r="I788" i="29"/>
  <c r="I788" i="28"/>
  <c r="I788" i="27"/>
  <c r="I788" i="26"/>
  <c r="I788" i="25"/>
  <c r="I788" i="7"/>
  <c r="M777" i="27"/>
  <c r="N777" i="27"/>
  <c r="O777" i="27"/>
  <c r="M769" i="25"/>
  <c r="N769" i="25"/>
  <c r="O769" i="25"/>
  <c r="M769" i="28"/>
  <c r="N769" i="28"/>
  <c r="O769" i="28"/>
  <c r="M761" i="25"/>
  <c r="N761" i="25"/>
  <c r="O761" i="25"/>
  <c r="N761" i="29"/>
  <c r="M761" i="29"/>
  <c r="O761" i="29"/>
  <c r="M753" i="26"/>
  <c r="N753" i="26"/>
  <c r="O753" i="26"/>
  <c r="I753" i="29"/>
  <c r="I753" i="28"/>
  <c r="I753" i="27"/>
  <c r="I753" i="26"/>
  <c r="I753" i="25"/>
  <c r="I753" i="7"/>
  <c r="N744" i="27"/>
  <c r="O744" i="27"/>
  <c r="M744" i="27"/>
  <c r="N736" i="7"/>
  <c r="M736" i="7"/>
  <c r="O736" i="7"/>
  <c r="N736" i="28"/>
  <c r="M736" i="28"/>
  <c r="O736" i="28"/>
  <c r="N728" i="25"/>
  <c r="M728" i="25"/>
  <c r="O728" i="25"/>
  <c r="M728" i="29"/>
  <c r="N728" i="29"/>
  <c r="O728" i="29"/>
  <c r="M717" i="26"/>
  <c r="N717" i="26"/>
  <c r="O717" i="26"/>
  <c r="I717" i="29"/>
  <c r="I717" i="28"/>
  <c r="I717" i="27"/>
  <c r="I717" i="26"/>
  <c r="I717" i="25"/>
  <c r="I717" i="7"/>
  <c r="N709" i="27"/>
  <c r="O709" i="27"/>
  <c r="M709" i="27"/>
  <c r="M701" i="26"/>
  <c r="N701" i="26"/>
  <c r="O701" i="26"/>
  <c r="M701" i="28"/>
  <c r="N701" i="28"/>
  <c r="O701" i="28"/>
  <c r="O693" i="7"/>
  <c r="N693" i="7"/>
  <c r="M693" i="7"/>
  <c r="M693" i="29"/>
  <c r="N693" i="29"/>
  <c r="O693" i="29"/>
  <c r="O684" i="26"/>
  <c r="M684" i="26"/>
  <c r="N684" i="26"/>
  <c r="I684" i="29"/>
  <c r="I684" i="28"/>
  <c r="I684" i="27"/>
  <c r="I684" i="25"/>
  <c r="I684" i="7"/>
  <c r="I684" i="26"/>
  <c r="N676" i="27"/>
  <c r="M676" i="27"/>
  <c r="O676" i="27"/>
  <c r="N807" i="25"/>
  <c r="O807" i="25"/>
  <c r="M807" i="25"/>
  <c r="N807" i="28"/>
  <c r="M807" i="28"/>
  <c r="O807" i="28"/>
  <c r="M666" i="7"/>
  <c r="N666" i="7"/>
  <c r="O666" i="7"/>
  <c r="M666" i="29"/>
  <c r="N666" i="29"/>
  <c r="O666" i="29"/>
  <c r="M658" i="26"/>
  <c r="N658" i="26"/>
  <c r="O658" i="26"/>
  <c r="I658" i="29"/>
  <c r="I658" i="28"/>
  <c r="I658" i="27"/>
  <c r="I658" i="25"/>
  <c r="I658" i="7"/>
  <c r="I658" i="26"/>
  <c r="O647" i="27"/>
  <c r="M647" i="27"/>
  <c r="N647" i="27"/>
  <c r="N639" i="7"/>
  <c r="M639" i="7"/>
  <c r="O639" i="7"/>
  <c r="N639" i="28"/>
  <c r="M639" i="28"/>
  <c r="O639" i="28"/>
  <c r="M631" i="25"/>
  <c r="O631" i="25"/>
  <c r="N631" i="25"/>
  <c r="N631" i="29"/>
  <c r="M631" i="29"/>
  <c r="O631" i="29"/>
  <c r="N622" i="26"/>
  <c r="O622" i="26"/>
  <c r="M622" i="26"/>
  <c r="I622" i="29"/>
  <c r="I622" i="28"/>
  <c r="I622" i="27"/>
  <c r="I622" i="26"/>
  <c r="I622" i="25"/>
  <c r="I622" i="7"/>
  <c r="N614" i="27"/>
  <c r="M614" i="27"/>
  <c r="O614" i="27"/>
  <c r="O606" i="7"/>
  <c r="N606" i="7"/>
  <c r="M606" i="7"/>
  <c r="M606" i="28"/>
  <c r="N606" i="28"/>
  <c r="O606" i="28"/>
  <c r="M598" i="26"/>
  <c r="N598" i="26"/>
  <c r="O598" i="26"/>
  <c r="M598" i="29"/>
  <c r="N598" i="29"/>
  <c r="O598" i="29"/>
  <c r="O587" i="27"/>
  <c r="M587" i="27"/>
  <c r="N587" i="27"/>
  <c r="I587" i="29"/>
  <c r="I587" i="28"/>
  <c r="I587" i="27"/>
  <c r="I587" i="26"/>
  <c r="I587" i="7"/>
  <c r="I587" i="25"/>
  <c r="O579" i="27"/>
  <c r="N579" i="27"/>
  <c r="M579" i="27"/>
  <c r="O571" i="7"/>
  <c r="N571" i="7"/>
  <c r="M571" i="7"/>
  <c r="N571" i="28"/>
  <c r="M571" i="28"/>
  <c r="O571" i="28"/>
  <c r="N563" i="25"/>
  <c r="O563" i="25"/>
  <c r="M563" i="25"/>
  <c r="M563" i="29"/>
  <c r="N563" i="29"/>
  <c r="O563" i="29"/>
  <c r="M644" i="7"/>
  <c r="N644" i="7"/>
  <c r="O644" i="7"/>
  <c r="I644" i="29"/>
  <c r="I644" i="28"/>
  <c r="I644" i="27"/>
  <c r="I644" i="25"/>
  <c r="I644" i="26"/>
  <c r="I644" i="7"/>
  <c r="N611" i="27"/>
  <c r="M611" i="27"/>
  <c r="O611" i="27"/>
  <c r="N578" i="25"/>
  <c r="O578" i="25"/>
  <c r="M578" i="25"/>
  <c r="M578" i="28"/>
  <c r="N578" i="28"/>
  <c r="O578" i="28"/>
  <c r="O553" i="25"/>
  <c r="M553" i="25"/>
  <c r="N553" i="25"/>
  <c r="N553" i="29"/>
  <c r="O553" i="29"/>
  <c r="M553" i="29"/>
  <c r="O537" i="26"/>
  <c r="N537" i="26"/>
  <c r="M537" i="26"/>
  <c r="I537" i="29"/>
  <c r="I537" i="28"/>
  <c r="I537" i="27"/>
  <c r="I537" i="26"/>
  <c r="I537" i="25"/>
  <c r="I537" i="7"/>
  <c r="N519" i="27"/>
  <c r="M519" i="27"/>
  <c r="O519" i="27"/>
  <c r="N503" i="25"/>
  <c r="M503" i="25"/>
  <c r="O503" i="25"/>
  <c r="N503" i="28"/>
  <c r="M503" i="28"/>
  <c r="O503" i="28"/>
  <c r="O486" i="7"/>
  <c r="M486" i="7"/>
  <c r="N486" i="7"/>
  <c r="M486" i="29"/>
  <c r="N486" i="29"/>
  <c r="O486" i="29"/>
  <c r="N470" i="25"/>
  <c r="M470" i="25"/>
  <c r="O470" i="25"/>
  <c r="I470" i="29"/>
  <c r="I470" i="28"/>
  <c r="I470" i="27"/>
  <c r="I470" i="26"/>
  <c r="I470" i="7"/>
  <c r="I470" i="25"/>
  <c r="N453" i="27"/>
  <c r="O453" i="27"/>
  <c r="M453" i="27"/>
  <c r="M437" i="7"/>
  <c r="N437" i="7"/>
  <c r="O437" i="7"/>
  <c r="M437" i="28"/>
  <c r="N437" i="28"/>
  <c r="O437" i="28"/>
  <c r="N420" i="25"/>
  <c r="O420" i="25"/>
  <c r="M420" i="25"/>
  <c r="M420" i="29"/>
  <c r="O420" i="29"/>
  <c r="N420" i="29"/>
  <c r="O412" i="26"/>
  <c r="M412" i="26"/>
  <c r="N412" i="26"/>
  <c r="I412" i="29"/>
  <c r="I412" i="28"/>
  <c r="I412" i="26"/>
  <c r="I412" i="27"/>
  <c r="I412" i="7"/>
  <c r="I412" i="25"/>
  <c r="M404" i="27"/>
  <c r="O404" i="27"/>
  <c r="N404" i="27"/>
  <c r="M393" i="25"/>
  <c r="N393" i="25"/>
  <c r="O393" i="25"/>
  <c r="M393" i="28"/>
  <c r="N393" i="28"/>
  <c r="O393" i="28"/>
  <c r="M385" i="25"/>
  <c r="O385" i="25"/>
  <c r="N385" i="25"/>
  <c r="N385" i="29"/>
  <c r="M385" i="29"/>
  <c r="O385" i="29"/>
  <c r="N377" i="26"/>
  <c r="M377" i="26"/>
  <c r="O377" i="26"/>
  <c r="I377" i="29"/>
  <c r="I377" i="28"/>
  <c r="I377" i="27"/>
  <c r="I377" i="26"/>
  <c r="I377" i="7"/>
  <c r="I377" i="25"/>
  <c r="N369" i="27"/>
  <c r="M369" i="27"/>
  <c r="O369" i="27"/>
  <c r="M360" i="7"/>
  <c r="N360" i="7"/>
  <c r="O360" i="7"/>
  <c r="O360" i="28"/>
  <c r="M360" i="28"/>
  <c r="N360" i="28"/>
  <c r="N352" i="25"/>
  <c r="O352" i="25"/>
  <c r="M352" i="25"/>
  <c r="M352" i="29"/>
  <c r="N352" i="29"/>
  <c r="O352" i="29"/>
  <c r="M344" i="26"/>
  <c r="N344" i="26"/>
  <c r="O344" i="26"/>
  <c r="I344" i="29"/>
  <c r="I344" i="28"/>
  <c r="I344" i="27"/>
  <c r="I344" i="26"/>
  <c r="I344" i="25"/>
  <c r="I344" i="7"/>
  <c r="N333" i="27"/>
  <c r="M333" i="27"/>
  <c r="O333" i="27"/>
  <c r="O325" i="7"/>
  <c r="N325" i="7"/>
  <c r="M325" i="7"/>
  <c r="M325" i="28"/>
  <c r="N325" i="28"/>
  <c r="O325" i="28"/>
  <c r="N317" i="7"/>
  <c r="O317" i="7"/>
  <c r="M317" i="7"/>
  <c r="M317" i="29"/>
  <c r="O317" i="29"/>
  <c r="N317" i="29"/>
  <c r="M309" i="26"/>
  <c r="N309" i="26"/>
  <c r="O309" i="26"/>
  <c r="I309" i="29"/>
  <c r="I309" i="28"/>
  <c r="I309" i="27"/>
  <c r="I309" i="25"/>
  <c r="I309" i="7"/>
  <c r="I309" i="26"/>
  <c r="M300" i="27"/>
  <c r="O300" i="27"/>
  <c r="N300" i="27"/>
  <c r="N292" i="25"/>
  <c r="O292" i="25"/>
  <c r="M292" i="25"/>
  <c r="O292" i="28"/>
  <c r="M292" i="28"/>
  <c r="N292" i="28"/>
  <c r="M284" i="26"/>
  <c r="N284" i="26"/>
  <c r="O284" i="26"/>
  <c r="M284" i="29"/>
  <c r="N284" i="29"/>
  <c r="O284" i="29"/>
  <c r="M276" i="26"/>
  <c r="N276" i="26"/>
  <c r="O276" i="26"/>
  <c r="I276" i="29"/>
  <c r="I276" i="28"/>
  <c r="I276" i="27"/>
  <c r="I276" i="26"/>
  <c r="I276" i="25"/>
  <c r="I276" i="7"/>
  <c r="N265" i="27"/>
  <c r="O265" i="27"/>
  <c r="M265" i="27"/>
  <c r="O257" i="7"/>
  <c r="M257" i="7"/>
  <c r="N257" i="7"/>
  <c r="M257" i="28"/>
  <c r="N257" i="28"/>
  <c r="O257" i="28"/>
  <c r="N249" i="25"/>
  <c r="O249" i="25"/>
  <c r="M249" i="25"/>
  <c r="N249" i="29"/>
  <c r="M249" i="29"/>
  <c r="O249" i="29"/>
  <c r="N241" i="7"/>
  <c r="M241" i="7"/>
  <c r="O241" i="7"/>
  <c r="I241" i="29"/>
  <c r="I241" i="28"/>
  <c r="I241" i="27"/>
  <c r="I241" i="26"/>
  <c r="I241" i="25"/>
  <c r="I241" i="7"/>
  <c r="N232" i="27"/>
  <c r="M232" i="27"/>
  <c r="O232" i="27"/>
  <c r="M224" i="26"/>
  <c r="N224" i="26"/>
  <c r="O224" i="26"/>
  <c r="O224" i="28"/>
  <c r="M224" i="28"/>
  <c r="N224" i="28"/>
  <c r="M216" i="25"/>
  <c r="O216" i="25"/>
  <c r="N216" i="25"/>
  <c r="N216" i="29"/>
  <c r="M216" i="29"/>
  <c r="O216" i="29"/>
  <c r="O642" i="26"/>
  <c r="M642" i="26"/>
  <c r="N642" i="26"/>
  <c r="I642" i="29"/>
  <c r="I642" i="28"/>
  <c r="I642" i="27"/>
  <c r="I642" i="25"/>
  <c r="I642" i="26"/>
  <c r="I642" i="7"/>
  <c r="M609" i="27"/>
  <c r="O609" i="27"/>
  <c r="N609" i="27"/>
  <c r="O576" i="7"/>
  <c r="M576" i="7"/>
  <c r="N576" i="7"/>
  <c r="N576" i="28"/>
  <c r="M576" i="28"/>
  <c r="O576" i="28"/>
  <c r="N552" i="25"/>
  <c r="O552" i="25"/>
  <c r="M552" i="25"/>
  <c r="N552" i="29"/>
  <c r="O552" i="29"/>
  <c r="M552" i="29"/>
  <c r="N536" i="26"/>
  <c r="M536" i="26"/>
  <c r="O536" i="26"/>
  <c r="I536" i="29"/>
  <c r="I536" i="28"/>
  <c r="I536" i="26"/>
  <c r="I536" i="27"/>
  <c r="I536" i="25"/>
  <c r="I536" i="7"/>
  <c r="N513" i="27"/>
  <c r="M513" i="27"/>
  <c r="O513" i="27"/>
  <c r="N497" i="25"/>
  <c r="M497" i="25"/>
  <c r="O497" i="25"/>
  <c r="M497" i="28"/>
  <c r="N497" i="28"/>
  <c r="O497" i="28"/>
  <c r="O480" i="7"/>
  <c r="M480" i="7"/>
  <c r="N480" i="7"/>
  <c r="O480" i="29"/>
  <c r="M480" i="29"/>
  <c r="N480" i="29"/>
  <c r="M460" i="26"/>
  <c r="N460" i="26"/>
  <c r="O460" i="26"/>
  <c r="I460" i="29"/>
  <c r="I460" i="28"/>
  <c r="I460" i="26"/>
  <c r="I460" i="27"/>
  <c r="I460" i="25"/>
  <c r="I460" i="7"/>
  <c r="N444" i="27"/>
  <c r="O444" i="27"/>
  <c r="M444" i="27"/>
  <c r="M427" i="7"/>
  <c r="N427" i="7"/>
  <c r="O427" i="7"/>
  <c r="N427" i="28"/>
  <c r="M427" i="28"/>
  <c r="O427" i="28"/>
  <c r="N648" i="25"/>
  <c r="M648" i="25"/>
  <c r="O648" i="25"/>
  <c r="M648" i="29"/>
  <c r="N648" i="29"/>
  <c r="O648" i="29"/>
  <c r="N607" i="26"/>
  <c r="O607" i="26"/>
  <c r="M607" i="26"/>
  <c r="I607" i="29"/>
  <c r="I607" i="28"/>
  <c r="I607" i="27"/>
  <c r="I607" i="26"/>
  <c r="I607" i="25"/>
  <c r="I607" i="7"/>
  <c r="O574" i="27"/>
  <c r="N574" i="27"/>
  <c r="M574" i="27"/>
  <c r="O597" i="25"/>
  <c r="M597" i="25"/>
  <c r="N597" i="25"/>
  <c r="O597" i="28"/>
  <c r="N597" i="28"/>
  <c r="M597" i="28"/>
  <c r="N538" i="25"/>
  <c r="M538" i="25"/>
  <c r="O538" i="25"/>
  <c r="N538" i="29"/>
  <c r="M538" i="29"/>
  <c r="O538" i="29"/>
  <c r="M506" i="26"/>
  <c r="N506" i="26"/>
  <c r="O506" i="26"/>
  <c r="I506" i="29"/>
  <c r="I506" i="28"/>
  <c r="I506" i="27"/>
  <c r="I506" i="26"/>
  <c r="I506" i="25"/>
  <c r="I506" i="7"/>
  <c r="M473" i="27"/>
  <c r="O473" i="27"/>
  <c r="N473" i="27"/>
  <c r="N440" i="25"/>
  <c r="O440" i="25"/>
  <c r="M440" i="25"/>
  <c r="M440" i="28"/>
  <c r="N440" i="28"/>
  <c r="O440" i="28"/>
  <c r="N654" i="25"/>
  <c r="O654" i="25"/>
  <c r="M654" i="25"/>
  <c r="M654" i="29"/>
  <c r="N654" i="29"/>
  <c r="O654" i="29"/>
  <c r="N543" i="26"/>
  <c r="O543" i="26"/>
  <c r="M543" i="26"/>
  <c r="I543" i="29"/>
  <c r="I543" i="28"/>
  <c r="I543" i="27"/>
  <c r="I543" i="26"/>
  <c r="I543" i="25"/>
  <c r="I543" i="7"/>
  <c r="N515" i="27"/>
  <c r="M515" i="27"/>
  <c r="O515" i="27"/>
  <c r="N482" i="25"/>
  <c r="O482" i="25"/>
  <c r="M482" i="25"/>
  <c r="N482" i="28"/>
  <c r="O482" i="28"/>
  <c r="M482" i="28"/>
  <c r="O449" i="25"/>
  <c r="M449" i="25"/>
  <c r="N449" i="25"/>
  <c r="N449" i="29"/>
  <c r="M449" i="29"/>
  <c r="O449" i="29"/>
  <c r="M417" i="27"/>
  <c r="O417" i="27"/>
  <c r="N417" i="27"/>
  <c r="I417" i="29"/>
  <c r="I417" i="28"/>
  <c r="I417" i="27"/>
  <c r="I417" i="26"/>
  <c r="I417" i="7"/>
  <c r="I417" i="25"/>
  <c r="M401" i="27"/>
  <c r="O401" i="27"/>
  <c r="N401" i="27"/>
  <c r="N384" i="25"/>
  <c r="O384" i="25"/>
  <c r="M384" i="25"/>
  <c r="M384" i="28"/>
  <c r="N384" i="28"/>
  <c r="O384" i="28"/>
  <c r="N363" i="25"/>
  <c r="O363" i="25"/>
  <c r="M363" i="25"/>
  <c r="M363" i="29"/>
  <c r="N363" i="29"/>
  <c r="O363" i="29"/>
  <c r="O347" i="27"/>
  <c r="N347" i="27"/>
  <c r="M347" i="27"/>
  <c r="I347" i="29"/>
  <c r="I347" i="28"/>
  <c r="I347" i="27"/>
  <c r="I347" i="26"/>
  <c r="I347" i="25"/>
  <c r="I347" i="7"/>
  <c r="N330" i="27"/>
  <c r="O330" i="27"/>
  <c r="M330" i="27"/>
  <c r="O314" i="25"/>
  <c r="M314" i="25"/>
  <c r="N314" i="25"/>
  <c r="M314" i="28"/>
  <c r="N314" i="28"/>
  <c r="O314" i="28"/>
  <c r="N297" i="25"/>
  <c r="O297" i="25"/>
  <c r="M297" i="25"/>
  <c r="M297" i="29"/>
  <c r="N297" i="29"/>
  <c r="O297" i="29"/>
  <c r="N281" i="25"/>
  <c r="O281" i="25"/>
  <c r="M281" i="25"/>
  <c r="I281" i="29"/>
  <c r="I281" i="28"/>
  <c r="I281" i="27"/>
  <c r="I281" i="26"/>
  <c r="I281" i="7"/>
  <c r="I281" i="25"/>
  <c r="N264" i="27"/>
  <c r="O264" i="27"/>
  <c r="M264" i="27"/>
  <c r="M248" i="25"/>
  <c r="N248" i="25"/>
  <c r="O248" i="25"/>
  <c r="N248" i="28"/>
  <c r="M248" i="28"/>
  <c r="O248" i="28"/>
  <c r="N227" i="25"/>
  <c r="O227" i="25"/>
  <c r="M227" i="25"/>
  <c r="N227" i="29"/>
  <c r="M227" i="29"/>
  <c r="O227" i="29"/>
  <c r="M210" i="26"/>
  <c r="N210" i="26"/>
  <c r="O210" i="26"/>
  <c r="I210" i="29"/>
  <c r="I210" i="28"/>
  <c r="I210" i="27"/>
  <c r="I210" i="26"/>
  <c r="I210" i="7"/>
  <c r="I210" i="25"/>
  <c r="N199" i="27"/>
  <c r="M199" i="27"/>
  <c r="O199" i="27"/>
  <c r="N191" i="25"/>
  <c r="O191" i="25"/>
  <c r="M191" i="25"/>
  <c r="N191" i="28"/>
  <c r="M191" i="28"/>
  <c r="O191" i="28"/>
  <c r="N183" i="25"/>
  <c r="O183" i="25"/>
  <c r="M183" i="25"/>
  <c r="O183" i="29"/>
  <c r="N183" i="29"/>
  <c r="M183" i="29"/>
  <c r="N174" i="26"/>
  <c r="O174" i="26"/>
  <c r="M174" i="26"/>
  <c r="I174" i="29"/>
  <c r="I174" i="28"/>
  <c r="I174" i="27"/>
  <c r="I174" i="26"/>
  <c r="I174" i="7"/>
  <c r="I174" i="25"/>
  <c r="O158" i="27"/>
  <c r="M158" i="27"/>
  <c r="N158" i="27"/>
  <c r="N150" i="25"/>
  <c r="O150" i="25"/>
  <c r="M150" i="25"/>
  <c r="N150" i="28"/>
  <c r="M150" i="28"/>
  <c r="O150" i="28"/>
  <c r="N131" i="25"/>
  <c r="O131" i="25"/>
  <c r="M131" i="25"/>
  <c r="M131" i="29"/>
  <c r="O131" i="29"/>
  <c r="N131" i="29"/>
  <c r="N115" i="26"/>
  <c r="M115" i="26"/>
  <c r="O115" i="26"/>
  <c r="I115" i="29"/>
  <c r="I115" i="28"/>
  <c r="I115" i="27"/>
  <c r="I115" i="26"/>
  <c r="I115" i="25"/>
  <c r="I115" i="7"/>
  <c r="O90" i="27"/>
  <c r="N90" i="27"/>
  <c r="M90" i="27"/>
  <c r="N580" i="7"/>
  <c r="M580" i="7"/>
  <c r="O580" i="7"/>
  <c r="N580" i="28"/>
  <c r="M580" i="28"/>
  <c r="O580" i="28"/>
  <c r="O465" i="7"/>
  <c r="N465" i="7"/>
  <c r="M465" i="7"/>
  <c r="O465" i="29"/>
  <c r="N465" i="29"/>
  <c r="M465" i="29"/>
  <c r="N33" i="26"/>
  <c r="O33" i="26"/>
  <c r="M33" i="26"/>
  <c r="I33" i="29"/>
  <c r="I33" i="28"/>
  <c r="I33" i="27"/>
  <c r="I33" i="25"/>
  <c r="I33" i="26"/>
  <c r="I33" i="7"/>
  <c r="N188" i="27"/>
  <c r="O188" i="27"/>
  <c r="M188" i="27"/>
  <c r="M28" i="25"/>
  <c r="O28" i="25"/>
  <c r="N28" i="25"/>
  <c r="N28" i="28"/>
  <c r="M28" i="28"/>
  <c r="O28" i="28"/>
  <c r="N83" i="25"/>
  <c r="O83" i="25"/>
  <c r="M83" i="25"/>
  <c r="N83" i="29"/>
  <c r="M83" i="29"/>
  <c r="O83" i="29"/>
  <c r="M233" i="26"/>
  <c r="N233" i="26"/>
  <c r="O233" i="26"/>
  <c r="I233" i="29"/>
  <c r="I233" i="28"/>
  <c r="I233" i="27"/>
  <c r="I233" i="26"/>
  <c r="I233" i="7"/>
  <c r="I233" i="25"/>
  <c r="N457" i="27"/>
  <c r="O457" i="27"/>
  <c r="M457" i="27"/>
  <c r="N75" i="25"/>
  <c r="O75" i="25"/>
  <c r="M75" i="25"/>
  <c r="O75" i="28"/>
  <c r="M75" i="28"/>
  <c r="N75" i="28"/>
  <c r="M270" i="25"/>
  <c r="O270" i="25"/>
  <c r="N270" i="25"/>
  <c r="M270" i="29"/>
  <c r="N270" i="29"/>
  <c r="O270" i="29"/>
  <c r="N163" i="25"/>
  <c r="O163" i="25"/>
  <c r="M163" i="25"/>
  <c r="I163" i="29"/>
  <c r="I163" i="28"/>
  <c r="I163" i="27"/>
  <c r="I163" i="26"/>
  <c r="I163" i="7"/>
  <c r="I163" i="25"/>
  <c r="N31" i="27"/>
  <c r="M31" i="27"/>
  <c r="O31" i="27"/>
  <c r="O103" i="7"/>
  <c r="N103" i="7"/>
  <c r="M103" i="7"/>
  <c r="N103" i="28"/>
  <c r="M103" i="28"/>
  <c r="O103" i="28"/>
  <c r="M250" i="25"/>
  <c r="O250" i="25"/>
  <c r="N250" i="25"/>
  <c r="O250" i="29"/>
  <c r="N250" i="29"/>
  <c r="M250" i="29"/>
  <c r="M20" i="25"/>
  <c r="N20" i="25"/>
  <c r="O20" i="25"/>
  <c r="I20" i="29"/>
  <c r="I20" i="28"/>
  <c r="I20" i="27"/>
  <c r="I20" i="26"/>
  <c r="I20" i="7"/>
  <c r="I20" i="25"/>
  <c r="N109" i="26"/>
  <c r="O109" i="26"/>
  <c r="Q109" i="26" s="1"/>
  <c r="M109" i="26"/>
  <c r="N287" i="25"/>
  <c r="O287" i="25"/>
  <c r="M287" i="25"/>
  <c r="O287" i="28"/>
  <c r="M287" i="28"/>
  <c r="N287" i="28"/>
  <c r="N85" i="27"/>
  <c r="M85" i="27"/>
  <c r="O85" i="27"/>
  <c r="N101" i="26"/>
  <c r="O101" i="26"/>
  <c r="M101" i="26"/>
  <c r="N101" i="28"/>
  <c r="M101" i="28"/>
  <c r="O101" i="28"/>
  <c r="N324" i="25"/>
  <c r="O324" i="25"/>
  <c r="M324" i="25"/>
  <c r="N324" i="29"/>
  <c r="O324" i="29"/>
  <c r="M324" i="29"/>
  <c r="M89" i="26"/>
  <c r="N89" i="26"/>
  <c r="O89" i="26"/>
  <c r="I89" i="29"/>
  <c r="I89" i="28"/>
  <c r="I89" i="27"/>
  <c r="I89" i="26"/>
  <c r="I89" i="25"/>
  <c r="I89" i="7"/>
  <c r="N211" i="27"/>
  <c r="O211" i="27"/>
  <c r="M211" i="27"/>
  <c r="N512" i="25"/>
  <c r="M512" i="25"/>
  <c r="O512" i="25"/>
  <c r="N512" i="28"/>
  <c r="M512" i="28"/>
  <c r="O512" i="28"/>
  <c r="O76" i="25"/>
  <c r="M76" i="25"/>
  <c r="N76" i="25"/>
  <c r="M76" i="29"/>
  <c r="N76" i="29"/>
  <c r="O76" i="29"/>
  <c r="M186" i="26"/>
  <c r="N186" i="26"/>
  <c r="O186" i="26"/>
  <c r="I186" i="29"/>
  <c r="I186" i="28"/>
  <c r="I186" i="27"/>
  <c r="I186" i="26"/>
  <c r="I186" i="25"/>
  <c r="I186" i="7"/>
  <c r="O424" i="26"/>
  <c r="M424" i="26"/>
  <c r="N424" i="26"/>
  <c r="N65" i="25"/>
  <c r="O65" i="25"/>
  <c r="M65" i="25"/>
  <c r="O65" i="28"/>
  <c r="M65" i="28"/>
  <c r="N65" i="28"/>
  <c r="O161" i="7"/>
  <c r="N161" i="7"/>
  <c r="M161" i="7"/>
  <c r="M161" i="29"/>
  <c r="N161" i="29"/>
  <c r="O161" i="29"/>
  <c r="M374" i="26"/>
  <c r="O374" i="26"/>
  <c r="N374" i="26"/>
  <c r="I374" i="29"/>
  <c r="I374" i="28"/>
  <c r="I374" i="27"/>
  <c r="I374" i="26"/>
  <c r="I374" i="25"/>
  <c r="I374" i="7"/>
  <c r="N972" i="27"/>
  <c r="M972" i="27"/>
  <c r="O972" i="27"/>
  <c r="N964" i="7"/>
  <c r="M964" i="7"/>
  <c r="O964" i="7"/>
  <c r="M964" i="28"/>
  <c r="N964" i="28"/>
  <c r="O964" i="28"/>
  <c r="M956" i="25"/>
  <c r="O956" i="25"/>
  <c r="N956" i="25"/>
  <c r="N956" i="29"/>
  <c r="O956" i="29"/>
  <c r="M956" i="29"/>
  <c r="N948" i="25"/>
  <c r="M948" i="25"/>
  <c r="O948" i="25"/>
  <c r="I948" i="29"/>
  <c r="I948" i="28"/>
  <c r="I948" i="27"/>
  <c r="I948" i="26"/>
  <c r="I948" i="25"/>
  <c r="I948" i="7"/>
  <c r="M937" i="27"/>
  <c r="O937" i="27"/>
  <c r="N937" i="27"/>
  <c r="M929" i="7"/>
  <c r="O929" i="7"/>
  <c r="N929" i="7"/>
  <c r="M929" i="28"/>
  <c r="N929" i="28"/>
  <c r="O929" i="28"/>
  <c r="N921" i="25"/>
  <c r="M921" i="25"/>
  <c r="O921" i="25"/>
  <c r="N921" i="29"/>
  <c r="O921" i="29"/>
  <c r="M921" i="29"/>
  <c r="M913" i="26"/>
  <c r="N913" i="26"/>
  <c r="O913" i="26"/>
  <c r="I913" i="29"/>
  <c r="I913" i="28"/>
  <c r="I913" i="27"/>
  <c r="I913" i="26"/>
  <c r="I913" i="25"/>
  <c r="I913" i="7"/>
  <c r="M904" i="27"/>
  <c r="N904" i="27"/>
  <c r="O904" i="27"/>
  <c r="N896" i="7"/>
  <c r="M896" i="7"/>
  <c r="O896" i="7"/>
  <c r="M896" i="28"/>
  <c r="N896" i="28"/>
  <c r="O896" i="28"/>
  <c r="N888" i="7"/>
  <c r="M888" i="7"/>
  <c r="O888" i="7"/>
  <c r="M888" i="29"/>
  <c r="N888" i="29"/>
  <c r="O888" i="29"/>
  <c r="M877" i="26"/>
  <c r="N877" i="26"/>
  <c r="O877" i="26"/>
  <c r="I877" i="29"/>
  <c r="I877" i="28"/>
  <c r="I877" i="27"/>
  <c r="I877" i="26"/>
  <c r="I877" i="25"/>
  <c r="I877" i="7"/>
  <c r="N869" i="27"/>
  <c r="O869" i="27"/>
  <c r="M869" i="27"/>
  <c r="N861" i="7"/>
  <c r="M861" i="7"/>
  <c r="O861" i="7"/>
  <c r="O861" i="28"/>
  <c r="N861" i="28"/>
  <c r="M861" i="28"/>
  <c r="O853" i="7"/>
  <c r="M853" i="7"/>
  <c r="N853" i="7"/>
  <c r="N853" i="29"/>
  <c r="O853" i="29"/>
  <c r="M853" i="29"/>
  <c r="N844" i="27"/>
  <c r="O844" i="27"/>
  <c r="M844" i="27"/>
  <c r="I844" i="29"/>
  <c r="I844" i="28"/>
  <c r="I844" i="27"/>
  <c r="I844" i="26"/>
  <c r="I844" i="25"/>
  <c r="I844" i="7"/>
  <c r="N836" i="27"/>
  <c r="M836" i="27"/>
  <c r="O836" i="27"/>
  <c r="O828" i="7"/>
  <c r="N828" i="7"/>
  <c r="M828" i="7"/>
  <c r="M828" i="28"/>
  <c r="N828" i="28"/>
  <c r="O828" i="28"/>
  <c r="N820" i="25"/>
  <c r="M820" i="25"/>
  <c r="O820" i="25"/>
  <c r="M820" i="29"/>
  <c r="N820" i="29"/>
  <c r="O820" i="29"/>
  <c r="M973" i="26"/>
  <c r="N973" i="26"/>
  <c r="O973" i="26"/>
  <c r="I973" i="29"/>
  <c r="I973" i="28"/>
  <c r="I973" i="27"/>
  <c r="I973" i="26"/>
  <c r="I973" i="25"/>
  <c r="I973" i="7"/>
  <c r="M965" i="26"/>
  <c r="N965" i="26"/>
  <c r="O965" i="26"/>
  <c r="O957" i="7"/>
  <c r="M957" i="7"/>
  <c r="N957" i="7"/>
  <c r="M957" i="28"/>
  <c r="N957" i="28"/>
  <c r="O957" i="28"/>
  <c r="N949" i="25"/>
  <c r="M949" i="25"/>
  <c r="O949" i="25"/>
  <c r="N949" i="29"/>
  <c r="M949" i="29"/>
  <c r="O949" i="29"/>
  <c r="M940" i="26"/>
  <c r="N940" i="26"/>
  <c r="O940" i="26"/>
  <c r="I940" i="29"/>
  <c r="I940" i="28"/>
  <c r="I940" i="27"/>
  <c r="I940" i="26"/>
  <c r="I940" i="25"/>
  <c r="I940" i="7"/>
  <c r="M932" i="27"/>
  <c r="N932" i="27"/>
  <c r="O932" i="27"/>
  <c r="N924" i="25"/>
  <c r="M924" i="25"/>
  <c r="O924" i="25"/>
  <c r="M924" i="28"/>
  <c r="N924" i="28"/>
  <c r="O924" i="28"/>
  <c r="N916" i="25"/>
  <c r="M916" i="25"/>
  <c r="O916" i="25"/>
  <c r="N916" i="29"/>
  <c r="M916" i="29"/>
  <c r="O916" i="29"/>
  <c r="N905" i="25"/>
  <c r="M905" i="25"/>
  <c r="O905" i="25"/>
  <c r="I905" i="29"/>
  <c r="I905" i="28"/>
  <c r="I905" i="27"/>
  <c r="I905" i="26"/>
  <c r="I905" i="25"/>
  <c r="I905" i="7"/>
  <c r="N897" i="27"/>
  <c r="M897" i="27"/>
  <c r="O897" i="27"/>
  <c r="O889" i="7"/>
  <c r="N889" i="7"/>
  <c r="M889" i="7"/>
  <c r="M889" i="28"/>
  <c r="N889" i="28"/>
  <c r="O889" i="28"/>
  <c r="N881" i="25"/>
  <c r="M881" i="25"/>
  <c r="O881" i="25"/>
  <c r="N881" i="29"/>
  <c r="O881" i="29"/>
  <c r="M881" i="29"/>
  <c r="O872" i="26"/>
  <c r="M872" i="26"/>
  <c r="N872" i="26"/>
  <c r="I872" i="29"/>
  <c r="I872" i="28"/>
  <c r="I872" i="27"/>
  <c r="I872" i="26"/>
  <c r="I872" i="25"/>
  <c r="I872" i="7"/>
  <c r="N864" i="27"/>
  <c r="M864" i="27"/>
  <c r="O864" i="27"/>
  <c r="N856" i="25"/>
  <c r="O856" i="25"/>
  <c r="M856" i="25"/>
  <c r="N856" i="28"/>
  <c r="O856" i="28"/>
  <c r="M856" i="28"/>
  <c r="N845" i="25"/>
  <c r="O845" i="25"/>
  <c r="M845" i="25"/>
  <c r="N845" i="29"/>
  <c r="O845" i="29"/>
  <c r="M845" i="29"/>
  <c r="N837" i="26"/>
  <c r="O837" i="26"/>
  <c r="M837" i="26"/>
  <c r="I837" i="29"/>
  <c r="I837" i="28"/>
  <c r="I837" i="27"/>
  <c r="I837" i="26"/>
  <c r="I837" i="25"/>
  <c r="I837" i="7"/>
  <c r="N829" i="27"/>
  <c r="O829" i="27"/>
  <c r="M829" i="27"/>
  <c r="O821" i="7"/>
  <c r="M821" i="7"/>
  <c r="N821" i="7"/>
  <c r="M821" i="28"/>
  <c r="N821" i="28"/>
  <c r="O821" i="28"/>
  <c r="N812" i="26"/>
  <c r="M812" i="26"/>
  <c r="O812" i="26"/>
  <c r="M812" i="29"/>
  <c r="N812" i="29"/>
  <c r="O812" i="29"/>
  <c r="N804" i="26"/>
  <c r="O804" i="26"/>
  <c r="M804" i="26"/>
  <c r="I804" i="29"/>
  <c r="I804" i="28"/>
  <c r="I804" i="27"/>
  <c r="I804" i="25"/>
  <c r="I804" i="7"/>
  <c r="I804" i="26"/>
  <c r="N795" i="27"/>
  <c r="M795" i="27"/>
  <c r="O795" i="27"/>
  <c r="N787" i="27"/>
  <c r="M787" i="27"/>
  <c r="O787" i="27"/>
  <c r="N787" i="28"/>
  <c r="M787" i="28"/>
  <c r="O787" i="28"/>
  <c r="N778" i="25"/>
  <c r="M778" i="25"/>
  <c r="O778" i="25"/>
  <c r="M778" i="29"/>
  <c r="O778" i="29"/>
  <c r="N778" i="29"/>
  <c r="M770" i="26"/>
  <c r="N770" i="26"/>
  <c r="O770" i="26"/>
  <c r="I770" i="29"/>
  <c r="I770" i="28"/>
  <c r="I770" i="27"/>
  <c r="I770" i="26"/>
  <c r="I770" i="25"/>
  <c r="I770" i="7"/>
  <c r="N762" i="27"/>
  <c r="O762" i="27"/>
  <c r="M762" i="27"/>
  <c r="O754" i="7"/>
  <c r="N754" i="7"/>
  <c r="M754" i="7"/>
  <c r="N754" i="28"/>
  <c r="O754" i="28"/>
  <c r="M754" i="28"/>
  <c r="O743" i="25"/>
  <c r="N743" i="25"/>
  <c r="M743" i="25"/>
  <c r="M743" i="29"/>
  <c r="N743" i="29"/>
  <c r="O743" i="29"/>
  <c r="O735" i="25"/>
  <c r="N735" i="25"/>
  <c r="M735" i="25"/>
  <c r="I735" i="29"/>
  <c r="I735" i="28"/>
  <c r="I735" i="27"/>
  <c r="I735" i="25"/>
  <c r="I735" i="26"/>
  <c r="I735" i="7"/>
  <c r="N727" i="27"/>
  <c r="M727" i="27"/>
  <c r="O727" i="27"/>
  <c r="N718" i="7"/>
  <c r="M718" i="7"/>
  <c r="O718" i="7"/>
  <c r="M718" i="28"/>
  <c r="N718" i="28"/>
  <c r="O718" i="28"/>
  <c r="M710" i="26"/>
  <c r="O710" i="26"/>
  <c r="N710" i="26"/>
  <c r="M710" i="29"/>
  <c r="N710" i="29"/>
  <c r="O710" i="29"/>
  <c r="M702" i="26"/>
  <c r="N702" i="26"/>
  <c r="O702" i="26"/>
  <c r="I702" i="29"/>
  <c r="I702" i="28"/>
  <c r="I702" i="27"/>
  <c r="I702" i="26"/>
  <c r="I702" i="25"/>
  <c r="I702" i="7"/>
  <c r="O694" i="27"/>
  <c r="M694" i="27"/>
  <c r="N694" i="27"/>
  <c r="M683" i="7"/>
  <c r="N683" i="7"/>
  <c r="O683" i="7"/>
  <c r="N683" i="28"/>
  <c r="M683" i="28"/>
  <c r="O683" i="28"/>
  <c r="N675" i="26"/>
  <c r="M675" i="26"/>
  <c r="O675" i="26"/>
  <c r="N675" i="29"/>
  <c r="M675" i="29"/>
  <c r="O675" i="29"/>
  <c r="M801" i="26"/>
  <c r="N801" i="26"/>
  <c r="O801" i="26"/>
  <c r="I801" i="29"/>
  <c r="I801" i="28"/>
  <c r="I801" i="27"/>
  <c r="I801" i="25"/>
  <c r="I801" i="7"/>
  <c r="I801" i="26"/>
  <c r="N794" i="27"/>
  <c r="O794" i="27"/>
  <c r="M794" i="27"/>
  <c r="N786" i="7"/>
  <c r="O786" i="7"/>
  <c r="M786" i="7"/>
  <c r="M786" i="28"/>
  <c r="N786" i="28"/>
  <c r="O786" i="28"/>
  <c r="N775" i="25"/>
  <c r="M775" i="25"/>
  <c r="O775" i="25"/>
  <c r="M775" i="29"/>
  <c r="O775" i="29"/>
  <c r="N775" i="29"/>
  <c r="N767" i="27"/>
  <c r="O767" i="27"/>
  <c r="M767" i="27"/>
  <c r="I767" i="29"/>
  <c r="I767" i="28"/>
  <c r="I767" i="27"/>
  <c r="I767" i="26"/>
  <c r="I767" i="25"/>
  <c r="I767" i="7"/>
  <c r="N759" i="27"/>
  <c r="O759" i="27"/>
  <c r="M759" i="27"/>
  <c r="O750" i="7"/>
  <c r="N750" i="7"/>
  <c r="M750" i="7"/>
  <c r="M750" i="28"/>
  <c r="N750" i="28"/>
  <c r="O750" i="28"/>
  <c r="N742" i="25"/>
  <c r="M742" i="25"/>
  <c r="O742" i="25"/>
  <c r="M742" i="29"/>
  <c r="N742" i="29"/>
  <c r="O742" i="29"/>
  <c r="O734" i="26"/>
  <c r="M734" i="26"/>
  <c r="N734" i="26"/>
  <c r="I734" i="29"/>
  <c r="I734" i="28"/>
  <c r="I734" i="27"/>
  <c r="I734" i="26"/>
  <c r="I734" i="7"/>
  <c r="I734" i="25"/>
  <c r="Q734" i="25" s="1"/>
  <c r="N726" i="27"/>
  <c r="O726" i="27"/>
  <c r="M726" i="27"/>
  <c r="N715" i="25"/>
  <c r="O715" i="25"/>
  <c r="M715" i="25"/>
  <c r="N715" i="28"/>
  <c r="M715" i="28"/>
  <c r="O715" i="28"/>
  <c r="N707" i="7"/>
  <c r="M707" i="7"/>
  <c r="O707" i="7"/>
  <c r="M707" i="29"/>
  <c r="N707" i="29"/>
  <c r="O707" i="29"/>
  <c r="N699" i="26"/>
  <c r="O699" i="26"/>
  <c r="M699" i="26"/>
  <c r="I699" i="29"/>
  <c r="I699" i="28"/>
  <c r="I699" i="27"/>
  <c r="I699" i="26"/>
  <c r="I699" i="25"/>
  <c r="I699" i="7"/>
  <c r="N691" i="27"/>
  <c r="M691" i="27"/>
  <c r="O691" i="27"/>
  <c r="N682" i="7"/>
  <c r="O682" i="7"/>
  <c r="M682" i="7"/>
  <c r="M682" i="28"/>
  <c r="O682" i="28"/>
  <c r="N682" i="28"/>
  <c r="M674" i="26"/>
  <c r="N674" i="26"/>
  <c r="O674" i="26"/>
  <c r="M674" i="29"/>
  <c r="N674" i="29"/>
  <c r="O674" i="29"/>
  <c r="N671" i="26"/>
  <c r="O671" i="26"/>
  <c r="M671" i="26"/>
  <c r="I671" i="29"/>
  <c r="I671" i="28"/>
  <c r="I671" i="27"/>
  <c r="I671" i="25"/>
  <c r="I671" i="7"/>
  <c r="I671" i="26"/>
  <c r="N664" i="27"/>
  <c r="M664" i="27"/>
  <c r="O664" i="27"/>
  <c r="M653" i="7"/>
  <c r="O653" i="7"/>
  <c r="N653" i="7"/>
  <c r="M653" i="28"/>
  <c r="N653" i="28"/>
  <c r="O653" i="28"/>
  <c r="O645" i="26"/>
  <c r="N645" i="26"/>
  <c r="M645" i="26"/>
  <c r="M645" i="29"/>
  <c r="N645" i="29"/>
  <c r="O645" i="29"/>
  <c r="M637" i="26"/>
  <c r="N637" i="26"/>
  <c r="O637" i="26"/>
  <c r="I637" i="29"/>
  <c r="I637" i="28"/>
  <c r="I637" i="27"/>
  <c r="I637" i="26"/>
  <c r="I637" i="7"/>
  <c r="I637" i="25"/>
  <c r="N629" i="27"/>
  <c r="O629" i="27"/>
  <c r="M629" i="27"/>
  <c r="O620" i="7"/>
  <c r="N620" i="7"/>
  <c r="M620" i="7"/>
  <c r="O620" i="28"/>
  <c r="M620" i="28"/>
  <c r="N620" i="28"/>
  <c r="N612" i="25"/>
  <c r="M612" i="25"/>
  <c r="O612" i="25"/>
  <c r="M612" i="29"/>
  <c r="N612" i="29"/>
  <c r="O612" i="29"/>
  <c r="N604" i="26"/>
  <c r="O604" i="26"/>
  <c r="M604" i="26"/>
  <c r="I604" i="29"/>
  <c r="I604" i="28"/>
  <c r="I604" i="27"/>
  <c r="I604" i="26"/>
  <c r="I604" i="25"/>
  <c r="I604" i="7"/>
  <c r="N596" i="27"/>
  <c r="M596" i="27"/>
  <c r="O596" i="27"/>
  <c r="O585" i="7"/>
  <c r="M585" i="7"/>
  <c r="N585" i="7"/>
  <c r="M585" i="28"/>
  <c r="N585" i="28"/>
  <c r="O585" i="28"/>
  <c r="N577" i="25"/>
  <c r="O577" i="25"/>
  <c r="M577" i="25"/>
  <c r="M577" i="29"/>
  <c r="N577" i="29"/>
  <c r="O577" i="29"/>
  <c r="O569" i="27"/>
  <c r="M569" i="27"/>
  <c r="N569" i="27"/>
  <c r="I569" i="29"/>
  <c r="I569" i="28"/>
  <c r="I569" i="27"/>
  <c r="I569" i="26"/>
  <c r="I569" i="25"/>
  <c r="I569" i="7"/>
  <c r="N669" i="27"/>
  <c r="O669" i="27"/>
  <c r="M669" i="27"/>
  <c r="N636" i="26"/>
  <c r="O636" i="26"/>
  <c r="M636" i="26"/>
  <c r="M636" i="28"/>
  <c r="N636" i="28"/>
  <c r="O636" i="28"/>
  <c r="N603" i="26"/>
  <c r="O603" i="26"/>
  <c r="M603" i="26"/>
  <c r="M603" i="29"/>
  <c r="N603" i="29"/>
  <c r="O603" i="29"/>
  <c r="M570" i="26"/>
  <c r="O570" i="26"/>
  <c r="N570" i="26"/>
  <c r="I570" i="29"/>
  <c r="I570" i="28"/>
  <c r="I570" i="27"/>
  <c r="I570" i="26"/>
  <c r="I570" i="25"/>
  <c r="I570" i="7"/>
  <c r="M549" i="26"/>
  <c r="N549" i="26"/>
  <c r="O549" i="26"/>
  <c r="M533" i="7"/>
  <c r="O533" i="7"/>
  <c r="N533" i="7"/>
  <c r="N533" i="28"/>
  <c r="M533" i="28"/>
  <c r="O533" i="28"/>
  <c r="M516" i="26"/>
  <c r="N516" i="26"/>
  <c r="O516" i="26"/>
  <c r="M516" i="29"/>
  <c r="N516" i="29"/>
  <c r="O516" i="29"/>
  <c r="M500" i="26"/>
  <c r="N500" i="26"/>
  <c r="O500" i="26"/>
  <c r="I500" i="29"/>
  <c r="I500" i="28"/>
  <c r="I500" i="27"/>
  <c r="I500" i="25"/>
  <c r="I500" i="26"/>
  <c r="I500" i="7"/>
  <c r="Q500" i="7" s="1"/>
  <c r="O483" i="27"/>
  <c r="M483" i="27"/>
  <c r="N483" i="27"/>
  <c r="O467" i="7"/>
  <c r="M467" i="7"/>
  <c r="N467" i="7"/>
  <c r="N467" i="28"/>
  <c r="O467" i="28"/>
  <c r="M467" i="28"/>
  <c r="M450" i="7"/>
  <c r="N450" i="7"/>
  <c r="O450" i="7"/>
  <c r="N450" i="29"/>
  <c r="M450" i="29"/>
  <c r="O450" i="29"/>
  <c r="M434" i="26"/>
  <c r="N434" i="26"/>
  <c r="O434" i="26"/>
  <c r="I434" i="29"/>
  <c r="I434" i="28"/>
  <c r="I434" i="27"/>
  <c r="I434" i="26"/>
  <c r="I434" i="25"/>
  <c r="I434" i="7"/>
  <c r="N418" i="27"/>
  <c r="O418" i="27"/>
  <c r="M418" i="27"/>
  <c r="M410" i="7"/>
  <c r="N410" i="7"/>
  <c r="O410" i="7"/>
  <c r="N410" i="28"/>
  <c r="O410" i="28"/>
  <c r="M410" i="28"/>
  <c r="N402" i="25"/>
  <c r="M402" i="25"/>
  <c r="O402" i="25"/>
  <c r="M402" i="29"/>
  <c r="N402" i="29"/>
  <c r="O402" i="29"/>
  <c r="N391" i="27"/>
  <c r="M391" i="27"/>
  <c r="O391" i="27"/>
  <c r="I391" i="29"/>
  <c r="I391" i="28"/>
  <c r="I391" i="27"/>
  <c r="I391" i="7"/>
  <c r="I391" i="26"/>
  <c r="I391" i="25"/>
  <c r="N383" i="27"/>
  <c r="M383" i="27"/>
  <c r="O383" i="27"/>
  <c r="N375" i="7"/>
  <c r="M375" i="7"/>
  <c r="O375" i="7"/>
  <c r="M375" i="28"/>
  <c r="N375" i="28"/>
  <c r="O375" i="28"/>
  <c r="M366" i="25"/>
  <c r="O366" i="25"/>
  <c r="N366" i="25"/>
  <c r="M366" i="29"/>
  <c r="N366" i="29"/>
  <c r="O366" i="29"/>
  <c r="M358" i="26"/>
  <c r="N358" i="26"/>
  <c r="O358" i="26"/>
  <c r="I358" i="29"/>
  <c r="I358" i="28"/>
  <c r="I358" i="27"/>
  <c r="I358" i="25"/>
  <c r="I358" i="7"/>
  <c r="I358" i="26"/>
  <c r="N350" i="27"/>
  <c r="O350" i="27"/>
  <c r="M350" i="27"/>
  <c r="N342" i="27"/>
  <c r="O342" i="27"/>
  <c r="M342" i="27"/>
  <c r="O342" i="28"/>
  <c r="M342" i="28"/>
  <c r="N342" i="28"/>
  <c r="N331" i="25"/>
  <c r="O331" i="25"/>
  <c r="M331" i="25"/>
  <c r="N331" i="29"/>
  <c r="O331" i="29"/>
  <c r="M331" i="29"/>
  <c r="M323" i="26"/>
  <c r="N323" i="26"/>
  <c r="O323" i="26"/>
  <c r="I323" i="29"/>
  <c r="I323" i="28"/>
  <c r="I323" i="27"/>
  <c r="I323" i="7"/>
  <c r="I323" i="26"/>
  <c r="I323" i="25"/>
  <c r="N315" i="27"/>
  <c r="M315" i="27"/>
  <c r="O315" i="27"/>
  <c r="N307" i="7"/>
  <c r="O307" i="7"/>
  <c r="M307" i="7"/>
  <c r="M307" i="28"/>
  <c r="N307" i="28"/>
  <c r="O307" i="28"/>
  <c r="M298" i="25"/>
  <c r="N298" i="25"/>
  <c r="O298" i="25"/>
  <c r="M298" i="29"/>
  <c r="N298" i="29"/>
  <c r="O298" i="29"/>
  <c r="M290" i="26"/>
  <c r="N290" i="26"/>
  <c r="O290" i="26"/>
  <c r="I290" i="29"/>
  <c r="I290" i="28"/>
  <c r="I290" i="27"/>
  <c r="I290" i="26"/>
  <c r="I290" i="25"/>
  <c r="I290" i="7"/>
  <c r="Q290" i="7" s="1"/>
  <c r="N282" i="27"/>
  <c r="O282" i="27"/>
  <c r="M282" i="27"/>
  <c r="M274" i="7"/>
  <c r="O274" i="7"/>
  <c r="N274" i="7"/>
  <c r="N274" i="28"/>
  <c r="M274" i="28"/>
  <c r="O274" i="28"/>
  <c r="M263" i="26"/>
  <c r="N263" i="26"/>
  <c r="O263" i="26"/>
  <c r="O263" i="29"/>
  <c r="N263" i="29"/>
  <c r="M263" i="29"/>
  <c r="N255" i="25"/>
  <c r="M255" i="25"/>
  <c r="O255" i="25"/>
  <c r="I255" i="29"/>
  <c r="I255" i="28"/>
  <c r="I255" i="27"/>
  <c r="I255" i="26"/>
  <c r="I255" i="25"/>
  <c r="I255" i="7"/>
  <c r="Q255" i="7" s="1"/>
  <c r="O247" i="27"/>
  <c r="M247" i="27"/>
  <c r="N247" i="27"/>
  <c r="N238" i="25"/>
  <c r="O238" i="25"/>
  <c r="M238" i="25"/>
  <c r="O238" i="28"/>
  <c r="M238" i="28"/>
  <c r="N238" i="28"/>
  <c r="M230" i="7"/>
  <c r="O230" i="7"/>
  <c r="N230" i="7"/>
  <c r="N230" i="29"/>
  <c r="M230" i="29"/>
  <c r="O230" i="29"/>
  <c r="M222" i="26"/>
  <c r="N222" i="26"/>
  <c r="O222" i="26"/>
  <c r="I222" i="29"/>
  <c r="I222" i="28"/>
  <c r="I222" i="27"/>
  <c r="I222" i="25"/>
  <c r="I222" i="26"/>
  <c r="I222" i="7"/>
  <c r="Q222" i="7" s="1"/>
  <c r="N667" i="27"/>
  <c r="O667" i="27"/>
  <c r="M667" i="27"/>
  <c r="M634" i="7"/>
  <c r="O634" i="7"/>
  <c r="N634" i="7"/>
  <c r="M634" i="28"/>
  <c r="N634" i="28"/>
  <c r="O634" i="28"/>
  <c r="M601" i="26"/>
  <c r="N601" i="26"/>
  <c r="O601" i="26"/>
  <c r="M601" i="29"/>
  <c r="N601" i="29"/>
  <c r="O601" i="29"/>
  <c r="N568" i="25"/>
  <c r="O568" i="25"/>
  <c r="M568" i="25"/>
  <c r="I568" i="29"/>
  <c r="I568" i="28"/>
  <c r="I568" i="27"/>
  <c r="I568" i="26"/>
  <c r="I568" i="25"/>
  <c r="I568" i="7"/>
  <c r="M548" i="27"/>
  <c r="N548" i="27"/>
  <c r="O548" i="27"/>
  <c r="N532" i="25"/>
  <c r="M532" i="25"/>
  <c r="O532" i="25"/>
  <c r="N532" i="28"/>
  <c r="O532" i="28"/>
  <c r="M532" i="28"/>
  <c r="O510" i="7"/>
  <c r="M510" i="7"/>
  <c r="N510" i="7"/>
  <c r="M510" i="29"/>
  <c r="N510" i="29"/>
  <c r="O510" i="29"/>
  <c r="N493" i="26"/>
  <c r="O493" i="26"/>
  <c r="M493" i="26"/>
  <c r="I493" i="29"/>
  <c r="I493" i="28"/>
  <c r="I493" i="27"/>
  <c r="I493" i="26"/>
  <c r="I493" i="25"/>
  <c r="I493" i="7"/>
  <c r="M477" i="27"/>
  <c r="O477" i="27"/>
  <c r="N477" i="27"/>
  <c r="O455" i="7"/>
  <c r="M455" i="7"/>
  <c r="N455" i="7"/>
  <c r="M455" i="28"/>
  <c r="N455" i="28"/>
  <c r="O455" i="28"/>
  <c r="N439" i="25"/>
  <c r="O439" i="25"/>
  <c r="M439" i="25"/>
  <c r="N439" i="29"/>
  <c r="M439" i="29"/>
  <c r="O439" i="29"/>
  <c r="O422" i="26"/>
  <c r="M422" i="26"/>
  <c r="N422" i="26"/>
  <c r="I422" i="29"/>
  <c r="I422" i="28"/>
  <c r="I422" i="27"/>
  <c r="I422" i="26"/>
  <c r="I422" i="7"/>
  <c r="I422" i="25"/>
  <c r="M640" i="27"/>
  <c r="O640" i="27"/>
  <c r="N640" i="27"/>
  <c r="O599" i="7"/>
  <c r="N599" i="7"/>
  <c r="M599" i="7"/>
  <c r="M599" i="28"/>
  <c r="N599" i="28"/>
  <c r="O599" i="28"/>
  <c r="O566" i="7"/>
  <c r="N566" i="7"/>
  <c r="M566" i="7"/>
  <c r="M566" i="29"/>
  <c r="N566" i="29"/>
  <c r="O566" i="29"/>
  <c r="M564" i="26"/>
  <c r="N564" i="26"/>
  <c r="O564" i="26"/>
  <c r="I564" i="29"/>
  <c r="I564" i="28"/>
  <c r="I564" i="26"/>
  <c r="I564" i="27"/>
  <c r="I564" i="25"/>
  <c r="I564" i="7"/>
  <c r="N530" i="27"/>
  <c r="O530" i="27"/>
  <c r="M530" i="27"/>
  <c r="O501" i="7"/>
  <c r="N501" i="7"/>
  <c r="M501" i="7"/>
  <c r="M501" i="28"/>
  <c r="N501" i="28"/>
  <c r="O501" i="28"/>
  <c r="N468" i="25"/>
  <c r="O468" i="25"/>
  <c r="M468" i="25"/>
  <c r="N468" i="29"/>
  <c r="M468" i="29"/>
  <c r="O468" i="29"/>
  <c r="N435" i="25"/>
  <c r="O435" i="25"/>
  <c r="M435" i="25"/>
  <c r="I435" i="29"/>
  <c r="I435" i="28"/>
  <c r="I435" i="27"/>
  <c r="I435" i="26"/>
  <c r="I435" i="7"/>
  <c r="I435" i="25"/>
  <c r="M621" i="27"/>
  <c r="N621" i="27"/>
  <c r="O621" i="27"/>
  <c r="N535" i="25"/>
  <c r="M535" i="25"/>
  <c r="O535" i="25"/>
  <c r="N535" i="28"/>
  <c r="M535" i="28"/>
  <c r="O535" i="28"/>
  <c r="O504" i="7"/>
  <c r="N504" i="7"/>
  <c r="M504" i="7"/>
  <c r="M504" i="29"/>
  <c r="N504" i="29"/>
  <c r="O504" i="29"/>
  <c r="N471" i="26"/>
  <c r="O471" i="26"/>
  <c r="M471" i="26"/>
  <c r="I471" i="29"/>
  <c r="I471" i="28"/>
  <c r="I471" i="26"/>
  <c r="I471" i="27"/>
  <c r="I471" i="25"/>
  <c r="I471" i="7"/>
  <c r="M438" i="26"/>
  <c r="N438" i="26"/>
  <c r="O438" i="26"/>
  <c r="O413" i="7"/>
  <c r="N413" i="7"/>
  <c r="M413" i="7"/>
  <c r="N413" i="28"/>
  <c r="O413" i="28"/>
  <c r="M413" i="28"/>
  <c r="M396" i="7"/>
  <c r="O396" i="7"/>
  <c r="N396" i="7"/>
  <c r="M396" i="29"/>
  <c r="O396" i="29"/>
  <c r="N396" i="29"/>
  <c r="N380" i="26"/>
  <c r="M380" i="26"/>
  <c r="O380" i="26"/>
  <c r="I380" i="29"/>
  <c r="I380" i="28"/>
  <c r="I380" i="27"/>
  <c r="I380" i="26"/>
  <c r="I380" i="25"/>
  <c r="I380" i="7"/>
  <c r="Q380" i="7" s="1"/>
  <c r="M359" i="26"/>
  <c r="N359" i="26"/>
  <c r="O359" i="26"/>
  <c r="O343" i="7"/>
  <c r="N343" i="7"/>
  <c r="M343" i="7"/>
  <c r="M343" i="28"/>
  <c r="N343" i="28"/>
  <c r="O343" i="28"/>
  <c r="N326" i="7"/>
  <c r="O326" i="7"/>
  <c r="M326" i="7"/>
  <c r="O326" i="29"/>
  <c r="M326" i="29"/>
  <c r="N326" i="29"/>
  <c r="M310" i="26"/>
  <c r="N310" i="26"/>
  <c r="O310" i="26"/>
  <c r="I310" i="29"/>
  <c r="I310" i="28"/>
  <c r="I310" i="27"/>
  <c r="I310" i="26"/>
  <c r="I310" i="25"/>
  <c r="I310" i="7"/>
  <c r="M293" i="27"/>
  <c r="O293" i="27"/>
  <c r="N293" i="27"/>
  <c r="N277" i="25"/>
  <c r="O277" i="25"/>
  <c r="M277" i="25"/>
  <c r="N277" i="28"/>
  <c r="M277" i="28"/>
  <c r="O277" i="28"/>
  <c r="M260" i="7"/>
  <c r="O260" i="7"/>
  <c r="N260" i="7"/>
  <c r="N260" i="29"/>
  <c r="M260" i="29"/>
  <c r="O260" i="29"/>
  <c r="M244" i="26"/>
  <c r="N244" i="26"/>
  <c r="O244" i="26"/>
  <c r="I244" i="29"/>
  <c r="I244" i="28"/>
  <c r="I244" i="27"/>
  <c r="I244" i="26"/>
  <c r="I244" i="7"/>
  <c r="I244" i="25"/>
  <c r="M223" i="26"/>
  <c r="N223" i="26"/>
  <c r="O223" i="26"/>
  <c r="O205" i="7"/>
  <c r="M205" i="7"/>
  <c r="N205" i="7"/>
  <c r="M205" i="28"/>
  <c r="N205" i="28"/>
  <c r="O205" i="28"/>
  <c r="N197" i="25"/>
  <c r="M197" i="25"/>
  <c r="O197" i="25"/>
  <c r="M197" i="29"/>
  <c r="O197" i="29"/>
  <c r="N197" i="29"/>
  <c r="M189" i="26"/>
  <c r="N189" i="26"/>
  <c r="O189" i="26"/>
  <c r="I189" i="29"/>
  <c r="I189" i="28"/>
  <c r="I189" i="27"/>
  <c r="I189" i="26"/>
  <c r="I189" i="7"/>
  <c r="I189" i="25"/>
  <c r="M181" i="27"/>
  <c r="N181" i="27"/>
  <c r="O181" i="27"/>
  <c r="O172" i="7"/>
  <c r="M172" i="7"/>
  <c r="N172" i="7"/>
  <c r="N172" i="28"/>
  <c r="M172" i="28"/>
  <c r="O172" i="28"/>
  <c r="M164" i="25"/>
  <c r="N164" i="25"/>
  <c r="O164" i="25"/>
  <c r="M164" i="29"/>
  <c r="N164" i="29"/>
  <c r="O164" i="29"/>
  <c r="M156" i="26"/>
  <c r="N156" i="26"/>
  <c r="O156" i="26"/>
  <c r="I156" i="29"/>
  <c r="I156" i="28"/>
  <c r="I156" i="27"/>
  <c r="I156" i="26"/>
  <c r="I156" i="7"/>
  <c r="I156" i="25"/>
  <c r="N148" i="27"/>
  <c r="M148" i="27"/>
  <c r="O148" i="27"/>
  <c r="O137" i="7"/>
  <c r="M137" i="7"/>
  <c r="N137" i="7"/>
  <c r="O137" i="28"/>
  <c r="M137" i="28"/>
  <c r="N137" i="28"/>
  <c r="N129" i="25"/>
  <c r="O129" i="25"/>
  <c r="M129" i="25"/>
  <c r="O129" i="29"/>
  <c r="N129" i="29"/>
  <c r="M129" i="29"/>
  <c r="M121" i="26"/>
  <c r="N121" i="26"/>
  <c r="O121" i="26"/>
  <c r="I121" i="29"/>
  <c r="I121" i="28"/>
  <c r="I121" i="27"/>
  <c r="I121" i="26"/>
  <c r="I121" i="7"/>
  <c r="I121" i="25"/>
  <c r="N113" i="27"/>
  <c r="M113" i="27"/>
  <c r="O113" i="27"/>
  <c r="M104" i="25"/>
  <c r="O104" i="25"/>
  <c r="N104" i="25"/>
  <c r="N104" i="28"/>
  <c r="M104" i="28"/>
  <c r="O104" i="28"/>
  <c r="M96" i="7"/>
  <c r="O96" i="7"/>
  <c r="N96" i="7"/>
  <c r="N96" i="29"/>
  <c r="M96" i="29"/>
  <c r="O96" i="29"/>
  <c r="M88" i="26"/>
  <c r="N88" i="26"/>
  <c r="O88" i="26"/>
  <c r="I88" i="29"/>
  <c r="I88" i="28"/>
  <c r="I88" i="27"/>
  <c r="I88" i="26"/>
  <c r="I88" i="7"/>
  <c r="I88" i="25"/>
  <c r="N77" i="27"/>
  <c r="O77" i="27"/>
  <c r="M77" i="27"/>
  <c r="N558" i="25"/>
  <c r="M558" i="25"/>
  <c r="O558" i="25"/>
  <c r="M558" i="28"/>
  <c r="O558" i="28"/>
  <c r="N558" i="28"/>
  <c r="O525" i="25"/>
  <c r="N525" i="25"/>
  <c r="M525" i="25"/>
  <c r="M525" i="29"/>
  <c r="N525" i="29"/>
  <c r="O525" i="29"/>
  <c r="O492" i="26"/>
  <c r="N492" i="26"/>
  <c r="M492" i="26"/>
  <c r="I492" i="29"/>
  <c r="I492" i="28"/>
  <c r="I492" i="27"/>
  <c r="I492" i="26"/>
  <c r="I492" i="7"/>
  <c r="I492" i="25"/>
  <c r="N459" i="27"/>
  <c r="M459" i="27"/>
  <c r="O459" i="27"/>
  <c r="M212" i="7"/>
  <c r="O212" i="7"/>
  <c r="N212" i="7"/>
  <c r="N212" i="28"/>
  <c r="M212" i="28"/>
  <c r="O212" i="28"/>
  <c r="M23" i="7"/>
  <c r="N23" i="7"/>
  <c r="O23" i="7"/>
  <c r="N23" i="29"/>
  <c r="M23" i="29"/>
  <c r="O23" i="29"/>
  <c r="N38" i="26"/>
  <c r="O38" i="26"/>
  <c r="M38" i="26"/>
  <c r="I38" i="29"/>
  <c r="I38" i="28"/>
  <c r="I38" i="27"/>
  <c r="I38" i="26"/>
  <c r="I38" i="25"/>
  <c r="I38" i="7"/>
  <c r="N55" i="27"/>
  <c r="O55" i="27"/>
  <c r="M55" i="27"/>
  <c r="M71" i="7"/>
  <c r="N71" i="7"/>
  <c r="O71" i="7"/>
  <c r="M71" i="28"/>
  <c r="N71" i="28"/>
  <c r="O71" i="28"/>
  <c r="N130" i="25"/>
  <c r="O130" i="25"/>
  <c r="M130" i="25"/>
  <c r="M130" i="29"/>
  <c r="O130" i="29"/>
  <c r="N130" i="29"/>
  <c r="M312" i="26"/>
  <c r="O312" i="26"/>
  <c r="N312" i="26"/>
  <c r="I312" i="29"/>
  <c r="I312" i="28"/>
  <c r="I312" i="27"/>
  <c r="I312" i="26"/>
  <c r="I312" i="25"/>
  <c r="I312" i="7"/>
  <c r="N53" i="27"/>
  <c r="O53" i="27"/>
  <c r="M53" i="27"/>
  <c r="M132" i="26"/>
  <c r="N132" i="26"/>
  <c r="O132" i="26"/>
  <c r="M132" i="28"/>
  <c r="N132" i="28"/>
  <c r="O132" i="28"/>
  <c r="N316" i="27"/>
  <c r="M316" i="27"/>
  <c r="O316" i="27"/>
  <c r="N316" i="29"/>
  <c r="O316" i="29"/>
  <c r="M316" i="29"/>
  <c r="M29" i="7"/>
  <c r="N29" i="7"/>
  <c r="O29" i="7"/>
  <c r="I29" i="29"/>
  <c r="I29" i="28"/>
  <c r="I29" i="27"/>
  <c r="I29" i="26"/>
  <c r="I29" i="25"/>
  <c r="I29" i="7"/>
  <c r="N221" i="27"/>
  <c r="M221" i="27"/>
  <c r="O221" i="27"/>
  <c r="O572" i="7"/>
  <c r="M572" i="7"/>
  <c r="N572" i="7"/>
  <c r="N572" i="28"/>
  <c r="M572" i="28"/>
  <c r="O572" i="28"/>
  <c r="M202" i="26"/>
  <c r="N202" i="26"/>
  <c r="O202" i="26"/>
  <c r="I202" i="29"/>
  <c r="I202" i="28"/>
  <c r="I202" i="27"/>
  <c r="I202" i="26"/>
  <c r="I202" i="25"/>
  <c r="I202" i="7"/>
  <c r="N258" i="27"/>
  <c r="M258" i="27"/>
  <c r="O258" i="27"/>
  <c r="O68" i="25"/>
  <c r="M68" i="25"/>
  <c r="N68" i="25"/>
  <c r="O68" i="28"/>
  <c r="M68" i="28"/>
  <c r="N68" i="28"/>
  <c r="O40" i="25"/>
  <c r="M40" i="25"/>
  <c r="N40" i="25"/>
  <c r="N40" i="29"/>
  <c r="M40" i="29"/>
  <c r="O40" i="29"/>
  <c r="N105" i="26"/>
  <c r="O105" i="26"/>
  <c r="M105" i="26"/>
  <c r="I105" i="29"/>
  <c r="I105" i="28"/>
  <c r="I105" i="27"/>
  <c r="I105" i="7"/>
  <c r="I105" i="25"/>
  <c r="I105" i="26"/>
  <c r="N275" i="27"/>
  <c r="M275" i="27"/>
  <c r="O275" i="27"/>
  <c r="Q275" i="27" s="1"/>
  <c r="N27" i="25"/>
  <c r="O27" i="25"/>
  <c r="M27" i="25"/>
  <c r="N27" i="29"/>
  <c r="M27" i="29"/>
  <c r="O27" i="29"/>
  <c r="M93" i="26"/>
  <c r="N93" i="26"/>
  <c r="O93" i="26"/>
  <c r="I93" i="29"/>
  <c r="I93" i="28"/>
  <c r="I93" i="27"/>
  <c r="I93" i="26"/>
  <c r="I93" i="25"/>
  <c r="I93" i="7"/>
  <c r="N225" i="27"/>
  <c r="O225" i="27"/>
  <c r="M225" i="27"/>
  <c r="N539" i="25"/>
  <c r="O539" i="25"/>
  <c r="M539" i="25"/>
  <c r="N539" i="28"/>
  <c r="O539" i="28"/>
  <c r="M539" i="28"/>
  <c r="N81" i="25"/>
  <c r="O81" i="25"/>
  <c r="M81" i="25"/>
  <c r="N81" i="29"/>
  <c r="O81" i="29"/>
  <c r="M81" i="29"/>
  <c r="M194" i="26"/>
  <c r="N194" i="26"/>
  <c r="O194" i="26"/>
  <c r="I194" i="29"/>
  <c r="I194" i="28"/>
  <c r="I194" i="27"/>
  <c r="I194" i="26"/>
  <c r="I194" i="25"/>
  <c r="I194" i="7"/>
  <c r="N446" i="27"/>
  <c r="O446" i="27"/>
  <c r="M446" i="27"/>
  <c r="M970" i="7"/>
  <c r="N970" i="7"/>
  <c r="O970" i="7"/>
  <c r="M970" i="28"/>
  <c r="N970" i="28"/>
  <c r="O970" i="28"/>
  <c r="M962" i="25"/>
  <c r="O962" i="25"/>
  <c r="N962" i="25"/>
  <c r="M962" i="29"/>
  <c r="N962" i="29"/>
  <c r="O962" i="29"/>
  <c r="M954" i="27"/>
  <c r="N954" i="27"/>
  <c r="O954" i="27"/>
  <c r="I954" i="29"/>
  <c r="I954" i="28"/>
  <c r="I954" i="27"/>
  <c r="I954" i="26"/>
  <c r="I954" i="25"/>
  <c r="I954" i="7"/>
  <c r="M946" i="26"/>
  <c r="N946" i="26"/>
  <c r="O946" i="26"/>
  <c r="O935" i="7"/>
  <c r="N935" i="7"/>
  <c r="M935" i="7"/>
  <c r="M935" i="28"/>
  <c r="N935" i="28"/>
  <c r="O935" i="28"/>
  <c r="N927" i="25"/>
  <c r="M927" i="25"/>
  <c r="O927" i="25"/>
  <c r="N927" i="29"/>
  <c r="M927" i="29"/>
  <c r="O927" i="29"/>
  <c r="M919" i="7"/>
  <c r="N919" i="7"/>
  <c r="O919" i="7"/>
  <c r="I919" i="29"/>
  <c r="I919" i="28"/>
  <c r="I919" i="27"/>
  <c r="I919" i="26"/>
  <c r="I919" i="25"/>
  <c r="I919" i="7"/>
  <c r="M910" i="27"/>
  <c r="O910" i="27"/>
  <c r="N910" i="27"/>
  <c r="N902" i="25"/>
  <c r="M902" i="25"/>
  <c r="O902" i="25"/>
  <c r="M902" i="28"/>
  <c r="N902" i="28"/>
  <c r="O902" i="28"/>
  <c r="N894" i="25"/>
  <c r="M894" i="25"/>
  <c r="O894" i="25"/>
  <c r="N894" i="29"/>
  <c r="M894" i="29"/>
  <c r="O894" i="29"/>
  <c r="M886" i="26"/>
  <c r="N886" i="26"/>
  <c r="O886" i="26"/>
  <c r="I886" i="29"/>
  <c r="I886" i="28"/>
  <c r="I886" i="27"/>
  <c r="I886" i="26"/>
  <c r="I886" i="25"/>
  <c r="I886" i="7"/>
  <c r="N875" i="27"/>
  <c r="M875" i="27"/>
  <c r="O875" i="27"/>
  <c r="N867" i="7"/>
  <c r="O867" i="7"/>
  <c r="M867" i="7"/>
  <c r="N867" i="28"/>
  <c r="M867" i="28"/>
  <c r="O867" i="28"/>
  <c r="O859" i="25"/>
  <c r="M859" i="25"/>
  <c r="N859" i="25"/>
  <c r="M859" i="29"/>
  <c r="O859" i="29"/>
  <c r="N859" i="29"/>
  <c r="M851" i="25"/>
  <c r="N851" i="25"/>
  <c r="O851" i="25"/>
  <c r="I851" i="29"/>
  <c r="I851" i="28"/>
  <c r="I851" i="26"/>
  <c r="Q851" i="26" s="1"/>
  <c r="I851" i="27"/>
  <c r="I851" i="25"/>
  <c r="I851" i="7"/>
  <c r="N842" i="26"/>
  <c r="M842" i="26"/>
  <c r="O842" i="26"/>
  <c r="N834" i="7"/>
  <c r="O834" i="7"/>
  <c r="M834" i="7"/>
  <c r="N834" i="28"/>
  <c r="M834" i="28"/>
  <c r="O834" i="28"/>
  <c r="O826" i="7"/>
  <c r="N826" i="7"/>
  <c r="M826" i="7"/>
  <c r="M826" i="29"/>
  <c r="N826" i="29"/>
  <c r="O826" i="29"/>
  <c r="M818" i="26"/>
  <c r="N818" i="26"/>
  <c r="O818" i="26"/>
  <c r="I818" i="29"/>
  <c r="I818" i="28"/>
  <c r="I818" i="27"/>
  <c r="I818" i="26"/>
  <c r="I818" i="25"/>
  <c r="I818" i="7"/>
  <c r="N971" i="27"/>
  <c r="M971" i="27"/>
  <c r="O971" i="27"/>
  <c r="O963" i="7"/>
  <c r="N963" i="7"/>
  <c r="M963" i="7"/>
  <c r="N963" i="28"/>
  <c r="M963" i="28"/>
  <c r="O963" i="28"/>
  <c r="N955" i="25"/>
  <c r="M955" i="25"/>
  <c r="O955" i="25"/>
  <c r="N955" i="29"/>
  <c r="O955" i="29"/>
  <c r="M955" i="29"/>
  <c r="N947" i="26"/>
  <c r="M947" i="26"/>
  <c r="O947" i="26"/>
  <c r="I947" i="29"/>
  <c r="I947" i="28"/>
  <c r="I947" i="26"/>
  <c r="I947" i="27"/>
  <c r="I947" i="25"/>
  <c r="I947" i="7"/>
  <c r="M938" i="27"/>
  <c r="N938" i="27"/>
  <c r="O938" i="27"/>
  <c r="N930" i="7"/>
  <c r="O930" i="7"/>
  <c r="M930" i="7"/>
  <c r="M930" i="28"/>
  <c r="N930" i="28"/>
  <c r="O930" i="28"/>
  <c r="O922" i="25"/>
  <c r="N922" i="25"/>
  <c r="M922" i="25"/>
  <c r="M922" i="29"/>
  <c r="N922" i="29"/>
  <c r="O922" i="29"/>
  <c r="M914" i="26"/>
  <c r="N914" i="26"/>
  <c r="O914" i="26"/>
  <c r="I914" i="29"/>
  <c r="I914" i="28"/>
  <c r="I914" i="27"/>
  <c r="I914" i="26"/>
  <c r="I914" i="25"/>
  <c r="I914" i="7"/>
  <c r="N903" i="27"/>
  <c r="O903" i="27"/>
  <c r="M903" i="27"/>
  <c r="N895" i="26"/>
  <c r="M895" i="26"/>
  <c r="O895" i="26"/>
  <c r="N895" i="28"/>
  <c r="M895" i="28"/>
  <c r="O895" i="28"/>
  <c r="N887" i="25"/>
  <c r="M887" i="25"/>
  <c r="O887" i="25"/>
  <c r="N887" i="29"/>
  <c r="M887" i="29"/>
  <c r="O887" i="29"/>
  <c r="M878" i="26"/>
  <c r="N878" i="26"/>
  <c r="O878" i="26"/>
  <c r="I878" i="29"/>
  <c r="I878" i="28"/>
  <c r="I878" i="27"/>
  <c r="I878" i="26"/>
  <c r="I878" i="7"/>
  <c r="I878" i="25"/>
  <c r="O870" i="27"/>
  <c r="M870" i="27"/>
  <c r="N870" i="27"/>
  <c r="O862" i="7"/>
  <c r="M862" i="7"/>
  <c r="N862" i="7"/>
  <c r="N862" i="28"/>
  <c r="M862" i="28"/>
  <c r="O862" i="28"/>
  <c r="M854" i="27"/>
  <c r="N854" i="27"/>
  <c r="O854" i="27"/>
  <c r="M854" i="29"/>
  <c r="O854" i="29"/>
  <c r="N854" i="29"/>
  <c r="N843" i="26"/>
  <c r="O843" i="26"/>
  <c r="M843" i="26"/>
  <c r="I843" i="29"/>
  <c r="I843" i="28"/>
  <c r="I843" i="27"/>
  <c r="I843" i="26"/>
  <c r="I843" i="25"/>
  <c r="I843" i="7"/>
  <c r="N835" i="26"/>
  <c r="O835" i="26"/>
  <c r="M835" i="26"/>
  <c r="N827" i="7"/>
  <c r="O827" i="7"/>
  <c r="M827" i="7"/>
  <c r="M827" i="28"/>
  <c r="N827" i="28"/>
  <c r="O827" i="28"/>
  <c r="N819" i="26"/>
  <c r="M819" i="26"/>
  <c r="O819" i="26"/>
  <c r="N819" i="29"/>
  <c r="M819" i="29"/>
  <c r="O819" i="29"/>
  <c r="M810" i="26"/>
  <c r="N810" i="26"/>
  <c r="O810" i="26"/>
  <c r="I810" i="29"/>
  <c r="I810" i="28"/>
  <c r="I810" i="27"/>
  <c r="I810" i="26"/>
  <c r="I810" i="25"/>
  <c r="I810" i="7"/>
  <c r="M802" i="26"/>
  <c r="N802" i="26"/>
  <c r="O802" i="26"/>
  <c r="O793" i="7"/>
  <c r="M793" i="7"/>
  <c r="N793" i="7"/>
  <c r="M793" i="28"/>
  <c r="N793" i="28"/>
  <c r="O793" i="28"/>
  <c r="N785" i="25"/>
  <c r="O785" i="25"/>
  <c r="M785" i="25"/>
  <c r="M785" i="29"/>
  <c r="N785" i="29"/>
  <c r="O785" i="29"/>
  <c r="O776" i="7"/>
  <c r="M776" i="7"/>
  <c r="N776" i="7"/>
  <c r="I776" i="29"/>
  <c r="I776" i="28"/>
  <c r="I776" i="27"/>
  <c r="I776" i="26"/>
  <c r="I776" i="25"/>
  <c r="I776" i="7"/>
  <c r="M768" i="27"/>
  <c r="N768" i="27"/>
  <c r="O768" i="27"/>
  <c r="M760" i="7"/>
  <c r="N760" i="7"/>
  <c r="O760" i="7"/>
  <c r="N760" i="28"/>
  <c r="O760" i="28"/>
  <c r="M760" i="28"/>
  <c r="M749" i="25"/>
  <c r="O749" i="25"/>
  <c r="N749" i="25"/>
  <c r="M749" i="29"/>
  <c r="N749" i="29"/>
  <c r="O749" i="29"/>
  <c r="O741" i="26"/>
  <c r="M741" i="26"/>
  <c r="N741" i="26"/>
  <c r="I741" i="29"/>
  <c r="I741" i="28"/>
  <c r="I741" i="27"/>
  <c r="I741" i="26"/>
  <c r="I741" i="7"/>
  <c r="I741" i="25"/>
  <c r="N733" i="27"/>
  <c r="M733" i="27"/>
  <c r="O733" i="27"/>
  <c r="M725" i="7"/>
  <c r="N725" i="7"/>
  <c r="O725" i="7"/>
  <c r="N725" i="28"/>
  <c r="M725" i="28"/>
  <c r="O725" i="28"/>
  <c r="N716" i="25"/>
  <c r="M716" i="25"/>
  <c r="O716" i="25"/>
  <c r="N716" i="29"/>
  <c r="O716" i="29"/>
  <c r="M716" i="29"/>
  <c r="M708" i="26"/>
  <c r="N708" i="26"/>
  <c r="O708" i="26"/>
  <c r="I708" i="29"/>
  <c r="I708" i="28"/>
  <c r="I708" i="27"/>
  <c r="I708" i="25"/>
  <c r="I708" i="26"/>
  <c r="I708" i="7"/>
  <c r="N700" i="27"/>
  <c r="M700" i="27"/>
  <c r="O700" i="27"/>
  <c r="N692" i="7"/>
  <c r="O692" i="7"/>
  <c r="M692" i="7"/>
  <c r="M692" i="28"/>
  <c r="N692" i="28"/>
  <c r="O692" i="28"/>
  <c r="N681" i="25"/>
  <c r="M681" i="25"/>
  <c r="O681" i="25"/>
  <c r="M681" i="29"/>
  <c r="N681" i="29"/>
  <c r="O681" i="29"/>
  <c r="M673" i="26"/>
  <c r="N673" i="26"/>
  <c r="O673" i="26"/>
  <c r="I673" i="29"/>
  <c r="I673" i="28"/>
  <c r="I673" i="27"/>
  <c r="I673" i="26"/>
  <c r="I673" i="25"/>
  <c r="I673" i="7"/>
  <c r="N800" i="27"/>
  <c r="O800" i="27"/>
  <c r="M800" i="27"/>
  <c r="O792" i="7"/>
  <c r="N792" i="7"/>
  <c r="M792" i="7"/>
  <c r="M792" i="28"/>
  <c r="N792" i="28"/>
  <c r="O792" i="28"/>
  <c r="N781" i="25"/>
  <c r="O781" i="25"/>
  <c r="M781" i="25"/>
  <c r="M781" i="29"/>
  <c r="O781" i="29"/>
  <c r="N781" i="29"/>
  <c r="M773" i="26"/>
  <c r="N773" i="26"/>
  <c r="O773" i="26"/>
  <c r="I773" i="29"/>
  <c r="I773" i="28"/>
  <c r="I773" i="27"/>
  <c r="I773" i="26"/>
  <c r="I773" i="25"/>
  <c r="I773" i="7"/>
  <c r="M765" i="27"/>
  <c r="O765" i="27"/>
  <c r="N765" i="27"/>
  <c r="M757" i="7"/>
  <c r="N757" i="7"/>
  <c r="O757" i="7"/>
  <c r="N757" i="28"/>
  <c r="M757" i="28"/>
  <c r="O757" i="28"/>
  <c r="N748" i="25"/>
  <c r="M748" i="25"/>
  <c r="O748" i="25"/>
  <c r="M748" i="29"/>
  <c r="N748" i="29"/>
  <c r="O748" i="29"/>
  <c r="N740" i="25"/>
  <c r="O740" i="25"/>
  <c r="M740" i="25"/>
  <c r="I740" i="29"/>
  <c r="I740" i="28"/>
  <c r="I740" i="27"/>
  <c r="I740" i="25"/>
  <c r="I740" i="26"/>
  <c r="I740" i="7"/>
  <c r="M732" i="27"/>
  <c r="N732" i="27"/>
  <c r="O732" i="27"/>
  <c r="O724" i="7"/>
  <c r="N724" i="7"/>
  <c r="M724" i="7"/>
  <c r="N724" i="28"/>
  <c r="O724" i="28"/>
  <c r="M724" i="28"/>
  <c r="N713" i="25"/>
  <c r="M713" i="25"/>
  <c r="O713" i="25"/>
  <c r="M713" i="29"/>
  <c r="N713" i="29"/>
  <c r="O713" i="29"/>
  <c r="M705" i="26"/>
  <c r="N705" i="26"/>
  <c r="O705" i="26"/>
  <c r="I705" i="29"/>
  <c r="I705" i="28"/>
  <c r="I705" i="27"/>
  <c r="I705" i="25"/>
  <c r="I705" i="7"/>
  <c r="I705" i="26"/>
  <c r="M697" i="26"/>
  <c r="N697" i="26"/>
  <c r="O697" i="26"/>
  <c r="N689" i="25"/>
  <c r="M689" i="25"/>
  <c r="O689" i="25"/>
  <c r="M689" i="28"/>
  <c r="N689" i="28"/>
  <c r="O689" i="28"/>
  <c r="O680" i="26"/>
  <c r="N680" i="26"/>
  <c r="M680" i="26"/>
  <c r="N680" i="29"/>
  <c r="M680" i="29"/>
  <c r="O680" i="29"/>
  <c r="N672" i="27"/>
  <c r="O672" i="27"/>
  <c r="M672" i="27"/>
  <c r="I672" i="29"/>
  <c r="I672" i="28"/>
  <c r="I672" i="27"/>
  <c r="I672" i="7"/>
  <c r="I672" i="25"/>
  <c r="I672" i="26"/>
  <c r="N803" i="27"/>
  <c r="M803" i="27"/>
  <c r="O803" i="27"/>
  <c r="M662" i="7"/>
  <c r="N662" i="7"/>
  <c r="O662" i="7"/>
  <c r="M662" i="28"/>
  <c r="N662" i="28"/>
  <c r="O662" i="28"/>
  <c r="M651" i="25"/>
  <c r="O651" i="25"/>
  <c r="N651" i="25"/>
  <c r="N651" i="29"/>
  <c r="M651" i="29"/>
  <c r="O651" i="29"/>
  <c r="O643" i="26"/>
  <c r="M643" i="26"/>
  <c r="N643" i="26"/>
  <c r="I643" i="29"/>
  <c r="I643" i="28"/>
  <c r="I643" i="27"/>
  <c r="I643" i="26"/>
  <c r="I643" i="7"/>
  <c r="I643" i="25"/>
  <c r="N635" i="26"/>
  <c r="M635" i="26"/>
  <c r="O635" i="26"/>
  <c r="M627" i="7"/>
  <c r="O627" i="7"/>
  <c r="N627" i="7"/>
  <c r="N627" i="28"/>
  <c r="M627" i="28"/>
  <c r="O627" i="28"/>
  <c r="N618" i="25"/>
  <c r="M618" i="25"/>
  <c r="O618" i="25"/>
  <c r="N618" i="29"/>
  <c r="O618" i="29"/>
  <c r="M618" i="29"/>
  <c r="N610" i="26"/>
  <c r="O610" i="26"/>
  <c r="M610" i="26"/>
  <c r="I610" i="29"/>
  <c r="I610" i="28"/>
  <c r="I610" i="27"/>
  <c r="I610" i="26"/>
  <c r="I610" i="25"/>
  <c r="I610" i="7"/>
  <c r="N602" i="27"/>
  <c r="M602" i="27"/>
  <c r="O602" i="27"/>
  <c r="M594" i="7"/>
  <c r="N594" i="7"/>
  <c r="O594" i="7"/>
  <c r="O594" i="28"/>
  <c r="N594" i="28"/>
  <c r="M594" i="28"/>
  <c r="M583" i="7"/>
  <c r="N583" i="7"/>
  <c r="O583" i="7"/>
  <c r="M583" i="29"/>
  <c r="N583" i="29"/>
  <c r="O583" i="29"/>
  <c r="N575" i="26"/>
  <c r="M575" i="26"/>
  <c r="O575" i="26"/>
  <c r="I575" i="29"/>
  <c r="I575" i="28"/>
  <c r="I575" i="27"/>
  <c r="I575" i="26"/>
  <c r="I575" i="7"/>
  <c r="I575" i="25"/>
  <c r="M567" i="27"/>
  <c r="O567" i="27"/>
  <c r="N567" i="27"/>
  <c r="M661" i="26"/>
  <c r="N661" i="26"/>
  <c r="O661" i="26"/>
  <c r="M661" i="28"/>
  <c r="N661" i="28"/>
  <c r="O661" i="28"/>
  <c r="O628" i="7"/>
  <c r="M628" i="7"/>
  <c r="N628" i="7"/>
  <c r="M628" i="29"/>
  <c r="N628" i="29"/>
  <c r="O628" i="29"/>
  <c r="N595" i="25"/>
  <c r="O595" i="25"/>
  <c r="M595" i="25"/>
  <c r="I595" i="29"/>
  <c r="I595" i="28"/>
  <c r="I595" i="27"/>
  <c r="I595" i="26"/>
  <c r="I595" i="25"/>
  <c r="I595" i="7"/>
  <c r="N562" i="27"/>
  <c r="M562" i="27"/>
  <c r="O562" i="27"/>
  <c r="O545" i="25"/>
  <c r="N545" i="25"/>
  <c r="M545" i="25"/>
  <c r="O545" i="28"/>
  <c r="M545" i="28"/>
  <c r="N545" i="28"/>
  <c r="O529" i="26"/>
  <c r="N529" i="26"/>
  <c r="M529" i="26"/>
  <c r="N529" i="29"/>
  <c r="O529" i="29"/>
  <c r="M529" i="29"/>
  <c r="M511" i="26"/>
  <c r="N511" i="26"/>
  <c r="O511" i="26"/>
  <c r="I511" i="29"/>
  <c r="I511" i="28"/>
  <c r="I511" i="27"/>
  <c r="I511" i="26"/>
  <c r="I511" i="7"/>
  <c r="I511" i="25"/>
  <c r="N494" i="26"/>
  <c r="O494" i="26"/>
  <c r="M494" i="26"/>
  <c r="N478" i="25"/>
  <c r="M478" i="25"/>
  <c r="O478" i="25"/>
  <c r="N478" i="28"/>
  <c r="O478" i="28"/>
  <c r="M478" i="28"/>
  <c r="M461" i="25"/>
  <c r="N461" i="25"/>
  <c r="O461" i="25"/>
  <c r="N461" i="29"/>
  <c r="M461" i="29"/>
  <c r="O461" i="29"/>
  <c r="M445" i="26"/>
  <c r="N445" i="26"/>
  <c r="O445" i="26"/>
  <c r="I445" i="29"/>
  <c r="I445" i="28"/>
  <c r="I445" i="27"/>
  <c r="I445" i="26"/>
  <c r="I445" i="25"/>
  <c r="I445" i="7"/>
  <c r="M428" i="27"/>
  <c r="O428" i="27"/>
  <c r="N428" i="27"/>
  <c r="M416" i="7"/>
  <c r="O416" i="7"/>
  <c r="N416" i="7"/>
  <c r="N416" i="28"/>
  <c r="M416" i="28"/>
  <c r="O416" i="28"/>
  <c r="O408" i="7"/>
  <c r="N408" i="7"/>
  <c r="M408" i="7"/>
  <c r="N408" i="29"/>
  <c r="M408" i="29"/>
  <c r="O408" i="29"/>
  <c r="N397" i="26"/>
  <c r="O397" i="26"/>
  <c r="M397" i="26"/>
  <c r="I397" i="29"/>
  <c r="I397" i="28"/>
  <c r="I397" i="26"/>
  <c r="I397" i="27"/>
  <c r="I397" i="7"/>
  <c r="I397" i="25"/>
  <c r="N389" i="27"/>
  <c r="M389" i="27"/>
  <c r="O389" i="27"/>
  <c r="M381" i="7"/>
  <c r="O381" i="7"/>
  <c r="N381" i="7"/>
  <c r="M381" i="28"/>
  <c r="N381" i="28"/>
  <c r="O381" i="28"/>
  <c r="M373" i="25"/>
  <c r="O373" i="25"/>
  <c r="N373" i="25"/>
  <c r="O373" i="29"/>
  <c r="N373" i="29"/>
  <c r="M373" i="29"/>
  <c r="M364" i="26"/>
  <c r="N364" i="26"/>
  <c r="O364" i="26"/>
  <c r="I364" i="29"/>
  <c r="I364" i="28"/>
  <c r="I364" i="27"/>
  <c r="I364" i="25"/>
  <c r="I364" i="7"/>
  <c r="I364" i="26"/>
  <c r="N356" i="27"/>
  <c r="O356" i="27"/>
  <c r="M356" i="27"/>
  <c r="N348" i="25"/>
  <c r="O348" i="25"/>
  <c r="M348" i="25"/>
  <c r="O348" i="28"/>
  <c r="M348" i="28"/>
  <c r="N348" i="28"/>
  <c r="N340" i="25"/>
  <c r="O340" i="25"/>
  <c r="M340" i="25"/>
  <c r="M340" i="29"/>
  <c r="N340" i="29"/>
  <c r="O340" i="29"/>
  <c r="M329" i="26"/>
  <c r="N329" i="26"/>
  <c r="O329" i="26"/>
  <c r="I329" i="29"/>
  <c r="I329" i="28"/>
  <c r="I329" i="27"/>
  <c r="I329" i="25"/>
  <c r="I329" i="7"/>
  <c r="I329" i="26"/>
  <c r="N321" i="27"/>
  <c r="O321" i="27"/>
  <c r="M321" i="27"/>
  <c r="N313" i="25"/>
  <c r="O313" i="25"/>
  <c r="M313" i="25"/>
  <c r="M313" i="28"/>
  <c r="N313" i="28"/>
  <c r="O313" i="28"/>
  <c r="N305" i="25"/>
  <c r="O305" i="25"/>
  <c r="M305" i="25"/>
  <c r="N305" i="29"/>
  <c r="O305" i="29"/>
  <c r="M305" i="29"/>
  <c r="M296" i="26"/>
  <c r="N296" i="26"/>
  <c r="O296" i="26"/>
  <c r="I296" i="29"/>
  <c r="I296" i="28"/>
  <c r="I296" i="26"/>
  <c r="I296" i="27"/>
  <c r="I296" i="7"/>
  <c r="I296" i="25"/>
  <c r="O288" i="27"/>
  <c r="M288" i="27"/>
  <c r="N288" i="27"/>
  <c r="N280" i="7"/>
  <c r="O280" i="7"/>
  <c r="M280" i="7"/>
  <c r="O280" i="28"/>
  <c r="M280" i="28"/>
  <c r="N280" i="28"/>
  <c r="M269" i="26"/>
  <c r="N269" i="26"/>
  <c r="O269" i="26"/>
  <c r="N269" i="29"/>
  <c r="M269" i="29"/>
  <c r="O269" i="29"/>
  <c r="N261" i="25"/>
  <c r="O261" i="25"/>
  <c r="M261" i="25"/>
  <c r="I261" i="29"/>
  <c r="I261" i="28"/>
  <c r="I261" i="27"/>
  <c r="I261" i="26"/>
  <c r="I261" i="7"/>
  <c r="I261" i="25"/>
  <c r="N253" i="27"/>
  <c r="M253" i="27"/>
  <c r="O253" i="27"/>
  <c r="M245" i="7"/>
  <c r="O245" i="7"/>
  <c r="N245" i="7"/>
  <c r="M245" i="28"/>
  <c r="N245" i="28"/>
  <c r="O245" i="28"/>
  <c r="O236" i="7"/>
  <c r="N236" i="7"/>
  <c r="M236" i="7"/>
  <c r="N236" i="29"/>
  <c r="M236" i="29"/>
  <c r="O236" i="29"/>
  <c r="M228" i="26"/>
  <c r="N228" i="26"/>
  <c r="O228" i="26"/>
  <c r="I228" i="29"/>
  <c r="I228" i="28"/>
  <c r="I228" i="27"/>
  <c r="I228" i="7"/>
  <c r="I228" i="25"/>
  <c r="I228" i="26"/>
  <c r="O220" i="27"/>
  <c r="M220" i="27"/>
  <c r="N220" i="27"/>
  <c r="N659" i="26"/>
  <c r="O659" i="26"/>
  <c r="M659" i="26"/>
  <c r="N659" i="28"/>
  <c r="M659" i="28"/>
  <c r="O659" i="28"/>
  <c r="M626" i="26"/>
  <c r="N626" i="26"/>
  <c r="O626" i="26"/>
  <c r="M626" i="29"/>
  <c r="N626" i="29"/>
  <c r="O626" i="29"/>
  <c r="O593" i="25"/>
  <c r="N593" i="25"/>
  <c r="M593" i="25"/>
  <c r="I593" i="29"/>
  <c r="I593" i="28"/>
  <c r="I593" i="27"/>
  <c r="I593" i="25"/>
  <c r="I593" i="26"/>
  <c r="I593" i="7"/>
  <c r="O561" i="27"/>
  <c r="N561" i="27"/>
  <c r="M561" i="27"/>
  <c r="N544" i="26"/>
  <c r="M544" i="26"/>
  <c r="O544" i="26"/>
  <c r="O544" i="28"/>
  <c r="N544" i="28"/>
  <c r="M544" i="28"/>
  <c r="N521" i="25"/>
  <c r="O521" i="25"/>
  <c r="M521" i="25"/>
  <c r="M521" i="29"/>
  <c r="N521" i="29"/>
  <c r="O521" i="29"/>
  <c r="N505" i="25"/>
  <c r="O505" i="25"/>
  <c r="M505" i="25"/>
  <c r="I505" i="29"/>
  <c r="I505" i="28"/>
  <c r="I505" i="26"/>
  <c r="I505" i="27"/>
  <c r="I505" i="7"/>
  <c r="I505" i="25"/>
  <c r="M488" i="27"/>
  <c r="N488" i="27"/>
  <c r="O488" i="27"/>
  <c r="N472" i="25"/>
  <c r="O472" i="25"/>
  <c r="M472" i="25"/>
  <c r="N472" i="28"/>
  <c r="O472" i="28"/>
  <c r="M472" i="28"/>
  <c r="M452" i="26"/>
  <c r="N452" i="26"/>
  <c r="O452" i="26"/>
  <c r="N452" i="29"/>
  <c r="M452" i="29"/>
  <c r="O452" i="29"/>
  <c r="M436" i="26"/>
  <c r="N436" i="26"/>
  <c r="O436" i="26"/>
  <c r="I436" i="29"/>
  <c r="I436" i="28"/>
  <c r="I436" i="27"/>
  <c r="I436" i="26"/>
  <c r="I436" i="25"/>
  <c r="I436" i="7"/>
  <c r="N665" i="27"/>
  <c r="O665" i="27"/>
  <c r="M665" i="27"/>
  <c r="N632" i="7"/>
  <c r="M632" i="7"/>
  <c r="O632" i="7"/>
  <c r="M632" i="28"/>
  <c r="N632" i="28"/>
  <c r="O632" i="28"/>
  <c r="M590" i="7"/>
  <c r="N590" i="7"/>
  <c r="O590" i="7"/>
  <c r="M590" i="29"/>
  <c r="N590" i="29"/>
  <c r="O590" i="29"/>
  <c r="N663" i="26"/>
  <c r="O663" i="26"/>
  <c r="M663" i="26"/>
  <c r="I663" i="29"/>
  <c r="I663" i="28"/>
  <c r="I663" i="27"/>
  <c r="I663" i="26"/>
  <c r="I663" i="25"/>
  <c r="I663" i="7"/>
  <c r="M554" i="27"/>
  <c r="N554" i="27"/>
  <c r="O554" i="27"/>
  <c r="N522" i="7"/>
  <c r="M522" i="7"/>
  <c r="O522" i="7"/>
  <c r="M522" i="28"/>
  <c r="N522" i="28"/>
  <c r="O522" i="28"/>
  <c r="N489" i="7"/>
  <c r="M489" i="7"/>
  <c r="O489" i="7"/>
  <c r="M489" i="29"/>
  <c r="N489" i="29"/>
  <c r="O489" i="29"/>
  <c r="O456" i="7"/>
  <c r="N456" i="7"/>
  <c r="M456" i="7"/>
  <c r="I456" i="29"/>
  <c r="I456" i="28"/>
  <c r="I456" i="27"/>
  <c r="I456" i="26"/>
  <c r="I456" i="25"/>
  <c r="I456" i="7"/>
  <c r="O423" i="27"/>
  <c r="M423" i="27"/>
  <c r="N423" i="27"/>
  <c r="N588" i="25"/>
  <c r="O588" i="25"/>
  <c r="M588" i="25"/>
  <c r="N588" i="28"/>
  <c r="M588" i="28"/>
  <c r="O588" i="28"/>
  <c r="O526" i="7"/>
  <c r="M526" i="7"/>
  <c r="N526" i="7"/>
  <c r="M526" i="29"/>
  <c r="N526" i="29"/>
  <c r="O526" i="29"/>
  <c r="M499" i="26"/>
  <c r="N499" i="26"/>
  <c r="O499" i="26"/>
  <c r="I499" i="29"/>
  <c r="I499" i="28"/>
  <c r="I499" i="27"/>
  <c r="I499" i="26"/>
  <c r="I499" i="25"/>
  <c r="I499" i="7"/>
  <c r="N466" i="26"/>
  <c r="O466" i="26"/>
  <c r="M466" i="26"/>
  <c r="O433" i="25"/>
  <c r="M433" i="25"/>
  <c r="N433" i="25"/>
  <c r="M433" i="28"/>
  <c r="N433" i="28"/>
  <c r="O433" i="28"/>
  <c r="O409" i="26"/>
  <c r="M409" i="26"/>
  <c r="N409" i="26"/>
  <c r="M409" i="29"/>
  <c r="N409" i="29"/>
  <c r="O409" i="29"/>
  <c r="N392" i="26"/>
  <c r="O392" i="26"/>
  <c r="M392" i="26"/>
  <c r="I392" i="29"/>
  <c r="I392" i="28"/>
  <c r="I392" i="27"/>
  <c r="I392" i="26"/>
  <c r="I392" i="25"/>
  <c r="I392" i="7"/>
  <c r="N376" i="27"/>
  <c r="O376" i="27"/>
  <c r="M376" i="27"/>
  <c r="N355" i="7"/>
  <c r="O355" i="7"/>
  <c r="M355" i="7"/>
  <c r="O355" i="28"/>
  <c r="M355" i="28"/>
  <c r="N355" i="28"/>
  <c r="N339" i="25"/>
  <c r="M339" i="25"/>
  <c r="O339" i="25"/>
  <c r="M339" i="29"/>
  <c r="N339" i="29"/>
  <c r="O339" i="29"/>
  <c r="M322" i="7"/>
  <c r="N322" i="7"/>
  <c r="O322" i="7"/>
  <c r="I322" i="29"/>
  <c r="I322" i="28"/>
  <c r="I322" i="27"/>
  <c r="I322" i="26"/>
  <c r="I322" i="25"/>
  <c r="I322" i="7"/>
  <c r="N306" i="27"/>
  <c r="O306" i="27"/>
  <c r="M306" i="27"/>
  <c r="M289" i="7"/>
  <c r="O289" i="7"/>
  <c r="N289" i="7"/>
  <c r="N289" i="28"/>
  <c r="O289" i="28"/>
  <c r="M289" i="28"/>
  <c r="O273" i="7"/>
  <c r="N273" i="7"/>
  <c r="M273" i="7"/>
  <c r="M273" i="29"/>
  <c r="N273" i="29"/>
  <c r="O273" i="29"/>
  <c r="M256" i="26"/>
  <c r="N256" i="26"/>
  <c r="O256" i="26"/>
  <c r="I256" i="29"/>
  <c r="I256" i="28"/>
  <c r="I256" i="27"/>
  <c r="I256" i="26"/>
  <c r="I256" i="25"/>
  <c r="I256" i="7"/>
  <c r="N235" i="27"/>
  <c r="M235" i="27"/>
  <c r="O235" i="27"/>
  <c r="O219" i="7"/>
  <c r="M219" i="7"/>
  <c r="N219" i="7"/>
  <c r="N219" i="28"/>
  <c r="M219" i="28"/>
  <c r="O219" i="28"/>
  <c r="M203" i="7"/>
  <c r="O203" i="7"/>
  <c r="N203" i="7"/>
  <c r="N203" i="29"/>
  <c r="M203" i="29"/>
  <c r="O203" i="29"/>
  <c r="M195" i="26"/>
  <c r="N195" i="26"/>
  <c r="O195" i="26"/>
  <c r="I195" i="29"/>
  <c r="I195" i="28"/>
  <c r="I195" i="27"/>
  <c r="I195" i="26"/>
  <c r="I195" i="25"/>
  <c r="I195" i="7"/>
  <c r="N187" i="27"/>
  <c r="M187" i="27"/>
  <c r="O187" i="27"/>
  <c r="N179" i="25"/>
  <c r="O179" i="25"/>
  <c r="M179" i="25"/>
  <c r="O179" i="28"/>
  <c r="M179" i="28"/>
  <c r="N179" i="28"/>
  <c r="N170" i="25"/>
  <c r="O170" i="25"/>
  <c r="M170" i="25"/>
  <c r="M170" i="29"/>
  <c r="N170" i="29"/>
  <c r="O170" i="29"/>
  <c r="M162" i="26"/>
  <c r="O162" i="26"/>
  <c r="N162" i="26"/>
  <c r="I162" i="29"/>
  <c r="I162" i="28"/>
  <c r="I162" i="27"/>
  <c r="I162" i="26"/>
  <c r="I162" i="25"/>
  <c r="I162" i="7"/>
  <c r="O154" i="27"/>
  <c r="N154" i="27"/>
  <c r="M154" i="27"/>
  <c r="N146" i="25"/>
  <c r="O146" i="25"/>
  <c r="M146" i="25"/>
  <c r="N146" i="28"/>
  <c r="M146" i="28"/>
  <c r="O146" i="28"/>
  <c r="N135" i="7"/>
  <c r="M135" i="7"/>
  <c r="O135" i="7"/>
  <c r="O135" i="29"/>
  <c r="N135" i="29"/>
  <c r="M135" i="29"/>
  <c r="N127" i="27"/>
  <c r="M127" i="27"/>
  <c r="O127" i="27"/>
  <c r="I127" i="29"/>
  <c r="I127" i="28"/>
  <c r="I127" i="27"/>
  <c r="I127" i="25"/>
  <c r="I127" i="26"/>
  <c r="I127" i="7"/>
  <c r="N119" i="27"/>
  <c r="M119" i="27"/>
  <c r="O119" i="27"/>
  <c r="N110" i="25"/>
  <c r="O110" i="25"/>
  <c r="M110" i="25"/>
  <c r="N110" i="28"/>
  <c r="M110" i="28"/>
  <c r="O110" i="28"/>
  <c r="O102" i="7"/>
  <c r="N102" i="7"/>
  <c r="M102" i="7"/>
  <c r="N102" i="29"/>
  <c r="M102" i="29"/>
  <c r="O102" i="29"/>
  <c r="O94" i="7"/>
  <c r="M94" i="7"/>
  <c r="N94" i="7"/>
  <c r="I94" i="29"/>
  <c r="I94" i="28"/>
  <c r="I94" i="27"/>
  <c r="I94" i="25"/>
  <c r="I94" i="26"/>
  <c r="I94" i="7"/>
  <c r="N86" i="27"/>
  <c r="M86" i="27"/>
  <c r="O86" i="27"/>
  <c r="O646" i="7"/>
  <c r="N646" i="7"/>
  <c r="M646" i="7"/>
  <c r="M646" i="28"/>
  <c r="N646" i="28"/>
  <c r="O646" i="28"/>
  <c r="O550" i="7"/>
  <c r="M550" i="7"/>
  <c r="N550" i="7"/>
  <c r="N550" i="29"/>
  <c r="M550" i="29"/>
  <c r="O550" i="29"/>
  <c r="M514" i="26"/>
  <c r="N514" i="26"/>
  <c r="O514" i="26"/>
  <c r="I514" i="29"/>
  <c r="I514" i="28"/>
  <c r="I514" i="27"/>
  <c r="I514" i="26"/>
  <c r="I514" i="7"/>
  <c r="I514" i="25"/>
  <c r="M481" i="27"/>
  <c r="O481" i="27"/>
  <c r="N481" i="27"/>
  <c r="N448" i="25"/>
  <c r="O448" i="25"/>
  <c r="M448" i="25"/>
  <c r="M448" i="28"/>
  <c r="N448" i="28"/>
  <c r="O448" i="28"/>
  <c r="N17" i="25"/>
  <c r="O17" i="25"/>
  <c r="M17" i="25"/>
  <c r="N17" i="29"/>
  <c r="M17" i="29"/>
  <c r="O17" i="29"/>
  <c r="M25" i="26"/>
  <c r="N25" i="26"/>
  <c r="O25" i="26"/>
  <c r="I25" i="29"/>
  <c r="I25" i="28"/>
  <c r="I25" i="27"/>
  <c r="I25" i="26"/>
  <c r="I25" i="7"/>
  <c r="I25" i="25"/>
  <c r="N41" i="27"/>
  <c r="M41" i="27"/>
  <c r="O41" i="27"/>
  <c r="N58" i="25"/>
  <c r="O58" i="25"/>
  <c r="M58" i="25"/>
  <c r="O58" i="28"/>
  <c r="M58" i="28"/>
  <c r="N58" i="28"/>
  <c r="N74" i="25"/>
  <c r="O74" i="25"/>
  <c r="M74" i="25"/>
  <c r="M74" i="29"/>
  <c r="N74" i="29"/>
  <c r="O74" i="29"/>
  <c r="N138" i="26"/>
  <c r="M138" i="26"/>
  <c r="O138" i="26"/>
  <c r="I138" i="29"/>
  <c r="I138" i="28"/>
  <c r="I138" i="27"/>
  <c r="I138" i="26"/>
  <c r="I138" i="25"/>
  <c r="I138" i="7"/>
  <c r="N171" i="27"/>
  <c r="O171" i="27"/>
  <c r="M171" i="27"/>
  <c r="M204" i="25"/>
  <c r="O204" i="25"/>
  <c r="N204" i="25"/>
  <c r="M204" i="28"/>
  <c r="N204" i="28"/>
  <c r="O204" i="28"/>
  <c r="M262" i="25"/>
  <c r="O262" i="25"/>
  <c r="N262" i="25"/>
  <c r="M262" i="29"/>
  <c r="O262" i="29"/>
  <c r="N262" i="29"/>
  <c r="M328" i="26"/>
  <c r="O328" i="26"/>
  <c r="N328" i="26"/>
  <c r="I328" i="29"/>
  <c r="I328" i="28"/>
  <c r="I328" i="27"/>
  <c r="I328" i="26"/>
  <c r="I328" i="25"/>
  <c r="I328" i="7"/>
  <c r="N394" i="27"/>
  <c r="M394" i="27"/>
  <c r="O394" i="27"/>
  <c r="N547" i="25"/>
  <c r="O547" i="25"/>
  <c r="M547" i="25"/>
  <c r="N547" i="28"/>
  <c r="M547" i="28"/>
  <c r="O547" i="28"/>
  <c r="N36" i="26"/>
  <c r="O36" i="26"/>
  <c r="M36" i="26"/>
  <c r="N36" i="29"/>
  <c r="M36" i="29"/>
  <c r="O36" i="29"/>
  <c r="N56" i="26"/>
  <c r="O56" i="26"/>
  <c r="M56" i="26"/>
  <c r="I56" i="29"/>
  <c r="I56" i="28"/>
  <c r="I56" i="27"/>
  <c r="I56" i="26"/>
  <c r="I56" i="7"/>
  <c r="I56" i="25"/>
  <c r="N72" i="27"/>
  <c r="O72" i="27"/>
  <c r="M72" i="27"/>
  <c r="N91" i="25"/>
  <c r="O91" i="25"/>
  <c r="M91" i="25"/>
  <c r="N91" i="28"/>
  <c r="M91" i="28"/>
  <c r="O91" i="28"/>
  <c r="N107" i="25"/>
  <c r="O107" i="25"/>
  <c r="M107" i="25"/>
  <c r="M107" i="29"/>
  <c r="N107" i="29"/>
  <c r="O107" i="29"/>
  <c r="O140" i="26"/>
  <c r="N140" i="26"/>
  <c r="M140" i="26"/>
  <c r="I140" i="29"/>
  <c r="I140" i="28"/>
  <c r="I140" i="27"/>
  <c r="I140" i="7"/>
  <c r="I140" i="25"/>
  <c r="I140" i="26"/>
  <c r="N173" i="27"/>
  <c r="O173" i="27"/>
  <c r="M173" i="27"/>
  <c r="O206" i="7"/>
  <c r="M206" i="7"/>
  <c r="N206" i="7"/>
  <c r="M206" i="28"/>
  <c r="N206" i="28"/>
  <c r="O206" i="28"/>
  <c r="M266" i="25"/>
  <c r="N266" i="25"/>
  <c r="O266" i="25"/>
  <c r="O266" i="29"/>
  <c r="N266" i="29"/>
  <c r="M266" i="29"/>
  <c r="M332" i="26"/>
  <c r="O332" i="26"/>
  <c r="N332" i="26"/>
  <c r="I332" i="29"/>
  <c r="I332" i="28"/>
  <c r="I332" i="27"/>
  <c r="I332" i="26"/>
  <c r="I332" i="25"/>
  <c r="I332" i="7"/>
  <c r="N398" i="27"/>
  <c r="O398" i="27"/>
  <c r="M398" i="27"/>
  <c r="M523" i="26"/>
  <c r="N523" i="26"/>
  <c r="O523" i="26"/>
  <c r="N523" i="28"/>
  <c r="O523" i="28"/>
  <c r="M523" i="28"/>
  <c r="M22" i="7"/>
  <c r="N22" i="7"/>
  <c r="O22" i="7"/>
  <c r="N22" i="29"/>
  <c r="M22" i="29"/>
  <c r="O22" i="29"/>
  <c r="N34" i="25"/>
  <c r="O34" i="25"/>
  <c r="M34" i="25"/>
  <c r="I34" i="29"/>
  <c r="I34" i="28"/>
  <c r="I34" i="27"/>
  <c r="I34" i="26"/>
  <c r="I34" i="7"/>
  <c r="I34" i="25"/>
  <c r="N51" i="27"/>
  <c r="O51" i="27"/>
  <c r="M51" i="27"/>
  <c r="N67" i="7"/>
  <c r="M67" i="7"/>
  <c r="O67" i="7"/>
  <c r="O67" i="28"/>
  <c r="M67" i="28"/>
  <c r="N67" i="28"/>
  <c r="O118" i="7"/>
  <c r="M118" i="7"/>
  <c r="N118" i="7"/>
  <c r="N118" i="29"/>
  <c r="O118" i="29"/>
  <c r="M118" i="29"/>
  <c r="N151" i="25"/>
  <c r="O151" i="25"/>
  <c r="M151" i="25"/>
  <c r="I151" i="29"/>
  <c r="I151" i="28"/>
  <c r="I151" i="27"/>
  <c r="I151" i="26"/>
  <c r="I151" i="7"/>
  <c r="I151" i="25"/>
  <c r="N192" i="27"/>
  <c r="M192" i="27"/>
  <c r="O192" i="27"/>
  <c r="N237" i="25"/>
  <c r="O237" i="25"/>
  <c r="M237" i="25"/>
  <c r="O237" i="28"/>
  <c r="M237" i="28"/>
  <c r="N237" i="28"/>
  <c r="N320" i="25"/>
  <c r="O320" i="25"/>
  <c r="M320" i="25"/>
  <c r="N320" i="29"/>
  <c r="M320" i="29"/>
  <c r="O320" i="29"/>
  <c r="N386" i="25"/>
  <c r="M386" i="25"/>
  <c r="O386" i="25"/>
  <c r="I386" i="29"/>
  <c r="I386" i="28"/>
  <c r="I386" i="27"/>
  <c r="I386" i="26"/>
  <c r="I386" i="25"/>
  <c r="I386" i="7"/>
  <c r="N462" i="27"/>
  <c r="M462" i="27"/>
  <c r="O462" i="27"/>
  <c r="N98" i="25"/>
  <c r="O98" i="25"/>
  <c r="M98" i="25"/>
  <c r="N98" i="28"/>
  <c r="M98" i="28"/>
  <c r="O98" i="28"/>
  <c r="N498" i="25"/>
  <c r="O498" i="25"/>
  <c r="M498" i="25"/>
  <c r="M498" i="29"/>
  <c r="N498" i="29"/>
  <c r="O498" i="29"/>
  <c r="M21" i="26"/>
  <c r="N21" i="26"/>
  <c r="O21" i="26"/>
  <c r="N66" i="25"/>
  <c r="O66" i="25"/>
  <c r="M66" i="25"/>
  <c r="M66" i="28"/>
  <c r="N66" i="28"/>
  <c r="O66" i="28"/>
  <c r="N155" i="25"/>
  <c r="O155" i="25"/>
  <c r="M155" i="25"/>
  <c r="N155" i="29"/>
  <c r="M155" i="29"/>
  <c r="O155" i="29"/>
  <c r="M295" i="26"/>
  <c r="N295" i="26"/>
  <c r="O295" i="26"/>
  <c r="I295" i="29"/>
  <c r="I295" i="28"/>
  <c r="I295" i="27"/>
  <c r="I295" i="7"/>
  <c r="I295" i="26"/>
  <c r="I295" i="25"/>
  <c r="M429" i="27"/>
  <c r="O429" i="27"/>
  <c r="N429" i="27"/>
  <c r="M64" i="7"/>
  <c r="N64" i="7"/>
  <c r="O64" i="7"/>
  <c r="O64" i="28"/>
  <c r="M64" i="28"/>
  <c r="N64" i="28"/>
  <c r="M124" i="7"/>
  <c r="N124" i="7"/>
  <c r="O124" i="7"/>
  <c r="M124" i="29"/>
  <c r="O124" i="29"/>
  <c r="N124" i="29"/>
  <c r="M190" i="26"/>
  <c r="N190" i="26"/>
  <c r="O190" i="26"/>
  <c r="I190" i="29"/>
  <c r="I190" i="28"/>
  <c r="I190" i="27"/>
  <c r="I190" i="26"/>
  <c r="I190" i="25"/>
  <c r="I190" i="7"/>
  <c r="M365" i="27"/>
  <c r="O365" i="27"/>
  <c r="N365" i="27"/>
  <c r="N26" i="25"/>
  <c r="O26" i="25"/>
  <c r="M26" i="25"/>
  <c r="N26" i="28"/>
  <c r="M26" i="28"/>
  <c r="O26" i="28"/>
  <c r="N59" i="25"/>
  <c r="O59" i="25"/>
  <c r="M59" i="25"/>
  <c r="M59" i="29"/>
  <c r="O59" i="29"/>
  <c r="N59" i="29"/>
  <c r="M167" i="26"/>
  <c r="N167" i="26"/>
  <c r="O167" i="26"/>
  <c r="I167" i="29"/>
  <c r="I167" i="28"/>
  <c r="I167" i="27"/>
  <c r="I167" i="26"/>
  <c r="I167" i="7"/>
  <c r="I167" i="25"/>
  <c r="M353" i="27"/>
  <c r="O353" i="27"/>
  <c r="N353" i="27"/>
  <c r="N531" i="26"/>
  <c r="O531" i="26"/>
  <c r="M531" i="26"/>
  <c r="N531" i="28"/>
  <c r="M531" i="28"/>
  <c r="O531" i="28"/>
  <c r="M246" i="25"/>
  <c r="N246" i="25"/>
  <c r="O246" i="25"/>
  <c r="M246" i="29"/>
  <c r="O246" i="29"/>
  <c r="N246" i="29"/>
  <c r="N378" i="26"/>
  <c r="O378" i="26"/>
  <c r="M378" i="26"/>
  <c r="I378" i="29"/>
  <c r="I378" i="28"/>
  <c r="I378" i="27"/>
  <c r="I378" i="26"/>
  <c r="I378" i="25"/>
  <c r="I378" i="7"/>
  <c r="N69" i="27"/>
  <c r="O69" i="27"/>
  <c r="M69" i="27"/>
  <c r="N198" i="7"/>
  <c r="O198" i="7"/>
  <c r="M198" i="7"/>
  <c r="M198" i="28"/>
  <c r="N198" i="28"/>
  <c r="O198" i="28"/>
  <c r="N479" i="25"/>
  <c r="O479" i="25"/>
  <c r="M479" i="25"/>
  <c r="M479" i="29"/>
  <c r="O479" i="29"/>
  <c r="N479" i="29"/>
  <c r="N45" i="25"/>
  <c r="M45" i="25"/>
  <c r="O45" i="25"/>
  <c r="I45" i="29"/>
  <c r="I45" i="28"/>
  <c r="I45" i="27"/>
  <c r="I45" i="26"/>
  <c r="I45" i="25"/>
  <c r="I45" i="7"/>
  <c r="O142" i="26"/>
  <c r="M142" i="26"/>
  <c r="N142" i="26"/>
  <c r="M370" i="25"/>
  <c r="N370" i="25"/>
  <c r="O370" i="25"/>
  <c r="M370" i="28"/>
  <c r="N370" i="28"/>
  <c r="O370" i="28"/>
  <c r="N490" i="26"/>
  <c r="O490" i="26"/>
  <c r="M490" i="26"/>
  <c r="I490" i="29"/>
  <c r="I490" i="28"/>
  <c r="I490" i="27"/>
  <c r="I490" i="26"/>
  <c r="I490" i="7"/>
  <c r="I490" i="25"/>
  <c r="N52" i="27"/>
  <c r="O52" i="27"/>
  <c r="M52" i="27"/>
  <c r="N169" i="7"/>
  <c r="O169" i="7"/>
  <c r="Q169" i="7" s="1"/>
  <c r="M169" i="7"/>
  <c r="N169" i="28"/>
  <c r="M169" i="28"/>
  <c r="O169" i="28"/>
  <c r="M57" i="7"/>
  <c r="O57" i="7"/>
  <c r="N57" i="7"/>
  <c r="M57" i="29"/>
  <c r="O57" i="29"/>
  <c r="N57" i="29"/>
  <c r="M145" i="26"/>
  <c r="N145" i="26"/>
  <c r="O145" i="26"/>
  <c r="I145" i="29"/>
  <c r="I145" i="28"/>
  <c r="I145" i="27"/>
  <c r="I145" i="26"/>
  <c r="I145" i="25"/>
  <c r="I145" i="7"/>
  <c r="M341" i="27"/>
  <c r="O341" i="27"/>
  <c r="N341" i="27"/>
  <c r="N43" i="26"/>
  <c r="O43" i="26"/>
  <c r="M43" i="26"/>
  <c r="N43" i="28"/>
  <c r="M43" i="28"/>
  <c r="O43" i="28"/>
  <c r="O120" i="7"/>
  <c r="M120" i="7"/>
  <c r="N120" i="7"/>
  <c r="N120" i="29"/>
  <c r="O120" i="29"/>
  <c r="M120" i="29"/>
  <c r="N291" i="25"/>
  <c r="M291" i="25"/>
  <c r="O291" i="25"/>
  <c r="I291" i="29"/>
  <c r="I291" i="28"/>
  <c r="I291" i="27"/>
  <c r="I291" i="26"/>
  <c r="I291" i="7"/>
  <c r="I291" i="25"/>
  <c r="N32" i="27"/>
  <c r="M32" i="27"/>
  <c r="O32" i="27"/>
  <c r="M97" i="26"/>
  <c r="N97" i="26"/>
  <c r="O97" i="26"/>
  <c r="N97" i="28"/>
  <c r="M97" i="28"/>
  <c r="O97" i="28"/>
  <c r="M242" i="7"/>
  <c r="O242" i="7"/>
  <c r="N242" i="7"/>
  <c r="O242" i="29"/>
  <c r="N242" i="29"/>
  <c r="M242" i="29"/>
  <c r="N968" i="7"/>
  <c r="O968" i="7"/>
  <c r="M968" i="7"/>
  <c r="N968" i="28"/>
  <c r="M968" i="28"/>
  <c r="O968" i="28"/>
  <c r="N960" i="25"/>
  <c r="M960" i="25"/>
  <c r="O960" i="25"/>
  <c r="M960" i="29"/>
  <c r="N960" i="29"/>
  <c r="O960" i="29"/>
  <c r="N952" i="25"/>
  <c r="O952" i="25"/>
  <c r="M952" i="25"/>
  <c r="I952" i="29"/>
  <c r="I952" i="28"/>
  <c r="Q952" i="28" s="1"/>
  <c r="I952" i="27"/>
  <c r="I952" i="26"/>
  <c r="I952" i="25"/>
  <c r="I952" i="7"/>
  <c r="M941" i="27"/>
  <c r="O941" i="27"/>
  <c r="N941" i="27"/>
  <c r="N933" i="7"/>
  <c r="O933" i="7"/>
  <c r="M933" i="7"/>
  <c r="M933" i="28"/>
  <c r="N933" i="28"/>
  <c r="O933" i="28"/>
  <c r="N925" i="25"/>
  <c r="O925" i="25"/>
  <c r="M925" i="25"/>
  <c r="M925" i="29"/>
  <c r="N925" i="29"/>
  <c r="O925" i="29"/>
  <c r="M917" i="26"/>
  <c r="N917" i="26"/>
  <c r="O917" i="26"/>
  <c r="I917" i="29"/>
  <c r="I917" i="28"/>
  <c r="I917" i="27"/>
  <c r="I917" i="26"/>
  <c r="I917" i="25"/>
  <c r="I917" i="7"/>
  <c r="M908" i="27"/>
  <c r="O908" i="27"/>
  <c r="N908" i="27"/>
  <c r="O900" i="7"/>
  <c r="M900" i="7"/>
  <c r="N900" i="7"/>
  <c r="M900" i="28"/>
  <c r="N900" i="28"/>
  <c r="O900" i="28"/>
  <c r="N892" i="25"/>
  <c r="O892" i="25"/>
  <c r="M892" i="25"/>
  <c r="O892" i="29"/>
  <c r="M892" i="29"/>
  <c r="N892" i="29"/>
  <c r="M884" i="26"/>
  <c r="N884" i="26"/>
  <c r="O884" i="26"/>
  <c r="I884" i="29"/>
  <c r="I884" i="28"/>
  <c r="Q884" i="28" s="1"/>
  <c r="I884" i="26"/>
  <c r="I884" i="27"/>
  <c r="I884" i="25"/>
  <c r="I884" i="7"/>
  <c r="N873" i="27"/>
  <c r="O873" i="27"/>
  <c r="M873" i="27"/>
  <c r="N865" i="7"/>
  <c r="M865" i="7"/>
  <c r="O865" i="7"/>
  <c r="N865" i="28"/>
  <c r="M865" i="28"/>
  <c r="O865" i="28"/>
  <c r="O857" i="25"/>
  <c r="M857" i="25"/>
  <c r="N857" i="25"/>
  <c r="N857" i="29"/>
  <c r="M857" i="29"/>
  <c r="O857" i="29"/>
  <c r="M849" i="26"/>
  <c r="N849" i="26"/>
  <c r="O849" i="26"/>
  <c r="I849" i="29"/>
  <c r="I849" i="28"/>
  <c r="I849" i="26"/>
  <c r="I849" i="25"/>
  <c r="I849" i="27"/>
  <c r="I849" i="7"/>
  <c r="N840" i="26"/>
  <c r="O840" i="26"/>
  <c r="Q840" i="26" s="1"/>
  <c r="M840" i="26"/>
  <c r="N832" i="25"/>
  <c r="M832" i="25"/>
  <c r="O832" i="25"/>
  <c r="Q832" i="25" s="1"/>
  <c r="N832" i="28"/>
  <c r="M832" i="28"/>
  <c r="O832" i="28"/>
  <c r="M824" i="7"/>
  <c r="N824" i="7"/>
  <c r="O824" i="7"/>
  <c r="M824" i="29"/>
  <c r="N824" i="29"/>
  <c r="O824" i="29"/>
  <c r="N813" i="25"/>
  <c r="O813" i="25"/>
  <c r="M813" i="25"/>
  <c r="I813" i="29"/>
  <c r="I813" i="28"/>
  <c r="Q813" i="28" s="1"/>
  <c r="I813" i="27"/>
  <c r="I813" i="25"/>
  <c r="I813" i="26"/>
  <c r="I813" i="7"/>
  <c r="M969" i="27"/>
  <c r="N969" i="27"/>
  <c r="O969" i="27"/>
  <c r="O961" i="7"/>
  <c r="N961" i="7"/>
  <c r="M961" i="7"/>
  <c r="M961" i="28"/>
  <c r="N961" i="28"/>
  <c r="O961" i="28"/>
  <c r="N953" i="25"/>
  <c r="M953" i="25"/>
  <c r="O953" i="25"/>
  <c r="N953" i="29"/>
  <c r="M953" i="29"/>
  <c r="O953" i="29"/>
  <c r="M945" i="26"/>
  <c r="N945" i="26"/>
  <c r="O945" i="26"/>
  <c r="I945" i="29"/>
  <c r="I945" i="28"/>
  <c r="I945" i="27"/>
  <c r="I945" i="26"/>
  <c r="I945" i="25"/>
  <c r="I945" i="7"/>
  <c r="M936" i="26"/>
  <c r="N936" i="26"/>
  <c r="O936" i="26"/>
  <c r="O928" i="7"/>
  <c r="N928" i="7"/>
  <c r="M928" i="7"/>
  <c r="M928" i="28"/>
  <c r="N928" i="28"/>
  <c r="O928" i="28"/>
  <c r="N920" i="25"/>
  <c r="M920" i="25"/>
  <c r="O920" i="25"/>
  <c r="N920" i="29"/>
  <c r="M920" i="29"/>
  <c r="O920" i="29"/>
  <c r="O909" i="26"/>
  <c r="M909" i="26"/>
  <c r="N909" i="26"/>
  <c r="I909" i="29"/>
  <c r="I909" i="28"/>
  <c r="I909" i="27"/>
  <c r="I909" i="26"/>
  <c r="I909" i="25"/>
  <c r="I909" i="7"/>
  <c r="N901" i="27"/>
  <c r="O901" i="27"/>
  <c r="M901" i="27"/>
  <c r="N893" i="7"/>
  <c r="M893" i="7"/>
  <c r="O893" i="7"/>
  <c r="M893" i="28"/>
  <c r="N893" i="28"/>
  <c r="O893" i="28"/>
  <c r="N885" i="25"/>
  <c r="O885" i="25"/>
  <c r="M885" i="25"/>
  <c r="N885" i="29"/>
  <c r="M885" i="29"/>
  <c r="O885" i="29"/>
  <c r="M876" i="27"/>
  <c r="N876" i="27"/>
  <c r="O876" i="27"/>
  <c r="I876" i="29"/>
  <c r="I876" i="28"/>
  <c r="I876" i="27"/>
  <c r="I876" i="26"/>
  <c r="I876" i="25"/>
  <c r="I876" i="7"/>
  <c r="M868" i="27"/>
  <c r="N868" i="27"/>
  <c r="O868" i="27"/>
  <c r="O860" i="7"/>
  <c r="N860" i="7"/>
  <c r="M860" i="7"/>
  <c r="N860" i="28"/>
  <c r="O860" i="28"/>
  <c r="M860" i="28"/>
  <c r="N852" i="25"/>
  <c r="M852" i="25"/>
  <c r="O852" i="25"/>
  <c r="M852" i="29"/>
  <c r="O852" i="29"/>
  <c r="N852" i="29"/>
  <c r="N841" i="26"/>
  <c r="O841" i="26"/>
  <c r="M841" i="26"/>
  <c r="I841" i="29"/>
  <c r="I841" i="28"/>
  <c r="Q841" i="28" s="1"/>
  <c r="I841" i="27"/>
  <c r="I841" i="26"/>
  <c r="I841" i="25"/>
  <c r="I841" i="7"/>
  <c r="N833" i="27"/>
  <c r="O833" i="27"/>
  <c r="M833" i="27"/>
  <c r="M825" i="7"/>
  <c r="O825" i="7"/>
  <c r="N825" i="7"/>
  <c r="M825" i="28"/>
  <c r="N825" i="28"/>
  <c r="O825" i="28"/>
  <c r="N817" i="25"/>
  <c r="M817" i="25"/>
  <c r="O817" i="25"/>
  <c r="M817" i="29"/>
  <c r="N817" i="29"/>
  <c r="O817" i="29"/>
  <c r="N808" i="26"/>
  <c r="M808" i="26"/>
  <c r="O808" i="26"/>
  <c r="I808" i="29"/>
  <c r="I808" i="28"/>
  <c r="Q808" i="28" s="1"/>
  <c r="I808" i="27"/>
  <c r="I808" i="26"/>
  <c r="I808" i="25"/>
  <c r="I808" i="7"/>
  <c r="N799" i="27"/>
  <c r="M799" i="27"/>
  <c r="O799" i="27"/>
  <c r="M791" i="7"/>
  <c r="O791" i="7"/>
  <c r="N791" i="7"/>
  <c r="N791" i="28"/>
  <c r="M791" i="28"/>
  <c r="O791" i="28"/>
  <c r="N782" i="25"/>
  <c r="M782" i="25"/>
  <c r="O782" i="25"/>
  <c r="M782" i="29"/>
  <c r="O782" i="29"/>
  <c r="N782" i="29"/>
  <c r="N774" i="25"/>
  <c r="M774" i="25"/>
  <c r="O774" i="25"/>
  <c r="I774" i="29"/>
  <c r="I774" i="28"/>
  <c r="I774" i="27"/>
  <c r="I774" i="25"/>
  <c r="I774" i="26"/>
  <c r="I774" i="7"/>
  <c r="M766" i="26"/>
  <c r="N766" i="26"/>
  <c r="O766" i="26"/>
  <c r="O758" i="7"/>
  <c r="M758" i="7"/>
  <c r="N758" i="7"/>
  <c r="N758" i="28"/>
  <c r="M758" i="28"/>
  <c r="O758" i="28"/>
  <c r="O747" i="26"/>
  <c r="M747" i="26"/>
  <c r="N747" i="26"/>
  <c r="M747" i="29"/>
  <c r="N747" i="29"/>
  <c r="O747" i="29"/>
  <c r="O739" i="26"/>
  <c r="M739" i="26"/>
  <c r="N739" i="26"/>
  <c r="I739" i="29"/>
  <c r="I739" i="28"/>
  <c r="Q739" i="28" s="1"/>
  <c r="I739" i="27"/>
  <c r="I739" i="25"/>
  <c r="I739" i="26"/>
  <c r="I739" i="7"/>
  <c r="M731" i="26"/>
  <c r="N731" i="26"/>
  <c r="O731" i="26"/>
  <c r="M723" i="7"/>
  <c r="O723" i="7"/>
  <c r="N723" i="7"/>
  <c r="N723" i="28"/>
  <c r="O723" i="28"/>
  <c r="M723" i="28"/>
  <c r="N714" i="25"/>
  <c r="M714" i="25"/>
  <c r="O714" i="25"/>
  <c r="M714" i="29"/>
  <c r="N714" i="29"/>
  <c r="O714" i="29"/>
  <c r="N706" i="25"/>
  <c r="M706" i="25"/>
  <c r="O706" i="25"/>
  <c r="I706" i="29"/>
  <c r="I706" i="28"/>
  <c r="I706" i="27"/>
  <c r="I706" i="25"/>
  <c r="I706" i="26"/>
  <c r="I706" i="7"/>
  <c r="O698" i="27"/>
  <c r="N698" i="27"/>
  <c r="M698" i="27"/>
  <c r="M690" i="7"/>
  <c r="N690" i="7"/>
  <c r="O690" i="7"/>
  <c r="M690" i="28"/>
  <c r="N690" i="28"/>
  <c r="O690" i="28"/>
  <c r="N679" i="25"/>
  <c r="M679" i="25"/>
  <c r="O679" i="25"/>
  <c r="N679" i="29"/>
  <c r="M679" i="29"/>
  <c r="O679" i="29"/>
  <c r="N809" i="7"/>
  <c r="M809" i="7"/>
  <c r="O809" i="7"/>
  <c r="I809" i="29"/>
  <c r="I809" i="28"/>
  <c r="Q809" i="28" s="1"/>
  <c r="I809" i="27"/>
  <c r="I809" i="26"/>
  <c r="I809" i="25"/>
  <c r="I809" i="7"/>
  <c r="N798" i="27"/>
  <c r="O798" i="27"/>
  <c r="M798" i="27"/>
  <c r="M790" i="7"/>
  <c r="N790" i="7"/>
  <c r="O790" i="7"/>
  <c r="M790" i="28"/>
  <c r="N790" i="28"/>
  <c r="O790" i="28"/>
  <c r="M779" i="25"/>
  <c r="O779" i="25"/>
  <c r="N779" i="25"/>
  <c r="M779" i="29"/>
  <c r="O779" i="29"/>
  <c r="N779" i="29"/>
  <c r="N771" i="25"/>
  <c r="O771" i="25"/>
  <c r="M771" i="25"/>
  <c r="I771" i="29"/>
  <c r="I771" i="28"/>
  <c r="I771" i="27"/>
  <c r="I771" i="25"/>
  <c r="I771" i="26"/>
  <c r="I771" i="7"/>
  <c r="N763" i="27"/>
  <c r="O763" i="27"/>
  <c r="M763" i="27"/>
  <c r="N755" i="7"/>
  <c r="O755" i="7"/>
  <c r="M755" i="7"/>
  <c r="N755" i="28"/>
  <c r="O755" i="28"/>
  <c r="M755" i="28"/>
  <c r="O746" i="26"/>
  <c r="M746" i="26"/>
  <c r="N746" i="26"/>
  <c r="M746" i="29"/>
  <c r="N746" i="29"/>
  <c r="O746" i="29"/>
  <c r="O738" i="26"/>
  <c r="M738" i="26"/>
  <c r="N738" i="26"/>
  <c r="I738" i="29"/>
  <c r="I738" i="28"/>
  <c r="Q738" i="28" s="1"/>
  <c r="I738" i="27"/>
  <c r="I738" i="26"/>
  <c r="I738" i="25"/>
  <c r="I738" i="7"/>
  <c r="M730" i="27"/>
  <c r="O730" i="27"/>
  <c r="N730" i="27"/>
  <c r="M722" i="7"/>
  <c r="O722" i="7"/>
  <c r="N722" i="7"/>
  <c r="M722" i="28"/>
  <c r="N722" i="28"/>
  <c r="O722" i="28"/>
  <c r="M711" i="25"/>
  <c r="O711" i="25"/>
  <c r="N711" i="25"/>
  <c r="N711" i="29"/>
  <c r="M711" i="29"/>
  <c r="O711" i="29"/>
  <c r="N703" i="26"/>
  <c r="O703" i="26"/>
  <c r="M703" i="26"/>
  <c r="I703" i="29"/>
  <c r="I703" i="28"/>
  <c r="I703" i="27"/>
  <c r="I703" i="25"/>
  <c r="I703" i="26"/>
  <c r="I703" i="7"/>
  <c r="N695" i="27"/>
  <c r="M695" i="27"/>
  <c r="O695" i="27"/>
  <c r="M686" i="7"/>
  <c r="O686" i="7"/>
  <c r="N686" i="7"/>
  <c r="O686" i="28"/>
  <c r="M686" i="28"/>
  <c r="N686" i="28"/>
  <c r="N678" i="25"/>
  <c r="O678" i="25"/>
  <c r="M678" i="25"/>
  <c r="M678" i="29"/>
  <c r="N678" i="29"/>
  <c r="O678" i="29"/>
  <c r="M670" i="26"/>
  <c r="N670" i="26"/>
  <c r="O670" i="26"/>
  <c r="I670" i="29"/>
  <c r="I670" i="28"/>
  <c r="I670" i="27"/>
  <c r="I670" i="26"/>
  <c r="I670" i="25"/>
  <c r="I670" i="7"/>
  <c r="N668" i="27"/>
  <c r="O668" i="27"/>
  <c r="M668" i="27"/>
  <c r="O660" i="7"/>
  <c r="N660" i="7"/>
  <c r="M660" i="7"/>
  <c r="M660" i="28"/>
  <c r="N660" i="28"/>
  <c r="O660" i="28"/>
  <c r="O649" i="26"/>
  <c r="N649" i="26"/>
  <c r="M649" i="26"/>
  <c r="M649" i="29"/>
  <c r="N649" i="29"/>
  <c r="O649" i="29"/>
  <c r="O641" i="26"/>
  <c r="N641" i="26"/>
  <c r="M641" i="26"/>
  <c r="I641" i="29"/>
  <c r="I641" i="28"/>
  <c r="Q641" i="28" s="1"/>
  <c r="I641" i="26"/>
  <c r="I641" i="25"/>
  <c r="I641" i="27"/>
  <c r="I641" i="7"/>
  <c r="N633" i="27"/>
  <c r="M633" i="27"/>
  <c r="O633" i="27"/>
  <c r="M625" i="7"/>
  <c r="O625" i="7"/>
  <c r="N625" i="7"/>
  <c r="M625" i="28"/>
  <c r="N625" i="28"/>
  <c r="O625" i="28"/>
  <c r="O616" i="7"/>
  <c r="N616" i="7"/>
  <c r="M616" i="7"/>
  <c r="N616" i="29"/>
  <c r="O616" i="29"/>
  <c r="M616" i="29"/>
  <c r="N608" i="25"/>
  <c r="O608" i="25"/>
  <c r="M608" i="25"/>
  <c r="I608" i="29"/>
  <c r="I608" i="28"/>
  <c r="Q608" i="28" s="1"/>
  <c r="I608" i="27"/>
  <c r="I608" i="25"/>
  <c r="I608" i="26"/>
  <c r="I608" i="7"/>
  <c r="N600" i="27"/>
  <c r="M600" i="27"/>
  <c r="O600" i="27"/>
  <c r="N589" i="7"/>
  <c r="M589" i="7"/>
  <c r="O589" i="7"/>
  <c r="M589" i="28"/>
  <c r="N589" i="28"/>
  <c r="O589" i="28"/>
  <c r="O581" i="25"/>
  <c r="M581" i="25"/>
  <c r="N581" i="25"/>
  <c r="M581" i="29"/>
  <c r="N581" i="29"/>
  <c r="O581" i="29"/>
  <c r="O573" i="25"/>
  <c r="N573" i="25"/>
  <c r="M573" i="25"/>
  <c r="I573" i="29"/>
  <c r="I573" i="28"/>
  <c r="Q573" i="28" s="1"/>
  <c r="I573" i="27"/>
  <c r="I573" i="26"/>
  <c r="I573" i="25"/>
  <c r="I573" i="7"/>
  <c r="O565" i="27"/>
  <c r="M565" i="27"/>
  <c r="N565" i="27"/>
  <c r="O652" i="26"/>
  <c r="N652" i="26"/>
  <c r="M652" i="26"/>
  <c r="M652" i="28"/>
  <c r="N652" i="28"/>
  <c r="O652" i="28"/>
  <c r="N619" i="25"/>
  <c r="M619" i="25"/>
  <c r="O619" i="25"/>
  <c r="N619" i="29"/>
  <c r="O619" i="29"/>
  <c r="M619" i="29"/>
  <c r="O586" i="26"/>
  <c r="N586" i="26"/>
  <c r="M586" i="26"/>
  <c r="I586" i="29"/>
  <c r="I586" i="28"/>
  <c r="Q586" i="28" s="1"/>
  <c r="I586" i="27"/>
  <c r="I586" i="25"/>
  <c r="I586" i="7"/>
  <c r="I586" i="26"/>
  <c r="M557" i="26"/>
  <c r="N557" i="26"/>
  <c r="O557" i="26"/>
  <c r="O541" i="25"/>
  <c r="N541" i="25"/>
  <c r="M541" i="25"/>
  <c r="O541" i="28"/>
  <c r="M541" i="28"/>
  <c r="N541" i="28"/>
  <c r="O524" i="7"/>
  <c r="N524" i="7"/>
  <c r="M524" i="7"/>
  <c r="M524" i="29"/>
  <c r="N524" i="29"/>
  <c r="O524" i="29"/>
  <c r="M508" i="26"/>
  <c r="N508" i="26"/>
  <c r="O508" i="26"/>
  <c r="I508" i="29"/>
  <c r="I508" i="28"/>
  <c r="Q508" i="28" s="1"/>
  <c r="I508" i="27"/>
  <c r="I508" i="26"/>
  <c r="I508" i="7"/>
  <c r="I508" i="25"/>
  <c r="N491" i="26"/>
  <c r="O491" i="26"/>
  <c r="M491" i="26"/>
  <c r="N475" i="7"/>
  <c r="O475" i="7"/>
  <c r="M475" i="7"/>
  <c r="N475" i="28"/>
  <c r="O475" i="28"/>
  <c r="M475" i="28"/>
  <c r="N458" i="25"/>
  <c r="O458" i="25"/>
  <c r="M458" i="25"/>
  <c r="N458" i="29"/>
  <c r="M458" i="29"/>
  <c r="O458" i="29"/>
  <c r="N442" i="27"/>
  <c r="O442" i="27"/>
  <c r="M442" i="27"/>
  <c r="I442" i="29"/>
  <c r="I442" i="28"/>
  <c r="Q442" i="28" s="1"/>
  <c r="I442" i="27"/>
  <c r="I442" i="26"/>
  <c r="I442" i="25"/>
  <c r="I442" i="7"/>
  <c r="M425" i="27"/>
  <c r="O425" i="27"/>
  <c r="N425" i="27"/>
  <c r="N414" i="25"/>
  <c r="M414" i="25"/>
  <c r="O414" i="25"/>
  <c r="Q414" i="25" s="1"/>
  <c r="N414" i="28"/>
  <c r="O414" i="28"/>
  <c r="M414" i="28"/>
  <c r="N406" i="7"/>
  <c r="O406" i="7"/>
  <c r="M406" i="7"/>
  <c r="M406" i="29"/>
  <c r="N406" i="29"/>
  <c r="O406" i="29"/>
  <c r="N395" i="27"/>
  <c r="M395" i="27"/>
  <c r="O395" i="27"/>
  <c r="I395" i="29"/>
  <c r="I395" i="28"/>
  <c r="I395" i="27"/>
  <c r="I395" i="25"/>
  <c r="I395" i="26"/>
  <c r="I395" i="7"/>
  <c r="N387" i="27"/>
  <c r="M387" i="27"/>
  <c r="O387" i="27"/>
  <c r="N379" i="25"/>
  <c r="M379" i="25"/>
  <c r="O379" i="25"/>
  <c r="M379" i="28"/>
  <c r="N379" i="28"/>
  <c r="O379" i="28"/>
  <c r="N371" i="25"/>
  <c r="O371" i="25"/>
  <c r="M371" i="25"/>
  <c r="O371" i="29"/>
  <c r="N371" i="29"/>
  <c r="M371" i="29"/>
  <c r="M362" i="26"/>
  <c r="N362" i="26"/>
  <c r="O362" i="26"/>
  <c r="I362" i="29"/>
  <c r="I362" i="28"/>
  <c r="I362" i="27"/>
  <c r="I362" i="26"/>
  <c r="I362" i="25"/>
  <c r="I362" i="7"/>
  <c r="N354" i="27"/>
  <c r="O354" i="27"/>
  <c r="M354" i="27"/>
  <c r="N346" i="7"/>
  <c r="O346" i="7"/>
  <c r="M346" i="7"/>
  <c r="O346" i="28"/>
  <c r="M346" i="28"/>
  <c r="N346" i="28"/>
  <c r="M338" i="26"/>
  <c r="N338" i="26"/>
  <c r="O338" i="26"/>
  <c r="M338" i="29"/>
  <c r="N338" i="29"/>
  <c r="O338" i="29"/>
  <c r="M327" i="26"/>
  <c r="N327" i="26"/>
  <c r="O327" i="26"/>
  <c r="I327" i="29"/>
  <c r="I327" i="28"/>
  <c r="I327" i="27"/>
  <c r="I327" i="7"/>
  <c r="I327" i="26"/>
  <c r="I327" i="25"/>
  <c r="N319" i="27"/>
  <c r="M319" i="27"/>
  <c r="O319" i="27"/>
  <c r="N311" i="25"/>
  <c r="O311" i="25"/>
  <c r="Q311" i="25" s="1"/>
  <c r="M311" i="25"/>
  <c r="M311" i="28"/>
  <c r="N311" i="28"/>
  <c r="O311" i="28"/>
  <c r="O302" i="25"/>
  <c r="M302" i="25"/>
  <c r="N302" i="25"/>
  <c r="M302" i="29"/>
  <c r="N302" i="29"/>
  <c r="O302" i="29"/>
  <c r="O294" i="25"/>
  <c r="M294" i="25"/>
  <c r="N294" i="25"/>
  <c r="I294" i="29"/>
  <c r="I294" i="28"/>
  <c r="I294" i="27"/>
  <c r="I294" i="26"/>
  <c r="I294" i="25"/>
  <c r="I294" i="7"/>
  <c r="N286" i="27"/>
  <c r="O286" i="27"/>
  <c r="M286" i="27"/>
  <c r="O278" i="7"/>
  <c r="M278" i="7"/>
  <c r="N278" i="7"/>
  <c r="N278" i="28"/>
  <c r="M278" i="28"/>
  <c r="O278" i="28"/>
  <c r="M267" i="7"/>
  <c r="O267" i="7"/>
  <c r="N267" i="7"/>
  <c r="O267" i="29"/>
  <c r="N267" i="29"/>
  <c r="M267" i="29"/>
  <c r="M259" i="26"/>
  <c r="N259" i="26"/>
  <c r="O259" i="26"/>
  <c r="I259" i="29"/>
  <c r="I259" i="28"/>
  <c r="I259" i="27"/>
  <c r="I259" i="26"/>
  <c r="I259" i="25"/>
  <c r="I259" i="7"/>
  <c r="N251" i="27"/>
  <c r="O251" i="27"/>
  <c r="M251" i="27"/>
  <c r="M243" i="26"/>
  <c r="N243" i="26"/>
  <c r="O243" i="26"/>
  <c r="M243" i="28"/>
  <c r="N243" i="28"/>
  <c r="O243" i="28"/>
  <c r="M234" i="26"/>
  <c r="N234" i="26"/>
  <c r="O234" i="26"/>
  <c r="N234" i="29"/>
  <c r="M234" i="29"/>
  <c r="O234" i="29"/>
  <c r="M226" i="26"/>
  <c r="N226" i="26"/>
  <c r="O226" i="26"/>
  <c r="I226" i="29"/>
  <c r="I226" i="28"/>
  <c r="I226" i="26"/>
  <c r="I226" i="27"/>
  <c r="I226" i="25"/>
  <c r="I226" i="7"/>
  <c r="N218" i="27"/>
  <c r="M218" i="27"/>
  <c r="O218" i="27"/>
  <c r="N650" i="7"/>
  <c r="M650" i="7"/>
  <c r="O650" i="7"/>
  <c r="M650" i="28"/>
  <c r="O650" i="28"/>
  <c r="N650" i="28"/>
  <c r="O617" i="25"/>
  <c r="M617" i="25"/>
  <c r="N617" i="25"/>
  <c r="N617" i="29"/>
  <c r="M617" i="29"/>
  <c r="O617" i="29"/>
  <c r="N584" i="27"/>
  <c r="O584" i="27"/>
  <c r="M584" i="27"/>
  <c r="I584" i="29"/>
  <c r="I584" i="28"/>
  <c r="Q584" i="28" s="1"/>
  <c r="I584" i="27"/>
  <c r="I584" i="26"/>
  <c r="I584" i="25"/>
  <c r="I584" i="7"/>
  <c r="M556" i="26"/>
  <c r="N556" i="26"/>
  <c r="O556" i="26"/>
  <c r="O540" i="7"/>
  <c r="N540" i="7"/>
  <c r="M540" i="7"/>
  <c r="O540" i="28"/>
  <c r="N540" i="28"/>
  <c r="M540" i="28"/>
  <c r="N518" i="25"/>
  <c r="M518" i="25"/>
  <c r="O518" i="25"/>
  <c r="M518" i="29"/>
  <c r="N518" i="29"/>
  <c r="O518" i="29"/>
  <c r="M502" i="26"/>
  <c r="N502" i="26"/>
  <c r="O502" i="26"/>
  <c r="I502" i="29"/>
  <c r="I502" i="28"/>
  <c r="Q502" i="28" s="1"/>
  <c r="I502" i="27"/>
  <c r="I502" i="26"/>
  <c r="I502" i="7"/>
  <c r="I502" i="25"/>
  <c r="M485" i="26"/>
  <c r="N485" i="26"/>
  <c r="O485" i="26"/>
  <c r="O469" i="25"/>
  <c r="M469" i="25"/>
  <c r="N469" i="25"/>
  <c r="N469" i="28"/>
  <c r="M469" i="28"/>
  <c r="O469" i="28"/>
  <c r="N447" i="25"/>
  <c r="O447" i="25"/>
  <c r="M447" i="25"/>
  <c r="N447" i="29"/>
  <c r="M447" i="29"/>
  <c r="O447" i="29"/>
  <c r="O430" i="26"/>
  <c r="M430" i="26"/>
  <c r="N430" i="26"/>
  <c r="I430" i="29"/>
  <c r="I430" i="28"/>
  <c r="I430" i="26"/>
  <c r="I430" i="27"/>
  <c r="I430" i="25"/>
  <c r="I430" i="7"/>
  <c r="N657" i="27"/>
  <c r="O657" i="27"/>
  <c r="M657" i="27"/>
  <c r="M615" i="7"/>
  <c r="N615" i="7"/>
  <c r="O615" i="7"/>
  <c r="M615" i="28"/>
  <c r="N615" i="28"/>
  <c r="O615" i="28"/>
  <c r="M582" i="7"/>
  <c r="O582" i="7"/>
  <c r="N582" i="7"/>
  <c r="M582" i="29"/>
  <c r="N582" i="29"/>
  <c r="O582" i="29"/>
  <c r="M630" i="26"/>
  <c r="N630" i="26"/>
  <c r="O630" i="26"/>
  <c r="I630" i="29"/>
  <c r="I630" i="28"/>
  <c r="Q630" i="28" s="1"/>
  <c r="I630" i="27"/>
  <c r="I630" i="25"/>
  <c r="I630" i="26"/>
  <c r="I630" i="7"/>
  <c r="N546" i="26"/>
  <c r="O546" i="26"/>
  <c r="M546" i="26"/>
  <c r="M517" i="7"/>
  <c r="O517" i="7"/>
  <c r="N517" i="7"/>
  <c r="M517" i="28"/>
  <c r="N517" i="28"/>
  <c r="O517" i="28"/>
  <c r="N484" i="25"/>
  <c r="O484" i="25"/>
  <c r="M484" i="25"/>
  <c r="M484" i="29"/>
  <c r="N484" i="29"/>
  <c r="O484" i="29"/>
  <c r="N451" i="26"/>
  <c r="M451" i="26"/>
  <c r="O451" i="26"/>
  <c r="I451" i="29"/>
  <c r="I451" i="28"/>
  <c r="Q451" i="28" s="1"/>
  <c r="I451" i="27"/>
  <c r="I451" i="26"/>
  <c r="I451" i="7"/>
  <c r="I451" i="25"/>
  <c r="N213" i="27"/>
  <c r="M213" i="27"/>
  <c r="O213" i="27"/>
  <c r="N551" i="25"/>
  <c r="M551" i="25"/>
  <c r="O551" i="25"/>
  <c r="Q551" i="25" s="1"/>
  <c r="O551" i="28"/>
  <c r="N551" i="28"/>
  <c r="M551" i="28"/>
  <c r="N520" i="7"/>
  <c r="O520" i="7"/>
  <c r="M520" i="7"/>
  <c r="M520" i="29"/>
  <c r="N520" i="29"/>
  <c r="O520" i="29"/>
  <c r="M487" i="26"/>
  <c r="N487" i="26"/>
  <c r="O487" i="26"/>
  <c r="I487" i="29"/>
  <c r="I487" i="28"/>
  <c r="I487" i="27"/>
  <c r="I487" i="26"/>
  <c r="I487" i="25"/>
  <c r="I487" i="7"/>
  <c r="M454" i="26"/>
  <c r="N454" i="26"/>
  <c r="O454" i="26"/>
  <c r="N421" i="7"/>
  <c r="O421" i="7"/>
  <c r="M421" i="7"/>
  <c r="N421" i="28"/>
  <c r="O421" i="28"/>
  <c r="M421" i="28"/>
  <c r="O405" i="7"/>
  <c r="N405" i="7"/>
  <c r="M405" i="7"/>
  <c r="M405" i="29"/>
  <c r="N405" i="29"/>
  <c r="O405" i="29"/>
  <c r="M388" i="26"/>
  <c r="N388" i="26"/>
  <c r="O388" i="26"/>
  <c r="I388" i="29"/>
  <c r="I388" i="28"/>
  <c r="I388" i="27"/>
  <c r="I388" i="26"/>
  <c r="I388" i="25"/>
  <c r="I388" i="7"/>
  <c r="N372" i="27"/>
  <c r="M372" i="27"/>
  <c r="O372" i="27"/>
  <c r="M351" i="26"/>
  <c r="N351" i="26"/>
  <c r="O351" i="26"/>
  <c r="M351" i="28"/>
  <c r="N351" i="28"/>
  <c r="O351" i="28"/>
  <c r="O334" i="7"/>
  <c r="M334" i="7"/>
  <c r="N334" i="7"/>
  <c r="O334" i="29"/>
  <c r="M334" i="29"/>
  <c r="N334" i="29"/>
  <c r="M318" i="26"/>
  <c r="N318" i="26"/>
  <c r="O318" i="26"/>
  <c r="I318" i="29"/>
  <c r="I318" i="28"/>
  <c r="I318" i="27"/>
  <c r="I318" i="26"/>
  <c r="I318" i="25"/>
  <c r="I318" i="7"/>
  <c r="M301" i="27"/>
  <c r="O301" i="27"/>
  <c r="N301" i="27"/>
  <c r="M285" i="7"/>
  <c r="N285" i="7"/>
  <c r="O285" i="7"/>
  <c r="O285" i="28"/>
  <c r="N285" i="28"/>
  <c r="M285" i="28"/>
  <c r="N268" i="7"/>
  <c r="O268" i="7"/>
  <c r="M268" i="7"/>
  <c r="N268" i="29"/>
  <c r="O268" i="29"/>
  <c r="M268" i="29"/>
  <c r="M252" i="26"/>
  <c r="N252" i="26"/>
  <c r="O252" i="26"/>
  <c r="I252" i="29"/>
  <c r="I252" i="28"/>
  <c r="I252" i="27"/>
  <c r="I252" i="26"/>
  <c r="I252" i="7"/>
  <c r="I252" i="25"/>
  <c r="N231" i="27"/>
  <c r="M231" i="27"/>
  <c r="O231" i="27"/>
  <c r="O215" i="7"/>
  <c r="M215" i="7"/>
  <c r="N215" i="7"/>
  <c r="N215" i="28"/>
  <c r="M215" i="28"/>
  <c r="O215" i="28"/>
  <c r="N201" i="25"/>
  <c r="M201" i="25"/>
  <c r="O201" i="25"/>
  <c r="O201" i="29"/>
  <c r="N201" i="29"/>
  <c r="M201" i="29"/>
  <c r="M193" i="26"/>
  <c r="N193" i="26"/>
  <c r="O193" i="26"/>
  <c r="I193" i="29"/>
  <c r="I193" i="28"/>
  <c r="I193" i="27"/>
  <c r="I193" i="26"/>
  <c r="I193" i="7"/>
  <c r="I193" i="25"/>
  <c r="M185" i="27"/>
  <c r="N185" i="27"/>
  <c r="O185" i="27"/>
  <c r="N177" i="25"/>
  <c r="O177" i="25"/>
  <c r="M177" i="25"/>
  <c r="O177" i="28"/>
  <c r="M177" i="28"/>
  <c r="N177" i="28"/>
  <c r="O168" i="7"/>
  <c r="M168" i="7"/>
  <c r="N168" i="7"/>
  <c r="M168" i="29"/>
  <c r="N168" i="29"/>
  <c r="O168" i="29"/>
  <c r="M160" i="26"/>
  <c r="N160" i="26"/>
  <c r="O160" i="26"/>
  <c r="I160" i="29"/>
  <c r="I160" i="28"/>
  <c r="I160" i="27"/>
  <c r="I160" i="26"/>
  <c r="I160" i="25"/>
  <c r="I160" i="7"/>
  <c r="M152" i="27"/>
  <c r="O152" i="27"/>
  <c r="N152" i="27"/>
  <c r="N141" i="25"/>
  <c r="O141" i="25"/>
  <c r="Q141" i="25" s="1"/>
  <c r="M141" i="25"/>
  <c r="M141" i="28"/>
  <c r="N141" i="28"/>
  <c r="O141" i="28"/>
  <c r="N133" i="25"/>
  <c r="M133" i="25"/>
  <c r="O133" i="25"/>
  <c r="O133" i="29"/>
  <c r="N133" i="29"/>
  <c r="M133" i="29"/>
  <c r="M125" i="26"/>
  <c r="N125" i="26"/>
  <c r="O125" i="26"/>
  <c r="I125" i="29"/>
  <c r="I125" i="28"/>
  <c r="I125" i="27"/>
  <c r="I125" i="26"/>
  <c r="I125" i="7"/>
  <c r="I125" i="25"/>
  <c r="N117" i="27"/>
  <c r="M117" i="27"/>
  <c r="O117" i="27"/>
  <c r="N108" i="26"/>
  <c r="M108" i="26"/>
  <c r="O108" i="26"/>
  <c r="N108" i="28"/>
  <c r="M108" i="28"/>
  <c r="O108" i="28"/>
  <c r="O100" i="7"/>
  <c r="N100" i="7"/>
  <c r="M100" i="7"/>
  <c r="N100" i="29"/>
  <c r="M100" i="29"/>
  <c r="O100" i="29"/>
  <c r="M92" i="26"/>
  <c r="N92" i="26"/>
  <c r="O92" i="26"/>
  <c r="I92" i="29"/>
  <c r="I92" i="28"/>
  <c r="I92" i="27"/>
  <c r="I92" i="26"/>
  <c r="I92" i="7"/>
  <c r="I92" i="25"/>
  <c r="N84" i="27"/>
  <c r="M84" i="27"/>
  <c r="O84" i="27"/>
  <c r="O613" i="25"/>
  <c r="M613" i="25"/>
  <c r="N613" i="25"/>
  <c r="O613" i="28"/>
  <c r="N613" i="28"/>
  <c r="M613" i="28"/>
  <c r="M542" i="7"/>
  <c r="N542" i="7"/>
  <c r="O542" i="7"/>
  <c r="N542" i="29"/>
  <c r="M542" i="29"/>
  <c r="O542" i="29"/>
  <c r="M509" i="26"/>
  <c r="N509" i="26"/>
  <c r="O509" i="26"/>
  <c r="I509" i="29"/>
  <c r="I509" i="28"/>
  <c r="Q509" i="28" s="1"/>
  <c r="I509" i="27"/>
  <c r="I509" i="7"/>
  <c r="I509" i="26"/>
  <c r="I509" i="25"/>
  <c r="N476" i="27"/>
  <c r="M476" i="27"/>
  <c r="O476" i="27"/>
  <c r="N443" i="7"/>
  <c r="O443" i="7"/>
  <c r="M443" i="7"/>
  <c r="M443" i="28"/>
  <c r="N443" i="28"/>
  <c r="O443" i="28"/>
  <c r="O19" i="7"/>
  <c r="M19" i="7"/>
  <c r="N19" i="7"/>
  <c r="N19" i="29"/>
  <c r="M19" i="29"/>
  <c r="O19" i="29"/>
  <c r="N30" i="26"/>
  <c r="O30" i="26"/>
  <c r="M30" i="26"/>
  <c r="I30" i="29"/>
  <c r="I30" i="28"/>
  <c r="Q30" i="28" s="1"/>
  <c r="I30" i="27"/>
  <c r="I30" i="26"/>
  <c r="I30" i="7"/>
  <c r="I30" i="25"/>
  <c r="N46" i="27"/>
  <c r="M46" i="27"/>
  <c r="O46" i="27"/>
  <c r="N63" i="26"/>
  <c r="M63" i="26"/>
  <c r="O63" i="26"/>
  <c r="M63" i="28"/>
  <c r="N63" i="28"/>
  <c r="O63" i="28"/>
  <c r="N114" i="25"/>
  <c r="O114" i="25"/>
  <c r="M114" i="25"/>
  <c r="N114" i="29"/>
  <c r="O114" i="29"/>
  <c r="M114" i="29"/>
  <c r="N147" i="26"/>
  <c r="M147" i="26"/>
  <c r="O147" i="26"/>
  <c r="I147" i="29"/>
  <c r="I147" i="28"/>
  <c r="I147" i="27"/>
  <c r="I147" i="26"/>
  <c r="I147" i="7"/>
  <c r="I147" i="25"/>
  <c r="N180" i="27"/>
  <c r="O180" i="27"/>
  <c r="M180" i="27"/>
  <c r="O214" i="7"/>
  <c r="N214" i="7"/>
  <c r="M214" i="7"/>
  <c r="N214" i="28"/>
  <c r="M214" i="28"/>
  <c r="O214" i="28"/>
  <c r="O279" i="7"/>
  <c r="N279" i="7"/>
  <c r="M279" i="7"/>
  <c r="N279" i="29"/>
  <c r="M279" i="29"/>
  <c r="O279" i="29"/>
  <c r="M345" i="26"/>
  <c r="N345" i="26"/>
  <c r="O345" i="26"/>
  <c r="I345" i="29"/>
  <c r="I345" i="28"/>
  <c r="I345" i="27"/>
  <c r="I345" i="25"/>
  <c r="I345" i="26"/>
  <c r="I345" i="7"/>
  <c r="N411" i="27"/>
  <c r="O411" i="27"/>
  <c r="M411" i="27"/>
  <c r="N638" i="7"/>
  <c r="M638" i="7"/>
  <c r="O638" i="7"/>
  <c r="M638" i="28"/>
  <c r="N638" i="28"/>
  <c r="O638" i="28"/>
  <c r="N39" i="25"/>
  <c r="O39" i="25"/>
  <c r="M39" i="25"/>
  <c r="N39" i="29"/>
  <c r="M39" i="29"/>
  <c r="O39" i="29"/>
  <c r="M61" i="26"/>
  <c r="N61" i="26"/>
  <c r="O61" i="26"/>
  <c r="I61" i="29"/>
  <c r="I61" i="28"/>
  <c r="I61" i="27"/>
  <c r="I61" i="26"/>
  <c r="I61" i="7"/>
  <c r="I61" i="25"/>
  <c r="N78" i="27"/>
  <c r="O78" i="27"/>
  <c r="M78" i="27"/>
  <c r="N95" i="7"/>
  <c r="M95" i="7"/>
  <c r="O95" i="7"/>
  <c r="N95" i="28"/>
  <c r="M95" i="28"/>
  <c r="O95" i="28"/>
  <c r="O116" i="7"/>
  <c r="M116" i="7"/>
  <c r="N116" i="7"/>
  <c r="N116" i="29"/>
  <c r="M116" i="29"/>
  <c r="O116" i="29"/>
  <c r="M149" i="26"/>
  <c r="N149" i="26"/>
  <c r="O149" i="26"/>
  <c r="I149" i="29"/>
  <c r="I149" i="28"/>
  <c r="I149" i="27"/>
  <c r="I149" i="26"/>
  <c r="I149" i="25"/>
  <c r="I149" i="7"/>
  <c r="O182" i="27"/>
  <c r="N182" i="27"/>
  <c r="M182" i="27"/>
  <c r="N217" i="25"/>
  <c r="O217" i="25"/>
  <c r="Q217" i="25" s="1"/>
  <c r="M217" i="25"/>
  <c r="N217" i="28"/>
  <c r="M217" i="28"/>
  <c r="O217" i="28"/>
  <c r="M283" i="7"/>
  <c r="N283" i="7"/>
  <c r="O283" i="7"/>
  <c r="N283" i="29"/>
  <c r="M283" i="29"/>
  <c r="O283" i="29"/>
  <c r="M349" i="26"/>
  <c r="N349" i="26"/>
  <c r="O349" i="26"/>
  <c r="I349" i="29"/>
  <c r="I349" i="28"/>
  <c r="I349" i="27"/>
  <c r="I349" i="26"/>
  <c r="I349" i="25"/>
  <c r="I349" i="7"/>
  <c r="M415" i="27"/>
  <c r="O415" i="27"/>
  <c r="N415" i="27"/>
  <c r="N555" i="25"/>
  <c r="O555" i="25"/>
  <c r="M555" i="25"/>
  <c r="N555" i="28"/>
  <c r="O555" i="28"/>
  <c r="M555" i="28"/>
  <c r="O24" i="25"/>
  <c r="M24" i="25"/>
  <c r="N24" i="25"/>
  <c r="N24" i="29"/>
  <c r="M24" i="29"/>
  <c r="O24" i="29"/>
  <c r="O37" i="7"/>
  <c r="N37" i="7"/>
  <c r="M37" i="7"/>
  <c r="I37" i="29"/>
  <c r="I37" i="27"/>
  <c r="I37" i="26"/>
  <c r="I37" i="28"/>
  <c r="I37" i="25"/>
  <c r="I37" i="7"/>
  <c r="N54" i="27"/>
  <c r="O54" i="27"/>
  <c r="M54" i="27"/>
  <c r="N70" i="25"/>
  <c r="O70" i="25"/>
  <c r="M70" i="25"/>
  <c r="M70" i="28"/>
  <c r="N70" i="28"/>
  <c r="O70" i="28"/>
  <c r="N126" i="25"/>
  <c r="O126" i="25"/>
  <c r="M126" i="25"/>
  <c r="M126" i="29"/>
  <c r="O126" i="29"/>
  <c r="N126" i="29"/>
  <c r="N159" i="26"/>
  <c r="M159" i="26"/>
  <c r="O159" i="26"/>
  <c r="I159" i="29"/>
  <c r="I159" i="28"/>
  <c r="I159" i="27"/>
  <c r="I159" i="26"/>
  <c r="I159" i="7"/>
  <c r="I159" i="25"/>
  <c r="N200" i="27"/>
  <c r="M200" i="27"/>
  <c r="O200" i="27"/>
  <c r="O254" i="7"/>
  <c r="N254" i="7"/>
  <c r="M254" i="7"/>
  <c r="M254" i="28"/>
  <c r="N254" i="28"/>
  <c r="O254" i="28"/>
  <c r="N337" i="25"/>
  <c r="O337" i="25"/>
  <c r="M337" i="25"/>
  <c r="M337" i="29"/>
  <c r="N337" i="29"/>
  <c r="O337" i="29"/>
  <c r="O403" i="7"/>
  <c r="N403" i="7"/>
  <c r="M403" i="7"/>
  <c r="I403" i="29"/>
  <c r="I403" i="28"/>
  <c r="I403" i="26"/>
  <c r="I403" i="27"/>
  <c r="I403" i="7"/>
  <c r="I403" i="25"/>
  <c r="N507" i="27"/>
  <c r="M507" i="27"/>
  <c r="O507" i="27"/>
  <c r="M166" i="7"/>
  <c r="N166" i="7"/>
  <c r="O166" i="7"/>
  <c r="N166" i="28"/>
  <c r="M166" i="28"/>
  <c r="O166" i="28"/>
  <c r="N139" i="25"/>
  <c r="O139" i="25"/>
  <c r="M139" i="25"/>
  <c r="O139" i="29"/>
  <c r="N139" i="29"/>
  <c r="M139" i="29"/>
  <c r="N123" i="26"/>
  <c r="M123" i="26"/>
  <c r="O123" i="26"/>
  <c r="I123" i="29"/>
  <c r="I123" i="28"/>
  <c r="I123" i="27"/>
  <c r="I123" i="26"/>
  <c r="I123" i="7"/>
  <c r="I123" i="25"/>
  <c r="N106" i="26"/>
  <c r="O106" i="26"/>
  <c r="M106" i="26"/>
  <c r="M82" i="7"/>
  <c r="N82" i="7"/>
  <c r="O82" i="7"/>
  <c r="N82" i="28"/>
  <c r="M82" i="28"/>
  <c r="O82" i="28"/>
  <c r="N534" i="26"/>
  <c r="O534" i="26"/>
  <c r="M534" i="26"/>
  <c r="N534" i="29"/>
  <c r="M534" i="29"/>
  <c r="O534" i="29"/>
  <c r="O426" i="26"/>
  <c r="M426" i="26"/>
  <c r="N426" i="26"/>
  <c r="I426" i="29"/>
  <c r="I426" i="28"/>
  <c r="I426" i="27"/>
  <c r="I426" i="26"/>
  <c r="I426" i="7"/>
  <c r="I426" i="25"/>
  <c r="N50" i="27"/>
  <c r="O50" i="27"/>
  <c r="M50" i="27"/>
  <c r="M122" i="7"/>
  <c r="N122" i="7"/>
  <c r="O122" i="7"/>
  <c r="Q122" i="7" s="1"/>
  <c r="O122" i="28"/>
  <c r="M122" i="28"/>
  <c r="N122" i="28"/>
  <c r="N229" i="25"/>
  <c r="M229" i="25"/>
  <c r="O229" i="25"/>
  <c r="N229" i="29"/>
  <c r="M229" i="29"/>
  <c r="O229" i="29"/>
  <c r="M361" i="26"/>
  <c r="N361" i="26"/>
  <c r="O361" i="26"/>
  <c r="I361" i="29"/>
  <c r="I361" i="28"/>
  <c r="I361" i="27"/>
  <c r="I361" i="7"/>
  <c r="I361" i="26"/>
  <c r="I361" i="25"/>
  <c r="N44" i="27"/>
  <c r="M44" i="27"/>
  <c r="O44" i="27"/>
  <c r="O99" i="7"/>
  <c r="M99" i="7"/>
  <c r="N99" i="7"/>
  <c r="N99" i="28"/>
  <c r="M99" i="28"/>
  <c r="O99" i="28"/>
  <c r="O157" i="7"/>
  <c r="N157" i="7"/>
  <c r="M157" i="7"/>
  <c r="M157" i="29"/>
  <c r="N157" i="29"/>
  <c r="O157" i="29"/>
  <c r="M299" i="26"/>
  <c r="N299" i="26"/>
  <c r="O299" i="26"/>
  <c r="I299" i="29"/>
  <c r="I299" i="28"/>
  <c r="I299" i="27"/>
  <c r="I299" i="26"/>
  <c r="I299" i="25"/>
  <c r="I299" i="7"/>
  <c r="M18" i="27"/>
  <c r="N18" i="27"/>
  <c r="O18" i="27"/>
  <c r="N42" i="25"/>
  <c r="O42" i="25"/>
  <c r="M42" i="25"/>
  <c r="N42" i="28"/>
  <c r="M42" i="28"/>
  <c r="O42" i="28"/>
  <c r="M134" i="7"/>
  <c r="O134" i="7"/>
  <c r="N134" i="7"/>
  <c r="O134" i="29"/>
  <c r="N134" i="29"/>
  <c r="M134" i="29"/>
  <c r="M209" i="26"/>
  <c r="N209" i="26"/>
  <c r="O209" i="26"/>
  <c r="I209" i="29"/>
  <c r="I209" i="28"/>
  <c r="I209" i="27"/>
  <c r="I209" i="25"/>
  <c r="I209" i="26"/>
  <c r="I209" i="7"/>
  <c r="M419" i="27"/>
  <c r="N419" i="27"/>
  <c r="O419" i="27"/>
  <c r="M196" i="25"/>
  <c r="N196" i="25"/>
  <c r="O196" i="25"/>
  <c r="M196" i="28"/>
  <c r="N196" i="28"/>
  <c r="O196" i="28"/>
  <c r="N474" i="25"/>
  <c r="O474" i="25"/>
  <c r="M474" i="25"/>
  <c r="N474" i="29"/>
  <c r="M474" i="29"/>
  <c r="O474" i="29"/>
  <c r="N87" i="26"/>
  <c r="M87" i="26"/>
  <c r="O87" i="26"/>
  <c r="I87" i="29"/>
  <c r="I87" i="28"/>
  <c r="I87" i="27"/>
  <c r="I87" i="26"/>
  <c r="I87" i="25"/>
  <c r="I87" i="7"/>
  <c r="N165" i="27"/>
  <c r="M165" i="27"/>
  <c r="O165" i="27"/>
  <c r="O382" i="7"/>
  <c r="N382" i="7"/>
  <c r="M382" i="7"/>
  <c r="M382" i="28"/>
  <c r="N382" i="28"/>
  <c r="O382" i="28"/>
  <c r="N62" i="25"/>
  <c r="O62" i="25"/>
  <c r="M62" i="25"/>
  <c r="M62" i="29"/>
  <c r="N62" i="29"/>
  <c r="O62" i="29"/>
  <c r="M184" i="26"/>
  <c r="N184" i="26"/>
  <c r="O184" i="26"/>
  <c r="I184" i="29"/>
  <c r="I184" i="28"/>
  <c r="I184" i="27"/>
  <c r="I184" i="25"/>
  <c r="I184" i="7"/>
  <c r="I184" i="26"/>
  <c r="N441" i="27"/>
  <c r="M441" i="27"/>
  <c r="O441" i="27"/>
  <c r="Q605" i="29"/>
  <c r="N35" i="26"/>
  <c r="O35" i="26"/>
  <c r="M35" i="26"/>
  <c r="I35" i="29"/>
  <c r="I35" i="28"/>
  <c r="I35" i="27"/>
  <c r="I35" i="26"/>
  <c r="I35" i="25"/>
  <c r="I35" i="7"/>
  <c r="M136" i="27"/>
  <c r="N136" i="27"/>
  <c r="O136" i="27"/>
  <c r="N390" i="7"/>
  <c r="O390" i="7"/>
  <c r="M390" i="7"/>
  <c r="M390" i="28"/>
  <c r="N390" i="28"/>
  <c r="O390" i="28"/>
  <c r="N73" i="26"/>
  <c r="M73" i="26"/>
  <c r="O73" i="26"/>
  <c r="M73" i="29"/>
  <c r="O73" i="29"/>
  <c r="N73" i="29"/>
  <c r="M178" i="26"/>
  <c r="N178" i="26"/>
  <c r="O178" i="26"/>
  <c r="I178" i="29"/>
  <c r="I178" i="28"/>
  <c r="I178" i="27"/>
  <c r="I178" i="26"/>
  <c r="I178" i="25"/>
  <c r="I178" i="7"/>
  <c r="O407" i="27"/>
  <c r="N407" i="27"/>
  <c r="M407" i="27"/>
  <c r="O60" i="25"/>
  <c r="M60" i="25"/>
  <c r="N60" i="25"/>
  <c r="O60" i="28"/>
  <c r="M60" i="28"/>
  <c r="N60" i="28"/>
  <c r="N153" i="25"/>
  <c r="O153" i="25"/>
  <c r="M153" i="25"/>
  <c r="M153" i="29"/>
  <c r="N153" i="29"/>
  <c r="O153" i="29"/>
  <c r="N357" i="7"/>
  <c r="O357" i="7"/>
  <c r="M357" i="7"/>
  <c r="I357" i="29"/>
  <c r="I357" i="28"/>
  <c r="I357" i="27"/>
  <c r="I357" i="26"/>
  <c r="I357" i="25"/>
  <c r="I357" i="7"/>
  <c r="N49" i="27"/>
  <c r="O49" i="27"/>
  <c r="M49" i="27"/>
  <c r="O128" i="25"/>
  <c r="M128" i="25"/>
  <c r="N128" i="25"/>
  <c r="M128" i="28"/>
  <c r="N128" i="28"/>
  <c r="O128" i="28"/>
  <c r="N308" i="7"/>
  <c r="O308" i="7"/>
  <c r="M308" i="7"/>
  <c r="N308" i="29"/>
  <c r="O308" i="29"/>
  <c r="M308" i="29"/>
  <c r="N974" i="26"/>
  <c r="O974" i="26"/>
  <c r="M974" i="26"/>
  <c r="I974" i="29"/>
  <c r="I974" i="28"/>
  <c r="I974" i="27"/>
  <c r="I974" i="26"/>
  <c r="I974" i="25"/>
  <c r="I974" i="7"/>
  <c r="M966" i="27"/>
  <c r="N966" i="27"/>
  <c r="O966" i="27"/>
  <c r="O958" i="7"/>
  <c r="N958" i="7"/>
  <c r="M958" i="7"/>
  <c r="M958" i="28"/>
  <c r="N958" i="28"/>
  <c r="O958" i="28"/>
  <c r="N950" i="25"/>
  <c r="M950" i="25"/>
  <c r="O950" i="25"/>
  <c r="N950" i="29"/>
  <c r="O950" i="29"/>
  <c r="M950" i="29"/>
  <c r="M939" i="27"/>
  <c r="O939" i="27"/>
  <c r="N939" i="27"/>
  <c r="I939" i="29"/>
  <c r="I939" i="28"/>
  <c r="I939" i="27"/>
  <c r="I939" i="26"/>
  <c r="I939" i="25"/>
  <c r="I939" i="7"/>
  <c r="M931" i="27"/>
  <c r="O931" i="27"/>
  <c r="Q931" i="27" s="1"/>
  <c r="N931" i="27"/>
  <c r="N923" i="7"/>
  <c r="O923" i="7"/>
  <c r="M923" i="7"/>
  <c r="M923" i="28"/>
  <c r="N923" i="28"/>
  <c r="O923" i="28"/>
  <c r="N915" i="25"/>
  <c r="M915" i="25"/>
  <c r="O915" i="25"/>
  <c r="N915" i="29"/>
  <c r="M915" i="29"/>
  <c r="O915" i="29"/>
  <c r="M906" i="26"/>
  <c r="N906" i="26"/>
  <c r="O906" i="26"/>
  <c r="I906" i="29"/>
  <c r="I906" i="28"/>
  <c r="I906" i="26"/>
  <c r="I906" i="27"/>
  <c r="I906" i="25"/>
  <c r="I906" i="7"/>
  <c r="M898" i="27"/>
  <c r="N898" i="27"/>
  <c r="O898" i="27"/>
  <c r="M890" i="7"/>
  <c r="N890" i="7"/>
  <c r="O890" i="7"/>
  <c r="M890" i="28"/>
  <c r="N890" i="28"/>
  <c r="O890" i="28"/>
  <c r="N882" i="25"/>
  <c r="O882" i="25"/>
  <c r="M882" i="25"/>
  <c r="N882" i="29"/>
  <c r="M882" i="29"/>
  <c r="O882" i="29"/>
  <c r="N871" i="7"/>
  <c r="O871" i="7"/>
  <c r="M871" i="7"/>
  <c r="I871" i="29"/>
  <c r="I871" i="28"/>
  <c r="I871" i="27"/>
  <c r="I871" i="25"/>
  <c r="I871" i="26"/>
  <c r="I871" i="7"/>
  <c r="N863" i="27"/>
  <c r="M863" i="27"/>
  <c r="O863" i="27"/>
  <c r="N855" i="7"/>
  <c r="M855" i="7"/>
  <c r="O855" i="7"/>
  <c r="N855" i="28"/>
  <c r="M855" i="28"/>
  <c r="O855" i="28"/>
  <c r="N846" i="25"/>
  <c r="M846" i="25"/>
  <c r="O846" i="25"/>
  <c r="N846" i="29"/>
  <c r="O846" i="29"/>
  <c r="M846" i="29"/>
  <c r="N838" i="26"/>
  <c r="M838" i="26"/>
  <c r="O838" i="26"/>
  <c r="I838" i="29"/>
  <c r="I838" i="28"/>
  <c r="I838" i="27"/>
  <c r="I838" i="25"/>
  <c r="I838" i="26"/>
  <c r="I838" i="7"/>
  <c r="M830" i="27"/>
  <c r="N830" i="27"/>
  <c r="O830" i="27"/>
  <c r="N822" i="7"/>
  <c r="O822" i="7"/>
  <c r="M822" i="7"/>
  <c r="O822" i="28"/>
  <c r="M822" i="28"/>
  <c r="N822" i="28"/>
  <c r="M811" i="25"/>
  <c r="N811" i="25"/>
  <c r="O811" i="25"/>
  <c r="N811" i="29"/>
  <c r="M811" i="29"/>
  <c r="O811" i="29"/>
  <c r="N967" i="27"/>
  <c r="M967" i="27"/>
  <c r="O967" i="27"/>
  <c r="I967" i="29"/>
  <c r="I967" i="28"/>
  <c r="I967" i="27"/>
  <c r="I967" i="25"/>
  <c r="I967" i="26"/>
  <c r="I967" i="7"/>
  <c r="N959" i="27"/>
  <c r="M959" i="27"/>
  <c r="O959" i="27"/>
  <c r="M951" i="7"/>
  <c r="O951" i="7"/>
  <c r="N951" i="7"/>
  <c r="N951" i="28"/>
  <c r="M951" i="28"/>
  <c r="O951" i="28"/>
  <c r="O942" i="25"/>
  <c r="N942" i="25"/>
  <c r="M942" i="25"/>
  <c r="M942" i="29"/>
  <c r="N942" i="29"/>
  <c r="O942" i="29"/>
  <c r="N934" i="25"/>
  <c r="O934" i="25"/>
  <c r="M934" i="25"/>
  <c r="I934" i="29"/>
  <c r="I934" i="28"/>
  <c r="I934" i="27"/>
  <c r="I934" i="26"/>
  <c r="I934" i="7"/>
  <c r="I934" i="25"/>
  <c r="M926" i="27"/>
  <c r="N926" i="27"/>
  <c r="O926" i="27"/>
  <c r="M918" i="7"/>
  <c r="O918" i="7"/>
  <c r="N918" i="7"/>
  <c r="O918" i="28"/>
  <c r="N918" i="28"/>
  <c r="M918" i="28"/>
  <c r="N907" i="25"/>
  <c r="M907" i="25"/>
  <c r="O907" i="25"/>
  <c r="N907" i="29"/>
  <c r="O907" i="29"/>
  <c r="M907" i="29"/>
  <c r="N899" i="26"/>
  <c r="M899" i="26"/>
  <c r="O899" i="26"/>
  <c r="I899" i="29"/>
  <c r="I899" i="28"/>
  <c r="I899" i="27"/>
  <c r="I899" i="26"/>
  <c r="I899" i="7"/>
  <c r="I899" i="25"/>
  <c r="N891" i="27"/>
  <c r="M891" i="27"/>
  <c r="O891" i="27"/>
  <c r="N883" i="7"/>
  <c r="M883" i="7"/>
  <c r="O883" i="7"/>
  <c r="N883" i="28"/>
  <c r="M883" i="28"/>
  <c r="O883" i="28"/>
  <c r="M874" i="25"/>
  <c r="O874" i="25"/>
  <c r="N874" i="25"/>
  <c r="O874" i="29"/>
  <c r="M874" i="29"/>
  <c r="N874" i="29"/>
  <c r="M866" i="26"/>
  <c r="N866" i="26"/>
  <c r="O866" i="26"/>
  <c r="I866" i="29"/>
  <c r="I866" i="28"/>
  <c r="I866" i="27"/>
  <c r="I866" i="26"/>
  <c r="I866" i="25"/>
  <c r="Q866" i="25" s="1"/>
  <c r="I866" i="7"/>
  <c r="M858" i="26"/>
  <c r="N858" i="26"/>
  <c r="O858" i="26"/>
  <c r="M850" i="7"/>
  <c r="N850" i="7"/>
  <c r="O850" i="7"/>
  <c r="N850" i="28"/>
  <c r="O850" i="28"/>
  <c r="M850" i="28"/>
  <c r="M839" i="25"/>
  <c r="O839" i="25"/>
  <c r="N839" i="25"/>
  <c r="O839" i="29"/>
  <c r="M839" i="29"/>
  <c r="N839" i="29"/>
  <c r="M831" i="25"/>
  <c r="N831" i="25"/>
  <c r="O831" i="25"/>
  <c r="I831" i="29"/>
  <c r="I831" i="28"/>
  <c r="I831" i="27"/>
  <c r="I831" i="26"/>
  <c r="I831" i="7"/>
  <c r="I831" i="25"/>
  <c r="N823" i="27"/>
  <c r="M823" i="27"/>
  <c r="O823" i="27"/>
  <c r="O814" i="7"/>
  <c r="N814" i="7"/>
  <c r="M814" i="7"/>
  <c r="M814" i="28"/>
  <c r="N814" i="28"/>
  <c r="O814" i="28"/>
  <c r="O806" i="7"/>
  <c r="N806" i="7"/>
  <c r="M806" i="7"/>
  <c r="M806" i="29"/>
  <c r="N806" i="29"/>
  <c r="O806" i="29"/>
  <c r="N797" i="25"/>
  <c r="M797" i="25"/>
  <c r="O797" i="25"/>
  <c r="I797" i="29"/>
  <c r="I797" i="28"/>
  <c r="I797" i="27"/>
  <c r="I797" i="26"/>
  <c r="I797" i="25"/>
  <c r="I797" i="7"/>
  <c r="N789" i="27"/>
  <c r="M789" i="27"/>
  <c r="O789" i="27"/>
  <c r="N780" i="7"/>
  <c r="O780" i="7"/>
  <c r="M780" i="7"/>
  <c r="O780" i="28"/>
  <c r="M780" i="28"/>
  <c r="N780" i="28"/>
  <c r="M772" i="7"/>
  <c r="N772" i="7"/>
  <c r="O772" i="7"/>
  <c r="O772" i="29"/>
  <c r="N772" i="29"/>
  <c r="M772" i="29"/>
  <c r="N764" i="25"/>
  <c r="O764" i="25"/>
  <c r="M764" i="25"/>
  <c r="I764" i="29"/>
  <c r="I764" i="28"/>
  <c r="I764" i="27"/>
  <c r="I764" i="26"/>
  <c r="I764" i="25"/>
  <c r="I764" i="7"/>
  <c r="N756" i="27"/>
  <c r="M756" i="27"/>
  <c r="O756" i="27"/>
  <c r="N745" i="7"/>
  <c r="M745" i="7"/>
  <c r="O745" i="7"/>
  <c r="M745" i="28"/>
  <c r="N745" i="28"/>
  <c r="O745" i="28"/>
  <c r="N737" i="25"/>
  <c r="M737" i="25"/>
  <c r="O737" i="25"/>
  <c r="M737" i="29"/>
  <c r="N737" i="29"/>
  <c r="O737" i="29"/>
  <c r="N729" i="25"/>
  <c r="O729" i="25"/>
  <c r="M729" i="25"/>
  <c r="I729" i="29"/>
  <c r="I729" i="28"/>
  <c r="I729" i="27"/>
  <c r="I729" i="26"/>
  <c r="I729" i="25"/>
  <c r="I729" i="7"/>
  <c r="M721" i="26"/>
  <c r="N721" i="26"/>
  <c r="O721" i="26"/>
  <c r="O712" i="7"/>
  <c r="N712" i="7"/>
  <c r="M712" i="7"/>
  <c r="N712" i="28"/>
  <c r="M712" i="28"/>
  <c r="O712" i="28"/>
  <c r="M704" i="26"/>
  <c r="N704" i="26"/>
  <c r="O704" i="26"/>
  <c r="M704" i="29"/>
  <c r="N704" i="29"/>
  <c r="O704" i="29"/>
  <c r="M696" i="26"/>
  <c r="N696" i="26"/>
  <c r="O696" i="26"/>
  <c r="I696" i="29"/>
  <c r="I696" i="28"/>
  <c r="I696" i="27"/>
  <c r="I696" i="25"/>
  <c r="I696" i="7"/>
  <c r="I696" i="26"/>
  <c r="N685" i="27"/>
  <c r="O685" i="27"/>
  <c r="Q685" i="27" s="1"/>
  <c r="M685" i="27"/>
  <c r="O677" i="7"/>
  <c r="M677" i="7"/>
  <c r="N677" i="7"/>
  <c r="O677" i="28"/>
  <c r="N677" i="28"/>
  <c r="M677" i="28"/>
  <c r="N805" i="25"/>
  <c r="O805" i="25"/>
  <c r="M805" i="25"/>
  <c r="M805" i="29"/>
  <c r="N805" i="29"/>
  <c r="O805" i="29"/>
  <c r="M796" i="26"/>
  <c r="N796" i="26"/>
  <c r="O796" i="26"/>
  <c r="I796" i="29"/>
  <c r="I796" i="28"/>
  <c r="I796" i="27"/>
  <c r="I796" i="26"/>
  <c r="I796" i="25"/>
  <c r="I796" i="7"/>
  <c r="N788" i="27"/>
  <c r="M788" i="27"/>
  <c r="O788" i="27"/>
  <c r="M777" i="25"/>
  <c r="N777" i="25"/>
  <c r="O777" i="25"/>
  <c r="M777" i="28"/>
  <c r="N777" i="28"/>
  <c r="O777" i="28"/>
  <c r="O769" i="7"/>
  <c r="N769" i="7"/>
  <c r="M769" i="7"/>
  <c r="M769" i="29"/>
  <c r="O769" i="29"/>
  <c r="N769" i="29"/>
  <c r="M761" i="26"/>
  <c r="N761" i="26"/>
  <c r="O761" i="26"/>
  <c r="I761" i="29"/>
  <c r="I761" i="28"/>
  <c r="I761" i="27"/>
  <c r="I761" i="26"/>
  <c r="I761" i="25"/>
  <c r="I761" i="7"/>
  <c r="M753" i="27"/>
  <c r="O753" i="27"/>
  <c r="N753" i="27"/>
  <c r="O744" i="7"/>
  <c r="N744" i="7"/>
  <c r="M744" i="7"/>
  <c r="M744" i="28"/>
  <c r="N744" i="28"/>
  <c r="O744" i="28"/>
  <c r="N736" i="25"/>
  <c r="M736" i="25"/>
  <c r="O736" i="25"/>
  <c r="M736" i="29"/>
  <c r="N736" i="29"/>
  <c r="O736" i="29"/>
  <c r="M728" i="26"/>
  <c r="N728" i="26"/>
  <c r="O728" i="26"/>
  <c r="I728" i="29"/>
  <c r="I728" i="28"/>
  <c r="I728" i="27"/>
  <c r="I728" i="26"/>
  <c r="I728" i="25"/>
  <c r="I728" i="7"/>
  <c r="N717" i="27"/>
  <c r="O717" i="27"/>
  <c r="Q717" i="27" s="1"/>
  <c r="M717" i="27"/>
  <c r="N709" i="7"/>
  <c r="O709" i="7"/>
  <c r="M709" i="7"/>
  <c r="M709" i="28"/>
  <c r="N709" i="28"/>
  <c r="O709" i="28"/>
  <c r="N701" i="7"/>
  <c r="O701" i="7"/>
  <c r="M701" i="7"/>
  <c r="N701" i="29"/>
  <c r="M701" i="29"/>
  <c r="O701" i="29"/>
  <c r="M693" i="26"/>
  <c r="N693" i="26"/>
  <c r="O693" i="26"/>
  <c r="I693" i="29"/>
  <c r="I693" i="28"/>
  <c r="I693" i="27"/>
  <c r="I693" i="25"/>
  <c r="I693" i="7"/>
  <c r="Q693" i="7" s="1"/>
  <c r="I693" i="26"/>
  <c r="N684" i="27"/>
  <c r="M684" i="27"/>
  <c r="O684" i="27"/>
  <c r="N676" i="25"/>
  <c r="M676" i="25"/>
  <c r="O676" i="25"/>
  <c r="N676" i="28"/>
  <c r="M676" i="28"/>
  <c r="O676" i="28"/>
  <c r="O807" i="7"/>
  <c r="M807" i="7"/>
  <c r="N807" i="7"/>
  <c r="N807" i="29"/>
  <c r="M807" i="29"/>
  <c r="O807" i="29"/>
  <c r="M666" i="26"/>
  <c r="N666" i="26"/>
  <c r="O666" i="26"/>
  <c r="I666" i="29"/>
  <c r="I666" i="28"/>
  <c r="I666" i="27"/>
  <c r="I666" i="26"/>
  <c r="I666" i="25"/>
  <c r="I666" i="7"/>
  <c r="N658" i="27"/>
  <c r="M658" i="27"/>
  <c r="O658" i="27"/>
  <c r="N647" i="7"/>
  <c r="M647" i="7"/>
  <c r="O647" i="7"/>
  <c r="N647" i="28"/>
  <c r="O647" i="28"/>
  <c r="M647" i="28"/>
  <c r="N639" i="26"/>
  <c r="M639" i="26"/>
  <c r="O639" i="26"/>
  <c r="N639" i="29"/>
  <c r="M639" i="29"/>
  <c r="O639" i="29"/>
  <c r="N631" i="26"/>
  <c r="M631" i="26"/>
  <c r="O631" i="26"/>
  <c r="I631" i="29"/>
  <c r="I631" i="28"/>
  <c r="I631" i="27"/>
  <c r="I631" i="26"/>
  <c r="I631" i="25"/>
  <c r="I631" i="7"/>
  <c r="N622" i="27"/>
  <c r="M622" i="27"/>
  <c r="O622" i="27"/>
  <c r="O614" i="7"/>
  <c r="N614" i="7"/>
  <c r="M614" i="7"/>
  <c r="O614" i="28"/>
  <c r="M614" i="28"/>
  <c r="N614" i="28"/>
  <c r="M606" i="26"/>
  <c r="N606" i="26"/>
  <c r="O606" i="26"/>
  <c r="M606" i="29"/>
  <c r="N606" i="29"/>
  <c r="O606" i="29"/>
  <c r="N598" i="25"/>
  <c r="M598" i="25"/>
  <c r="O598" i="25"/>
  <c r="I598" i="29"/>
  <c r="I598" i="28"/>
  <c r="I598" i="27"/>
  <c r="I598" i="26"/>
  <c r="I598" i="25"/>
  <c r="I598" i="7"/>
  <c r="O587" i="26"/>
  <c r="M587" i="26"/>
  <c r="N587" i="26"/>
  <c r="O579" i="7"/>
  <c r="M579" i="7"/>
  <c r="N579" i="7"/>
  <c r="N579" i="28"/>
  <c r="M579" i="28"/>
  <c r="O579" i="28"/>
  <c r="N571" i="25"/>
  <c r="O571" i="25"/>
  <c r="M571" i="25"/>
  <c r="M571" i="29"/>
  <c r="N571" i="29"/>
  <c r="O571" i="29"/>
  <c r="M563" i="26"/>
  <c r="N563" i="26"/>
  <c r="O563" i="26"/>
  <c r="I563" i="29"/>
  <c r="I563" i="28"/>
  <c r="I563" i="27"/>
  <c r="I563" i="26"/>
  <c r="I563" i="7"/>
  <c r="I563" i="25"/>
  <c r="O644" i="27"/>
  <c r="N644" i="27"/>
  <c r="M644" i="27"/>
  <c r="N611" i="7"/>
  <c r="O611" i="7"/>
  <c r="M611" i="7"/>
  <c r="N611" i="28"/>
  <c r="M611" i="28"/>
  <c r="O611" i="28"/>
  <c r="N578" i="7"/>
  <c r="O578" i="7"/>
  <c r="M578" i="7"/>
  <c r="M578" i="29"/>
  <c r="N578" i="29"/>
  <c r="O578" i="29"/>
  <c r="M553" i="26"/>
  <c r="N553" i="26"/>
  <c r="O553" i="26"/>
  <c r="I553" i="29"/>
  <c r="Q553" i="29" s="1"/>
  <c r="I553" i="28"/>
  <c r="I553" i="27"/>
  <c r="I553" i="26"/>
  <c r="I553" i="7"/>
  <c r="I553" i="25"/>
  <c r="N537" i="27"/>
  <c r="O537" i="27"/>
  <c r="M537" i="27"/>
  <c r="O519" i="7"/>
  <c r="N519" i="7"/>
  <c r="M519" i="7"/>
  <c r="N519" i="28"/>
  <c r="O519" i="28"/>
  <c r="M519" i="28"/>
  <c r="M503" i="7"/>
  <c r="N503" i="7"/>
  <c r="O503" i="7"/>
  <c r="N503" i="29"/>
  <c r="M503" i="29"/>
  <c r="O503" i="29"/>
  <c r="N486" i="25"/>
  <c r="M486" i="25"/>
  <c r="O486" i="25"/>
  <c r="I486" i="29"/>
  <c r="I486" i="28"/>
  <c r="I486" i="27"/>
  <c r="I486" i="26"/>
  <c r="I486" i="7"/>
  <c r="Q486" i="7" s="1"/>
  <c r="I486" i="25"/>
  <c r="N470" i="27"/>
  <c r="M470" i="27"/>
  <c r="O470" i="27"/>
  <c r="M453" i="7"/>
  <c r="O453" i="7"/>
  <c r="N453" i="7"/>
  <c r="M453" i="28"/>
  <c r="N453" i="28"/>
  <c r="O453" i="28"/>
  <c r="M437" i="25"/>
  <c r="O437" i="25"/>
  <c r="N437" i="25"/>
  <c r="N437" i="29"/>
  <c r="M437" i="29"/>
  <c r="O437" i="29"/>
  <c r="O420" i="26"/>
  <c r="M420" i="26"/>
  <c r="N420" i="26"/>
  <c r="I420" i="29"/>
  <c r="I420" i="28"/>
  <c r="I420" i="27"/>
  <c r="I420" i="26"/>
  <c r="I420" i="7"/>
  <c r="I420" i="25"/>
  <c r="O412" i="27"/>
  <c r="M412" i="27"/>
  <c r="N412" i="27"/>
  <c r="O404" i="7"/>
  <c r="N404" i="7"/>
  <c r="M404" i="7"/>
  <c r="N404" i="28"/>
  <c r="M404" i="28"/>
  <c r="O404" i="28"/>
  <c r="O393" i="7"/>
  <c r="M393" i="7"/>
  <c r="N393" i="7"/>
  <c r="N393" i="29"/>
  <c r="O393" i="29"/>
  <c r="M393" i="29"/>
  <c r="M385" i="26"/>
  <c r="N385" i="26"/>
  <c r="O385" i="26"/>
  <c r="I385" i="29"/>
  <c r="I385" i="28"/>
  <c r="I385" i="26"/>
  <c r="I385" i="27"/>
  <c r="I385" i="7"/>
  <c r="I385" i="25"/>
  <c r="N377" i="27"/>
  <c r="O377" i="27"/>
  <c r="Q377" i="27" s="1"/>
  <c r="M377" i="27"/>
  <c r="N369" i="25"/>
  <c r="O369" i="25"/>
  <c r="M369" i="25"/>
  <c r="M369" i="28"/>
  <c r="N369" i="28"/>
  <c r="O369" i="28"/>
  <c r="N360" i="25"/>
  <c r="O360" i="25"/>
  <c r="M360" i="25"/>
  <c r="M360" i="29"/>
  <c r="N360" i="29"/>
  <c r="O360" i="29"/>
  <c r="M352" i="27"/>
  <c r="N352" i="27"/>
  <c r="O352" i="27"/>
  <c r="I352" i="29"/>
  <c r="I352" i="28"/>
  <c r="I352" i="27"/>
  <c r="I352" i="26"/>
  <c r="I352" i="7"/>
  <c r="I352" i="25"/>
  <c r="M344" i="27"/>
  <c r="N344" i="27"/>
  <c r="O344" i="27"/>
  <c r="N333" i="25"/>
  <c r="O333" i="25"/>
  <c r="M333" i="25"/>
  <c r="M333" i="28"/>
  <c r="N333" i="28"/>
  <c r="O333" i="28"/>
  <c r="N325" i="25"/>
  <c r="O325" i="25"/>
  <c r="M325" i="25"/>
  <c r="M325" i="29"/>
  <c r="O325" i="29"/>
  <c r="N325" i="29"/>
  <c r="M317" i="26"/>
  <c r="N317" i="26"/>
  <c r="O317" i="26"/>
  <c r="I317" i="29"/>
  <c r="I317" i="28"/>
  <c r="I317" i="27"/>
  <c r="I317" i="7"/>
  <c r="I317" i="26"/>
  <c r="I317" i="25"/>
  <c r="N309" i="27"/>
  <c r="M309" i="27"/>
  <c r="O309" i="27"/>
  <c r="O300" i="7"/>
  <c r="N300" i="7"/>
  <c r="M300" i="7"/>
  <c r="O300" i="28"/>
  <c r="M300" i="28"/>
  <c r="N300" i="28"/>
  <c r="M292" i="7"/>
  <c r="O292" i="7"/>
  <c r="N292" i="7"/>
  <c r="M292" i="29"/>
  <c r="N292" i="29"/>
  <c r="O292" i="29"/>
  <c r="N284" i="7"/>
  <c r="M284" i="7"/>
  <c r="O284" i="7"/>
  <c r="I284" i="29"/>
  <c r="I284" i="28"/>
  <c r="I284" i="27"/>
  <c r="I284" i="26"/>
  <c r="I284" i="7"/>
  <c r="I284" i="25"/>
  <c r="N276" i="27"/>
  <c r="M276" i="27"/>
  <c r="O276" i="27"/>
  <c r="N265" i="7"/>
  <c r="M265" i="7"/>
  <c r="O265" i="7"/>
  <c r="M265" i="28"/>
  <c r="N265" i="28"/>
  <c r="O265" i="28"/>
  <c r="M257" i="26"/>
  <c r="N257" i="26"/>
  <c r="O257" i="26"/>
  <c r="N257" i="29"/>
  <c r="O257" i="29"/>
  <c r="M257" i="29"/>
  <c r="M249" i="26"/>
  <c r="N249" i="26"/>
  <c r="O249" i="26"/>
  <c r="I249" i="29"/>
  <c r="I249" i="28"/>
  <c r="I249" i="27"/>
  <c r="I249" i="26"/>
  <c r="I249" i="7"/>
  <c r="I249" i="25"/>
  <c r="N241" i="27"/>
  <c r="M241" i="27"/>
  <c r="O241" i="27"/>
  <c r="N232" i="7"/>
  <c r="M232" i="7"/>
  <c r="O232" i="7"/>
  <c r="O232" i="28"/>
  <c r="M232" i="28"/>
  <c r="N232" i="28"/>
  <c r="M224" i="7"/>
  <c r="N224" i="7"/>
  <c r="O224" i="7"/>
  <c r="N224" i="29"/>
  <c r="M224" i="29"/>
  <c r="O224" i="29"/>
  <c r="M216" i="26"/>
  <c r="N216" i="26"/>
  <c r="O216" i="26"/>
  <c r="I216" i="29"/>
  <c r="I216" i="28"/>
  <c r="I216" i="26"/>
  <c r="I216" i="27"/>
  <c r="I216" i="25"/>
  <c r="I216" i="7"/>
  <c r="N642" i="27"/>
  <c r="O642" i="27"/>
  <c r="Q642" i="27" s="1"/>
  <c r="M642" i="27"/>
  <c r="M609" i="7"/>
  <c r="N609" i="7"/>
  <c r="O609" i="7"/>
  <c r="M609" i="28"/>
  <c r="N609" i="28"/>
  <c r="O609" i="28"/>
  <c r="N576" i="25"/>
  <c r="M576" i="25"/>
  <c r="O576" i="25"/>
  <c r="M576" i="29"/>
  <c r="N576" i="29"/>
  <c r="O576" i="29"/>
  <c r="M552" i="26"/>
  <c r="N552" i="26"/>
  <c r="O552" i="26"/>
  <c r="I552" i="29"/>
  <c r="I552" i="28"/>
  <c r="I552" i="27"/>
  <c r="I552" i="26"/>
  <c r="I552" i="7"/>
  <c r="I552" i="25"/>
  <c r="M536" i="27"/>
  <c r="N536" i="27"/>
  <c r="O536" i="27"/>
  <c r="N513" i="25"/>
  <c r="M513" i="25"/>
  <c r="O513" i="25"/>
  <c r="M513" i="28"/>
  <c r="N513" i="28"/>
  <c r="O513" i="28"/>
  <c r="N497" i="7"/>
  <c r="M497" i="7"/>
  <c r="O497" i="7"/>
  <c r="M497" i="29"/>
  <c r="N497" i="29"/>
  <c r="O497" i="29"/>
  <c r="M480" i="26"/>
  <c r="N480" i="26"/>
  <c r="O480" i="26"/>
  <c r="I480" i="29"/>
  <c r="I480" i="28"/>
  <c r="I480" i="27"/>
  <c r="I480" i="26"/>
  <c r="I480" i="7"/>
  <c r="Q480" i="7" s="1"/>
  <c r="I480" i="25"/>
  <c r="N460" i="27"/>
  <c r="O460" i="27"/>
  <c r="M460" i="27"/>
  <c r="N444" i="25"/>
  <c r="O444" i="25"/>
  <c r="M444" i="25"/>
  <c r="M444" i="28"/>
  <c r="N444" i="28"/>
  <c r="O444" i="28"/>
  <c r="N427" i="25"/>
  <c r="O427" i="25"/>
  <c r="M427" i="25"/>
  <c r="M427" i="29"/>
  <c r="O427" i="29"/>
  <c r="N427" i="29"/>
  <c r="M648" i="27"/>
  <c r="O648" i="27"/>
  <c r="N648" i="27"/>
  <c r="I648" i="29"/>
  <c r="I648" i="28"/>
  <c r="I648" i="27"/>
  <c r="I648" i="25"/>
  <c r="I648" i="7"/>
  <c r="I648" i="26"/>
  <c r="N607" i="27"/>
  <c r="M607" i="27"/>
  <c r="O607" i="27"/>
  <c r="N574" i="26"/>
  <c r="M574" i="26"/>
  <c r="O574" i="26"/>
  <c r="M574" i="28"/>
  <c r="N574" i="28"/>
  <c r="O574" i="28"/>
  <c r="N597" i="7"/>
  <c r="M597" i="7"/>
  <c r="O597" i="7"/>
  <c r="M597" i="29"/>
  <c r="N597" i="29"/>
  <c r="O597" i="29"/>
  <c r="N538" i="26"/>
  <c r="O538" i="26"/>
  <c r="M538" i="26"/>
  <c r="I538" i="29"/>
  <c r="I538" i="28"/>
  <c r="I538" i="27"/>
  <c r="I538" i="25"/>
  <c r="I538" i="7"/>
  <c r="I538" i="26"/>
  <c r="N506" i="27"/>
  <c r="O506" i="27"/>
  <c r="Q506" i="27" s="1"/>
  <c r="M506" i="27"/>
  <c r="N473" i="25"/>
  <c r="M473" i="25"/>
  <c r="O473" i="25"/>
  <c r="N473" i="28"/>
  <c r="M473" i="28"/>
  <c r="O473" i="28"/>
  <c r="O440" i="7"/>
  <c r="N440" i="7"/>
  <c r="M440" i="7"/>
  <c r="N440" i="29"/>
  <c r="M440" i="29"/>
  <c r="O440" i="29"/>
  <c r="O654" i="26"/>
  <c r="M654" i="26"/>
  <c r="N654" i="26"/>
  <c r="I654" i="29"/>
  <c r="I654" i="28"/>
  <c r="I654" i="27"/>
  <c r="I654" i="26"/>
  <c r="I654" i="25"/>
  <c r="I654" i="7"/>
  <c r="N543" i="27"/>
  <c r="M543" i="27"/>
  <c r="O543" i="27"/>
  <c r="N515" i="25"/>
  <c r="O515" i="25"/>
  <c r="M515" i="25"/>
  <c r="M515" i="28"/>
  <c r="N515" i="28"/>
  <c r="O515" i="28"/>
  <c r="O482" i="7"/>
  <c r="M482" i="7"/>
  <c r="N482" i="7"/>
  <c r="M482" i="29"/>
  <c r="N482" i="29"/>
  <c r="O482" i="29"/>
  <c r="M449" i="26"/>
  <c r="N449" i="26"/>
  <c r="O449" i="26"/>
  <c r="I449" i="29"/>
  <c r="I449" i="28"/>
  <c r="I449" i="27"/>
  <c r="I449" i="26"/>
  <c r="I449" i="25"/>
  <c r="I449" i="7"/>
  <c r="O417" i="26"/>
  <c r="M417" i="26"/>
  <c r="N417" i="26"/>
  <c r="M401" i="7"/>
  <c r="N401" i="7"/>
  <c r="O401" i="7"/>
  <c r="O401" i="28"/>
  <c r="N401" i="28"/>
  <c r="M401" i="28"/>
  <c r="M384" i="7"/>
  <c r="O384" i="7"/>
  <c r="N384" i="7"/>
  <c r="M384" i="29"/>
  <c r="N384" i="29"/>
  <c r="O384" i="29"/>
  <c r="M363" i="26"/>
  <c r="N363" i="26"/>
  <c r="O363" i="26"/>
  <c r="I363" i="29"/>
  <c r="I363" i="28"/>
  <c r="I363" i="27"/>
  <c r="I363" i="26"/>
  <c r="I363" i="25"/>
  <c r="I363" i="7"/>
  <c r="M347" i="26"/>
  <c r="N347" i="26"/>
  <c r="O347" i="26"/>
  <c r="O330" i="25"/>
  <c r="M330" i="25"/>
  <c r="N330" i="25"/>
  <c r="M330" i="28"/>
  <c r="N330" i="28"/>
  <c r="O330" i="28"/>
  <c r="M314" i="7"/>
  <c r="O314" i="7"/>
  <c r="N314" i="7"/>
  <c r="O314" i="29"/>
  <c r="M314" i="29"/>
  <c r="N314" i="29"/>
  <c r="M297" i="26"/>
  <c r="N297" i="26"/>
  <c r="O297" i="26"/>
  <c r="I297" i="29"/>
  <c r="I297" i="28"/>
  <c r="I297" i="27"/>
  <c r="I297" i="26"/>
  <c r="I297" i="25"/>
  <c r="I297" i="7"/>
  <c r="M281" i="27"/>
  <c r="O281" i="27"/>
  <c r="Q281" i="27" s="1"/>
  <c r="N281" i="27"/>
  <c r="N264" i="25"/>
  <c r="O264" i="25"/>
  <c r="M264" i="25"/>
  <c r="N264" i="28"/>
  <c r="M264" i="28"/>
  <c r="O264" i="28"/>
  <c r="M248" i="7"/>
  <c r="N248" i="7"/>
  <c r="O248" i="7"/>
  <c r="N248" i="29"/>
  <c r="M248" i="29"/>
  <c r="O248" i="29"/>
  <c r="M227" i="26"/>
  <c r="N227" i="26"/>
  <c r="O227" i="26"/>
  <c r="I227" i="29"/>
  <c r="I227" i="28"/>
  <c r="I227" i="27"/>
  <c r="I227" i="26"/>
  <c r="I227" i="7"/>
  <c r="I227" i="25"/>
  <c r="O210" i="27"/>
  <c r="N210" i="27"/>
  <c r="M210" i="27"/>
  <c r="N199" i="25"/>
  <c r="O199" i="25"/>
  <c r="M199" i="25"/>
  <c r="O199" i="28"/>
  <c r="M199" i="28"/>
  <c r="N199" i="28"/>
  <c r="O191" i="7"/>
  <c r="M191" i="7"/>
  <c r="N191" i="7"/>
  <c r="M191" i="29"/>
  <c r="N191" i="29"/>
  <c r="O191" i="29"/>
  <c r="M183" i="26"/>
  <c r="N183" i="26"/>
  <c r="O183" i="26"/>
  <c r="I183" i="29"/>
  <c r="I183" i="28"/>
  <c r="I183" i="27"/>
  <c r="I183" i="26"/>
  <c r="I183" i="25"/>
  <c r="I183" i="7"/>
  <c r="M174" i="27"/>
  <c r="O174" i="27"/>
  <c r="Q174" i="27" s="1"/>
  <c r="N174" i="27"/>
  <c r="N158" i="25"/>
  <c r="O158" i="25"/>
  <c r="M158" i="25"/>
  <c r="N158" i="28"/>
  <c r="M158" i="28"/>
  <c r="O158" i="28"/>
  <c r="M150" i="7"/>
  <c r="N150" i="7"/>
  <c r="O150" i="7"/>
  <c r="M150" i="29"/>
  <c r="N150" i="29"/>
  <c r="O150" i="29"/>
  <c r="N131" i="26"/>
  <c r="M131" i="26"/>
  <c r="O131" i="26"/>
  <c r="I131" i="29"/>
  <c r="I131" i="28"/>
  <c r="I131" i="27"/>
  <c r="I131" i="26"/>
  <c r="I131" i="25"/>
  <c r="I131" i="7"/>
  <c r="N115" i="27"/>
  <c r="M115" i="27"/>
  <c r="O115" i="27"/>
  <c r="N90" i="25"/>
  <c r="O90" i="25"/>
  <c r="M90" i="25"/>
  <c r="N90" i="28"/>
  <c r="M90" i="28"/>
  <c r="O90" i="28"/>
  <c r="N580" i="25"/>
  <c r="O580" i="25"/>
  <c r="M580" i="25"/>
  <c r="M580" i="29"/>
  <c r="N580" i="29"/>
  <c r="O580" i="29"/>
  <c r="O465" i="26"/>
  <c r="N465" i="26"/>
  <c r="M465" i="26"/>
  <c r="I465" i="29"/>
  <c r="I465" i="28"/>
  <c r="I465" i="27"/>
  <c r="I465" i="26"/>
  <c r="I465" i="7"/>
  <c r="I465" i="25"/>
  <c r="N33" i="27"/>
  <c r="M33" i="27"/>
  <c r="O33" i="27"/>
  <c r="M188" i="25"/>
  <c r="N188" i="25"/>
  <c r="O188" i="25"/>
  <c r="M188" i="28"/>
  <c r="N188" i="28"/>
  <c r="O188" i="28"/>
  <c r="M28" i="7"/>
  <c r="O28" i="7"/>
  <c r="N28" i="7"/>
  <c r="N28" i="29"/>
  <c r="M28" i="29"/>
  <c r="O28" i="29"/>
  <c r="N83" i="26"/>
  <c r="M83" i="26"/>
  <c r="O83" i="26"/>
  <c r="I83" i="29"/>
  <c r="I83" i="28"/>
  <c r="I83" i="27"/>
  <c r="I83" i="26"/>
  <c r="I83" i="7"/>
  <c r="I83" i="25"/>
  <c r="O233" i="27"/>
  <c r="N233" i="27"/>
  <c r="M233" i="27"/>
  <c r="O457" i="7"/>
  <c r="M457" i="7"/>
  <c r="N457" i="7"/>
  <c r="M457" i="28"/>
  <c r="N457" i="28"/>
  <c r="O457" i="28"/>
  <c r="N75" i="7"/>
  <c r="O75" i="7"/>
  <c r="M75" i="7"/>
  <c r="M75" i="29"/>
  <c r="O75" i="29"/>
  <c r="N75" i="29"/>
  <c r="M270" i="26"/>
  <c r="N270" i="26"/>
  <c r="O270" i="26"/>
  <c r="I270" i="29"/>
  <c r="I270" i="28"/>
  <c r="I270" i="27"/>
  <c r="I270" i="26"/>
  <c r="I270" i="25"/>
  <c r="I270" i="7"/>
  <c r="N163" i="27"/>
  <c r="O163" i="27"/>
  <c r="Q163" i="27" s="1"/>
  <c r="M163" i="27"/>
  <c r="N31" i="25"/>
  <c r="O31" i="25"/>
  <c r="M31" i="25"/>
  <c r="N31" i="28"/>
  <c r="M31" i="28"/>
  <c r="O31" i="28"/>
  <c r="N103" i="26"/>
  <c r="M103" i="26"/>
  <c r="O103" i="26"/>
  <c r="N103" i="29"/>
  <c r="M103" i="29"/>
  <c r="O103" i="29"/>
  <c r="M250" i="26"/>
  <c r="N250" i="26"/>
  <c r="O250" i="26"/>
  <c r="I250" i="29"/>
  <c r="I250" i="28"/>
  <c r="I250" i="27"/>
  <c r="I250" i="26"/>
  <c r="I250" i="7"/>
  <c r="I250" i="25"/>
  <c r="M20" i="27"/>
  <c r="N20" i="27"/>
  <c r="O20" i="27"/>
  <c r="O109" i="7"/>
  <c r="N109" i="7"/>
  <c r="M109" i="7"/>
  <c r="N109" i="28"/>
  <c r="M109" i="28"/>
  <c r="O109" i="28"/>
  <c r="M287" i="7"/>
  <c r="O287" i="7"/>
  <c r="N287" i="7"/>
  <c r="N287" i="29"/>
  <c r="M287" i="29"/>
  <c r="O287" i="29"/>
  <c r="M85" i="26"/>
  <c r="N85" i="26"/>
  <c r="O85" i="26"/>
  <c r="N85" i="28"/>
  <c r="M85" i="28"/>
  <c r="O85" i="28"/>
  <c r="N101" i="7"/>
  <c r="O101" i="7"/>
  <c r="M101" i="7"/>
  <c r="N101" i="29"/>
  <c r="M101" i="29"/>
  <c r="O101" i="29"/>
  <c r="M324" i="26"/>
  <c r="O324" i="26"/>
  <c r="N324" i="26"/>
  <c r="I324" i="29"/>
  <c r="I324" i="28"/>
  <c r="I324" i="27"/>
  <c r="I324" i="26"/>
  <c r="I324" i="25"/>
  <c r="I324" i="7"/>
  <c r="O89" i="27"/>
  <c r="M89" i="27"/>
  <c r="N89" i="27"/>
  <c r="N211" i="25"/>
  <c r="O211" i="25"/>
  <c r="M211" i="25"/>
  <c r="N211" i="28"/>
  <c r="M211" i="28"/>
  <c r="O211" i="28"/>
  <c r="N512" i="7"/>
  <c r="M512" i="7"/>
  <c r="O512" i="7"/>
  <c r="M512" i="29"/>
  <c r="N512" i="29"/>
  <c r="O512" i="29"/>
  <c r="M76" i="26"/>
  <c r="O76" i="26"/>
  <c r="N76" i="26"/>
  <c r="I76" i="29"/>
  <c r="I76" i="27"/>
  <c r="I76" i="28"/>
  <c r="I76" i="26"/>
  <c r="I76" i="25"/>
  <c r="I76" i="7"/>
  <c r="N186" i="27"/>
  <c r="M186" i="27"/>
  <c r="O186" i="27"/>
  <c r="M424" i="7"/>
  <c r="N424" i="7"/>
  <c r="O424" i="7"/>
  <c r="N424" i="28"/>
  <c r="M424" i="28"/>
  <c r="O424" i="28"/>
  <c r="O65" i="7"/>
  <c r="M65" i="7"/>
  <c r="N65" i="7"/>
  <c r="M65" i="29"/>
  <c r="O65" i="29"/>
  <c r="N65" i="29"/>
  <c r="M161" i="26"/>
  <c r="N161" i="26"/>
  <c r="O161" i="26"/>
  <c r="I161" i="29"/>
  <c r="I161" i="28"/>
  <c r="I161" i="27"/>
  <c r="I161" i="25"/>
  <c r="I161" i="7"/>
  <c r="I161" i="26"/>
  <c r="N374" i="27"/>
  <c r="O374" i="27"/>
  <c r="M374" i="27"/>
  <c r="O972" i="7"/>
  <c r="M972" i="7"/>
  <c r="N972" i="7"/>
  <c r="N972" i="28"/>
  <c r="O972" i="28"/>
  <c r="M972" i="28"/>
  <c r="N964" i="25"/>
  <c r="M964" i="25"/>
  <c r="O964" i="25"/>
  <c r="M964" i="29"/>
  <c r="N964" i="29"/>
  <c r="O964" i="29"/>
  <c r="M956" i="26"/>
  <c r="N956" i="26"/>
  <c r="O956" i="26"/>
  <c r="I956" i="29"/>
  <c r="I956" i="28"/>
  <c r="I956" i="27"/>
  <c r="I956" i="26"/>
  <c r="I956" i="25"/>
  <c r="I956" i="7"/>
  <c r="N948" i="27"/>
  <c r="M948" i="27"/>
  <c r="O948" i="27"/>
  <c r="M937" i="7"/>
  <c r="O937" i="7"/>
  <c r="N937" i="7"/>
  <c r="M937" i="28"/>
  <c r="N937" i="28"/>
  <c r="O937" i="28"/>
  <c r="N929" i="25"/>
  <c r="O929" i="25"/>
  <c r="M929" i="25"/>
  <c r="M929" i="29"/>
  <c r="N929" i="29"/>
  <c r="O929" i="29"/>
  <c r="N921" i="27"/>
  <c r="O921" i="27"/>
  <c r="M921" i="27"/>
  <c r="I921" i="29"/>
  <c r="I921" i="28"/>
  <c r="I921" i="27"/>
  <c r="I921" i="26"/>
  <c r="I921" i="25"/>
  <c r="I921" i="7"/>
  <c r="N913" i="27"/>
  <c r="O913" i="27"/>
  <c r="M913" i="27"/>
  <c r="O904" i="7"/>
  <c r="N904" i="7"/>
  <c r="M904" i="7"/>
  <c r="M904" i="28"/>
  <c r="N904" i="28"/>
  <c r="O904" i="28"/>
  <c r="M896" i="25"/>
  <c r="N896" i="25"/>
  <c r="O896" i="25"/>
  <c r="N896" i="29"/>
  <c r="M896" i="29"/>
  <c r="O896" i="29"/>
  <c r="M888" i="26"/>
  <c r="N888" i="26"/>
  <c r="O888" i="26"/>
  <c r="I888" i="29"/>
  <c r="I888" i="28"/>
  <c r="I888" i="27"/>
  <c r="I888" i="26"/>
  <c r="I888" i="25"/>
  <c r="I888" i="7"/>
  <c r="N877" i="27"/>
  <c r="M877" i="27"/>
  <c r="O877" i="27"/>
  <c r="N869" i="7"/>
  <c r="O869" i="7"/>
  <c r="M869" i="7"/>
  <c r="O869" i="28"/>
  <c r="N869" i="28"/>
  <c r="M869" i="28"/>
  <c r="N861" i="25"/>
  <c r="M861" i="25"/>
  <c r="O861" i="25"/>
  <c r="N861" i="29"/>
  <c r="O861" i="29"/>
  <c r="M861" i="29"/>
  <c r="M853" i="26"/>
  <c r="N853" i="26"/>
  <c r="O853" i="26"/>
  <c r="I853" i="29"/>
  <c r="I853" i="28"/>
  <c r="I853" i="26"/>
  <c r="I853" i="27"/>
  <c r="I853" i="25"/>
  <c r="I853" i="7"/>
  <c r="N844" i="26"/>
  <c r="O844" i="26"/>
  <c r="M844" i="26"/>
  <c r="N836" i="7"/>
  <c r="M836" i="7"/>
  <c r="O836" i="7"/>
  <c r="M836" i="28"/>
  <c r="N836" i="28"/>
  <c r="O836" i="28"/>
  <c r="M828" i="26"/>
  <c r="O828" i="26"/>
  <c r="N828" i="26"/>
  <c r="M828" i="29"/>
  <c r="N828" i="29"/>
  <c r="O828" i="29"/>
  <c r="M820" i="26"/>
  <c r="O820" i="26"/>
  <c r="N820" i="26"/>
  <c r="I820" i="29"/>
  <c r="I820" i="28"/>
  <c r="I820" i="26"/>
  <c r="I820" i="27"/>
  <c r="I820" i="25"/>
  <c r="I820" i="7"/>
  <c r="M973" i="27"/>
  <c r="N973" i="27"/>
  <c r="O973" i="27"/>
  <c r="M965" i="7"/>
  <c r="N965" i="7"/>
  <c r="O965" i="7"/>
  <c r="M965" i="28"/>
  <c r="N965" i="28"/>
  <c r="O965" i="28"/>
  <c r="N957" i="25"/>
  <c r="M957" i="25"/>
  <c r="O957" i="25"/>
  <c r="N957" i="29"/>
  <c r="M957" i="29"/>
  <c r="O957" i="29"/>
  <c r="M949" i="26"/>
  <c r="N949" i="26"/>
  <c r="O949" i="26"/>
  <c r="I949" i="29"/>
  <c r="I949" i="28"/>
  <c r="I949" i="27"/>
  <c r="I949" i="26"/>
  <c r="I949" i="25"/>
  <c r="I949" i="7"/>
  <c r="M940" i="27"/>
  <c r="O940" i="27"/>
  <c r="N940" i="27"/>
  <c r="M932" i="7"/>
  <c r="N932" i="7"/>
  <c r="O932" i="7"/>
  <c r="M932" i="28"/>
  <c r="N932" i="28"/>
  <c r="O932" i="28"/>
  <c r="M924" i="7"/>
  <c r="N924" i="7"/>
  <c r="O924" i="7"/>
  <c r="M924" i="29"/>
  <c r="N924" i="29"/>
  <c r="O924" i="29"/>
  <c r="M916" i="26"/>
  <c r="N916" i="26"/>
  <c r="O916" i="26"/>
  <c r="I916" i="29"/>
  <c r="I916" i="28"/>
  <c r="I916" i="27"/>
  <c r="I916" i="26"/>
  <c r="I916" i="25"/>
  <c r="I916" i="7"/>
  <c r="N905" i="27"/>
  <c r="M905" i="27"/>
  <c r="O905" i="27"/>
  <c r="O897" i="7"/>
  <c r="M897" i="7"/>
  <c r="N897" i="7"/>
  <c r="M897" i="28"/>
  <c r="N897" i="28"/>
  <c r="O897" i="28"/>
  <c r="N889" i="25"/>
  <c r="M889" i="25"/>
  <c r="O889" i="25"/>
  <c r="N889" i="29"/>
  <c r="M889" i="29"/>
  <c r="O889" i="29"/>
  <c r="N881" i="27"/>
  <c r="M881" i="27"/>
  <c r="O881" i="27"/>
  <c r="I881" i="29"/>
  <c r="I881" i="28"/>
  <c r="I881" i="27"/>
  <c r="I881" i="26"/>
  <c r="I881" i="25"/>
  <c r="I881" i="7"/>
  <c r="M872" i="27"/>
  <c r="N872" i="27"/>
  <c r="O872" i="27"/>
  <c r="M864" i="7"/>
  <c r="O864" i="7"/>
  <c r="N864" i="7"/>
  <c r="N864" i="28"/>
  <c r="O864" i="28"/>
  <c r="M864" i="28"/>
  <c r="O856" i="7"/>
  <c r="M856" i="7"/>
  <c r="N856" i="7"/>
  <c r="M856" i="29"/>
  <c r="N856" i="29"/>
  <c r="O856" i="29"/>
  <c r="N845" i="26"/>
  <c r="O845" i="26"/>
  <c r="M845" i="26"/>
  <c r="I845" i="29"/>
  <c r="I845" i="28"/>
  <c r="I845" i="26"/>
  <c r="I845" i="27"/>
  <c r="I845" i="25"/>
  <c r="I845" i="7"/>
  <c r="M837" i="27"/>
  <c r="N837" i="27"/>
  <c r="O837" i="27"/>
  <c r="M829" i="26"/>
  <c r="N829" i="26"/>
  <c r="O829" i="26"/>
  <c r="M829" i="28"/>
  <c r="N829" i="28"/>
  <c r="O829" i="28"/>
  <c r="N821" i="25"/>
  <c r="O821" i="25"/>
  <c r="M821" i="25"/>
  <c r="M821" i="29"/>
  <c r="N821" i="29"/>
  <c r="O821" i="29"/>
  <c r="N812" i="25"/>
  <c r="M812" i="25"/>
  <c r="O812" i="25"/>
  <c r="I812" i="29"/>
  <c r="I812" i="28"/>
  <c r="I812" i="27"/>
  <c r="I812" i="26"/>
  <c r="I812" i="7"/>
  <c r="I812" i="25"/>
  <c r="N804" i="27"/>
  <c r="M804" i="27"/>
  <c r="O804" i="27"/>
  <c r="O795" i="7"/>
  <c r="N795" i="7"/>
  <c r="M795" i="7"/>
  <c r="N795" i="28"/>
  <c r="M795" i="28"/>
  <c r="O795" i="28"/>
  <c r="O787" i="7"/>
  <c r="N787" i="7"/>
  <c r="M787" i="7"/>
  <c r="N787" i="29"/>
  <c r="M787" i="29"/>
  <c r="O787" i="29"/>
  <c r="M778" i="26"/>
  <c r="N778" i="26"/>
  <c r="O778" i="26"/>
  <c r="I778" i="29"/>
  <c r="I778" i="28"/>
  <c r="I778" i="27"/>
  <c r="I778" i="25"/>
  <c r="I778" i="26"/>
  <c r="I778" i="7"/>
  <c r="N770" i="27"/>
  <c r="M770" i="27"/>
  <c r="O770" i="27"/>
  <c r="M762" i="7"/>
  <c r="N762" i="7"/>
  <c r="O762" i="7"/>
  <c r="O762" i="28"/>
  <c r="M762" i="28"/>
  <c r="N762" i="28"/>
  <c r="M754" i="26"/>
  <c r="N754" i="26"/>
  <c r="O754" i="26"/>
  <c r="M754" i="29"/>
  <c r="N754" i="29"/>
  <c r="O754" i="29"/>
  <c r="O743" i="26"/>
  <c r="M743" i="26"/>
  <c r="N743" i="26"/>
  <c r="I743" i="29"/>
  <c r="I743" i="28"/>
  <c r="I743" i="27"/>
  <c r="I743" i="26"/>
  <c r="I743" i="25"/>
  <c r="I743" i="7"/>
  <c r="N735" i="27"/>
  <c r="O735" i="27"/>
  <c r="M735" i="27"/>
  <c r="N727" i="7"/>
  <c r="O727" i="7"/>
  <c r="M727" i="7"/>
  <c r="N727" i="28"/>
  <c r="O727" i="28"/>
  <c r="M727" i="28"/>
  <c r="N718" i="25"/>
  <c r="O718" i="25"/>
  <c r="M718" i="25"/>
  <c r="N718" i="29"/>
  <c r="O718" i="29"/>
  <c r="M718" i="29"/>
  <c r="N710" i="25"/>
  <c r="O710" i="25"/>
  <c r="M710" i="25"/>
  <c r="I710" i="29"/>
  <c r="I710" i="28"/>
  <c r="I710" i="27"/>
  <c r="I710" i="26"/>
  <c r="I710" i="7"/>
  <c r="I710" i="25"/>
  <c r="O702" i="27"/>
  <c r="M702" i="27"/>
  <c r="N702" i="27"/>
  <c r="N694" i="7"/>
  <c r="M694" i="7"/>
  <c r="O694" i="7"/>
  <c r="M694" i="28"/>
  <c r="N694" i="28"/>
  <c r="O694" i="28"/>
  <c r="N683" i="25"/>
  <c r="M683" i="25"/>
  <c r="O683" i="25"/>
  <c r="N683" i="29"/>
  <c r="O683" i="29"/>
  <c r="M683" i="29"/>
  <c r="N675" i="25"/>
  <c r="O675" i="25"/>
  <c r="M675" i="25"/>
  <c r="I675" i="29"/>
  <c r="I675" i="28"/>
  <c r="I675" i="27"/>
  <c r="I675" i="25"/>
  <c r="I675" i="26"/>
  <c r="I675" i="7"/>
  <c r="N801" i="27"/>
  <c r="M801" i="27"/>
  <c r="O801" i="27"/>
  <c r="N794" i="7"/>
  <c r="M794" i="7"/>
  <c r="O794" i="7"/>
  <c r="M794" i="28"/>
  <c r="N794" i="28"/>
  <c r="O794" i="28"/>
  <c r="N786" i="27"/>
  <c r="O786" i="27"/>
  <c r="M786" i="27"/>
  <c r="M786" i="29"/>
  <c r="N786" i="29"/>
  <c r="O786" i="29"/>
  <c r="N775" i="26"/>
  <c r="O775" i="26"/>
  <c r="M775" i="26"/>
  <c r="I775" i="29"/>
  <c r="I775" i="28"/>
  <c r="I775" i="27"/>
  <c r="I775" i="26"/>
  <c r="I775" i="25"/>
  <c r="I775" i="7"/>
  <c r="N767" i="26"/>
  <c r="O767" i="26"/>
  <c r="M767" i="26"/>
  <c r="O759" i="7"/>
  <c r="M759" i="7"/>
  <c r="N759" i="7"/>
  <c r="N759" i="28"/>
  <c r="M759" i="28"/>
  <c r="O759" i="28"/>
  <c r="N750" i="25"/>
  <c r="M750" i="25"/>
  <c r="O750" i="25"/>
  <c r="M750" i="29"/>
  <c r="N750" i="29"/>
  <c r="O750" i="29"/>
  <c r="O742" i="26"/>
  <c r="M742" i="26"/>
  <c r="N742" i="26"/>
  <c r="I742" i="29"/>
  <c r="I742" i="28"/>
  <c r="I742" i="27"/>
  <c r="I742" i="26"/>
  <c r="I742" i="25"/>
  <c r="I742" i="7"/>
  <c r="N734" i="27"/>
  <c r="M734" i="27"/>
  <c r="O734" i="27"/>
  <c r="N726" i="7"/>
  <c r="O726" i="7"/>
  <c r="M726" i="7"/>
  <c r="O726" i="28"/>
  <c r="N726" i="28"/>
  <c r="M726" i="28"/>
  <c r="O715" i="7"/>
  <c r="N715" i="7"/>
  <c r="M715" i="7"/>
  <c r="N715" i="29"/>
  <c r="O715" i="29"/>
  <c r="M715" i="29"/>
  <c r="N707" i="26"/>
  <c r="M707" i="26"/>
  <c r="O707" i="26"/>
  <c r="I707" i="29"/>
  <c r="I707" i="28"/>
  <c r="I707" i="27"/>
  <c r="I707" i="26"/>
  <c r="I707" i="25"/>
  <c r="I707" i="7"/>
  <c r="N699" i="27"/>
  <c r="M699" i="27"/>
  <c r="O699" i="27"/>
  <c r="M691" i="7"/>
  <c r="O691" i="7"/>
  <c r="N691" i="7"/>
  <c r="N691" i="28"/>
  <c r="M691" i="28"/>
  <c r="O691" i="28"/>
  <c r="N682" i="25"/>
  <c r="M682" i="25"/>
  <c r="O682" i="25"/>
  <c r="M682" i="29"/>
  <c r="N682" i="29"/>
  <c r="O682" i="29"/>
  <c r="N674" i="25"/>
  <c r="M674" i="25"/>
  <c r="O674" i="25"/>
  <c r="I674" i="29"/>
  <c r="I674" i="28"/>
  <c r="I674" i="27"/>
  <c r="I674" i="26"/>
  <c r="I674" i="7"/>
  <c r="I674" i="25"/>
  <c r="N671" i="27"/>
  <c r="O671" i="27"/>
  <c r="M671" i="27"/>
  <c r="O664" i="7"/>
  <c r="M664" i="7"/>
  <c r="N664" i="7"/>
  <c r="M664" i="28"/>
  <c r="N664" i="28"/>
  <c r="O664" i="28"/>
  <c r="N653" i="25"/>
  <c r="O653" i="25"/>
  <c r="M653" i="25"/>
  <c r="M653" i="29"/>
  <c r="N653" i="29"/>
  <c r="O653" i="29"/>
  <c r="N645" i="25"/>
  <c r="O645" i="25"/>
  <c r="M645" i="25"/>
  <c r="I645" i="29"/>
  <c r="I645" i="28"/>
  <c r="I645" i="27"/>
  <c r="I645" i="26"/>
  <c r="I645" i="7"/>
  <c r="I645" i="25"/>
  <c r="O637" i="27"/>
  <c r="N637" i="27"/>
  <c r="M637" i="27"/>
  <c r="M629" i="7"/>
  <c r="N629" i="7"/>
  <c r="O629" i="7"/>
  <c r="M629" i="28"/>
  <c r="N629" i="28"/>
  <c r="O629" i="28"/>
  <c r="M620" i="25"/>
  <c r="O620" i="25"/>
  <c r="N620" i="25"/>
  <c r="O620" i="29"/>
  <c r="N620" i="29"/>
  <c r="M620" i="29"/>
  <c r="N612" i="26"/>
  <c r="M612" i="26"/>
  <c r="O612" i="26"/>
  <c r="I612" i="29"/>
  <c r="I612" i="28"/>
  <c r="I612" i="27"/>
  <c r="I612" i="26"/>
  <c r="I612" i="25"/>
  <c r="I612" i="7"/>
  <c r="N604" i="27"/>
  <c r="M604" i="27"/>
  <c r="O604" i="27"/>
  <c r="N596" i="26"/>
  <c r="O596" i="26"/>
  <c r="M596" i="26"/>
  <c r="N596" i="28"/>
  <c r="O596" i="28"/>
  <c r="M596" i="28"/>
  <c r="O585" i="25"/>
  <c r="M585" i="25"/>
  <c r="N585" i="25"/>
  <c r="M585" i="29"/>
  <c r="N585" i="29"/>
  <c r="O585" i="29"/>
  <c r="O577" i="26"/>
  <c r="M577" i="26"/>
  <c r="N577" i="26"/>
  <c r="I577" i="29"/>
  <c r="I577" i="28"/>
  <c r="I577" i="27"/>
  <c r="I577" i="26"/>
  <c r="I577" i="7"/>
  <c r="I577" i="25"/>
  <c r="M569" i="26"/>
  <c r="O569" i="26"/>
  <c r="N569" i="26"/>
  <c r="M669" i="7"/>
  <c r="O669" i="7"/>
  <c r="N669" i="7"/>
  <c r="N669" i="28"/>
  <c r="O669" i="28"/>
  <c r="M669" i="28"/>
  <c r="N636" i="7"/>
  <c r="M636" i="7"/>
  <c r="O636" i="7"/>
  <c r="M636" i="29"/>
  <c r="N636" i="29"/>
  <c r="O636" i="29"/>
  <c r="N603" i="25"/>
  <c r="M603" i="25"/>
  <c r="O603" i="25"/>
  <c r="I603" i="29"/>
  <c r="I603" i="28"/>
  <c r="I603" i="27"/>
  <c r="I603" i="26"/>
  <c r="I603" i="25"/>
  <c r="I603" i="7"/>
  <c r="O570" i="27"/>
  <c r="N570" i="27"/>
  <c r="M570" i="27"/>
  <c r="O549" i="7"/>
  <c r="M549" i="7"/>
  <c r="N549" i="7"/>
  <c r="O549" i="28"/>
  <c r="M549" i="28"/>
  <c r="N549" i="28"/>
  <c r="O533" i="25"/>
  <c r="M533" i="25"/>
  <c r="N533" i="25"/>
  <c r="O533" i="29"/>
  <c r="N533" i="29"/>
  <c r="M533" i="29"/>
  <c r="N516" i="7"/>
  <c r="M516" i="7"/>
  <c r="O516" i="7"/>
  <c r="I516" i="29"/>
  <c r="I516" i="28"/>
  <c r="I516" i="27"/>
  <c r="I516" i="26"/>
  <c r="I516" i="25"/>
  <c r="I516" i="7"/>
  <c r="N500" i="27"/>
  <c r="M500" i="27"/>
  <c r="O500" i="27"/>
  <c r="O483" i="7"/>
  <c r="N483" i="7"/>
  <c r="M483" i="7"/>
  <c r="N483" i="28"/>
  <c r="O483" i="28"/>
  <c r="M483" i="28"/>
  <c r="N467" i="25"/>
  <c r="O467" i="25"/>
  <c r="M467" i="25"/>
  <c r="O467" i="29"/>
  <c r="N467" i="29"/>
  <c r="M467" i="29"/>
  <c r="M450" i="26"/>
  <c r="N450" i="26"/>
  <c r="O450" i="26"/>
  <c r="I450" i="29"/>
  <c r="I450" i="28"/>
  <c r="I450" i="27"/>
  <c r="I450" i="26"/>
  <c r="I450" i="25"/>
  <c r="I450" i="7"/>
  <c r="N434" i="27"/>
  <c r="M434" i="27"/>
  <c r="O434" i="27"/>
  <c r="O418" i="26"/>
  <c r="M418" i="26"/>
  <c r="N418" i="26"/>
  <c r="N418" i="28"/>
  <c r="O418" i="28"/>
  <c r="M418" i="28"/>
  <c r="N410" i="25"/>
  <c r="O410" i="25"/>
  <c r="M410" i="25"/>
  <c r="M410" i="29"/>
  <c r="N410" i="29"/>
  <c r="O410" i="29"/>
  <c r="N402" i="27"/>
  <c r="O402" i="27"/>
  <c r="M402" i="27"/>
  <c r="I402" i="29"/>
  <c r="I402" i="28"/>
  <c r="I402" i="27"/>
  <c r="I402" i="26"/>
  <c r="I402" i="25"/>
  <c r="I402" i="7"/>
  <c r="M391" i="26"/>
  <c r="N391" i="26"/>
  <c r="O391" i="26"/>
  <c r="N383" i="7"/>
  <c r="M383" i="7"/>
  <c r="O383" i="7"/>
  <c r="M383" i="28"/>
  <c r="N383" i="28"/>
  <c r="O383" i="28"/>
  <c r="N375" i="25"/>
  <c r="O375" i="25"/>
  <c r="M375" i="25"/>
  <c r="O375" i="29"/>
  <c r="M375" i="29"/>
  <c r="N375" i="29"/>
  <c r="M366" i="26"/>
  <c r="N366" i="26"/>
  <c r="O366" i="26"/>
  <c r="I366" i="29"/>
  <c r="I366" i="28"/>
  <c r="I366" i="27"/>
  <c r="I366" i="26"/>
  <c r="I366" i="7"/>
  <c r="I366" i="25"/>
  <c r="M358" i="27"/>
  <c r="N358" i="27"/>
  <c r="O358" i="27"/>
  <c r="N350" i="7"/>
  <c r="O350" i="7"/>
  <c r="M350" i="7"/>
  <c r="M350" i="28"/>
  <c r="N350" i="28"/>
  <c r="O350" i="28"/>
  <c r="O342" i="7"/>
  <c r="N342" i="7"/>
  <c r="M342" i="7"/>
  <c r="M342" i="29"/>
  <c r="N342" i="29"/>
  <c r="O342" i="29"/>
  <c r="M331" i="26"/>
  <c r="N331" i="26"/>
  <c r="O331" i="26"/>
  <c r="I331" i="29"/>
  <c r="I331" i="28"/>
  <c r="I331" i="27"/>
  <c r="I331" i="7"/>
  <c r="I331" i="26"/>
  <c r="I331" i="25"/>
  <c r="N323" i="27"/>
  <c r="M323" i="27"/>
  <c r="O323" i="27"/>
  <c r="O315" i="7"/>
  <c r="N315" i="7"/>
  <c r="M315" i="7"/>
  <c r="M315" i="28"/>
  <c r="N315" i="28"/>
  <c r="O315" i="28"/>
  <c r="N307" i="25"/>
  <c r="M307" i="25"/>
  <c r="O307" i="25"/>
  <c r="N307" i="29"/>
  <c r="O307" i="29"/>
  <c r="M307" i="29"/>
  <c r="M298" i="26"/>
  <c r="N298" i="26"/>
  <c r="O298" i="26"/>
  <c r="I298" i="29"/>
  <c r="I298" i="28"/>
  <c r="I298" i="27"/>
  <c r="I298" i="26"/>
  <c r="I298" i="7"/>
  <c r="I298" i="25"/>
  <c r="N290" i="27"/>
  <c r="O290" i="27"/>
  <c r="M290" i="27"/>
  <c r="M282" i="7"/>
  <c r="N282" i="7"/>
  <c r="O282" i="7"/>
  <c r="M282" i="28"/>
  <c r="N282" i="28"/>
  <c r="O282" i="28"/>
  <c r="M274" i="25"/>
  <c r="N274" i="25"/>
  <c r="O274" i="25"/>
  <c r="N274" i="29"/>
  <c r="M274" i="29"/>
  <c r="O274" i="29"/>
  <c r="N263" i="7"/>
  <c r="M263" i="7"/>
  <c r="O263" i="7"/>
  <c r="I263" i="29"/>
  <c r="I263" i="28"/>
  <c r="I263" i="27"/>
  <c r="I263" i="26"/>
  <c r="I263" i="25"/>
  <c r="I263" i="7"/>
  <c r="O255" i="27"/>
  <c r="M255" i="27"/>
  <c r="N255" i="27"/>
  <c r="M247" i="25"/>
  <c r="O247" i="25"/>
  <c r="Q247" i="25" s="1"/>
  <c r="N247" i="25"/>
  <c r="M247" i="28"/>
  <c r="N247" i="28"/>
  <c r="O247" i="28"/>
  <c r="M238" i="7"/>
  <c r="N238" i="7"/>
  <c r="O238" i="7"/>
  <c r="N238" i="29"/>
  <c r="M238" i="29"/>
  <c r="O238" i="29"/>
  <c r="M230" i="26"/>
  <c r="N230" i="26"/>
  <c r="O230" i="26"/>
  <c r="I230" i="29"/>
  <c r="I230" i="28"/>
  <c r="I230" i="27"/>
  <c r="I230" i="26"/>
  <c r="I230" i="25"/>
  <c r="I230" i="7"/>
  <c r="N222" i="27"/>
  <c r="M222" i="27"/>
  <c r="O222" i="27"/>
  <c r="O667" i="7"/>
  <c r="N667" i="7"/>
  <c r="M667" i="7"/>
  <c r="N667" i="28"/>
  <c r="M667" i="28"/>
  <c r="O667" i="28"/>
  <c r="M634" i="26"/>
  <c r="N634" i="26"/>
  <c r="O634" i="26"/>
  <c r="M634" i="29"/>
  <c r="N634" i="29"/>
  <c r="O634" i="29"/>
  <c r="O601" i="25"/>
  <c r="M601" i="25"/>
  <c r="N601" i="25"/>
  <c r="I601" i="29"/>
  <c r="I601" i="28"/>
  <c r="I601" i="27"/>
  <c r="I601" i="26"/>
  <c r="I601" i="25"/>
  <c r="I601" i="7"/>
  <c r="N568" i="27"/>
  <c r="O568" i="27"/>
  <c r="M568" i="27"/>
  <c r="M548" i="7"/>
  <c r="N548" i="7"/>
  <c r="O548" i="7"/>
  <c r="O548" i="28"/>
  <c r="N548" i="28"/>
  <c r="M548" i="28"/>
  <c r="O532" i="7"/>
  <c r="N532" i="7"/>
  <c r="M532" i="7"/>
  <c r="N532" i="29"/>
  <c r="O532" i="29"/>
  <c r="M532" i="29"/>
  <c r="N510" i="25"/>
  <c r="M510" i="25"/>
  <c r="O510" i="25"/>
  <c r="I510" i="29"/>
  <c r="I510" i="28"/>
  <c r="I510" i="27"/>
  <c r="I510" i="26"/>
  <c r="I510" i="25"/>
  <c r="I510" i="7"/>
  <c r="M493" i="27"/>
  <c r="O493" i="27"/>
  <c r="N493" i="27"/>
  <c r="N477" i="25"/>
  <c r="M477" i="25"/>
  <c r="O477" i="25"/>
  <c r="N477" i="28"/>
  <c r="M477" i="28"/>
  <c r="O477" i="28"/>
  <c r="N455" i="26"/>
  <c r="M455" i="26"/>
  <c r="O455" i="26"/>
  <c r="N455" i="29"/>
  <c r="M455" i="29"/>
  <c r="O455" i="29"/>
  <c r="N439" i="26"/>
  <c r="M439" i="26"/>
  <c r="O439" i="26"/>
  <c r="I439" i="29"/>
  <c r="I439" i="28"/>
  <c r="I439" i="26"/>
  <c r="I439" i="7"/>
  <c r="I439" i="25"/>
  <c r="I439" i="27"/>
  <c r="N422" i="27"/>
  <c r="O422" i="27"/>
  <c r="M422" i="27"/>
  <c r="N640" i="7"/>
  <c r="M640" i="7"/>
  <c r="O640" i="7"/>
  <c r="M640" i="28"/>
  <c r="N640" i="28"/>
  <c r="O640" i="28"/>
  <c r="N599" i="25"/>
  <c r="M599" i="25"/>
  <c r="O599" i="25"/>
  <c r="N599" i="29"/>
  <c r="M599" i="29"/>
  <c r="O599" i="29"/>
  <c r="M566" i="26"/>
  <c r="O566" i="26"/>
  <c r="N566" i="26"/>
  <c r="I566" i="29"/>
  <c r="I566" i="28"/>
  <c r="I566" i="26"/>
  <c r="I566" i="27"/>
  <c r="I566" i="25"/>
  <c r="I566" i="7"/>
  <c r="N564" i="27"/>
  <c r="O564" i="27"/>
  <c r="M564" i="27"/>
  <c r="O530" i="7"/>
  <c r="N530" i="7"/>
  <c r="M530" i="7"/>
  <c r="N530" i="28"/>
  <c r="M530" i="28"/>
  <c r="O530" i="28"/>
  <c r="N501" i="25"/>
  <c r="O501" i="25"/>
  <c r="M501" i="25"/>
  <c r="M501" i="29"/>
  <c r="N501" i="29"/>
  <c r="O501" i="29"/>
  <c r="O468" i="26"/>
  <c r="N468" i="26"/>
  <c r="M468" i="26"/>
  <c r="I468" i="29"/>
  <c r="I468" i="28"/>
  <c r="I468" i="27"/>
  <c r="I468" i="26"/>
  <c r="I468" i="7"/>
  <c r="I468" i="25"/>
  <c r="N435" i="27"/>
  <c r="M435" i="27"/>
  <c r="O435" i="27"/>
  <c r="N621" i="7"/>
  <c r="O621" i="7"/>
  <c r="M621" i="7"/>
  <c r="O621" i="28"/>
  <c r="M621" i="28"/>
  <c r="N621" i="28"/>
  <c r="M535" i="7"/>
  <c r="N535" i="7"/>
  <c r="O535" i="7"/>
  <c r="N535" i="29"/>
  <c r="O535" i="29"/>
  <c r="M535" i="29"/>
  <c r="N504" i="27"/>
  <c r="M504" i="27"/>
  <c r="O504" i="27"/>
  <c r="I504" i="29"/>
  <c r="I504" i="28"/>
  <c r="I504" i="27"/>
  <c r="I504" i="26"/>
  <c r="I504" i="25"/>
  <c r="I504" i="7"/>
  <c r="M471" i="27"/>
  <c r="O471" i="27"/>
  <c r="N471" i="27"/>
  <c r="N438" i="25"/>
  <c r="O438" i="25"/>
  <c r="M438" i="25"/>
  <c r="M438" i="28"/>
  <c r="N438" i="28"/>
  <c r="O438" i="28"/>
  <c r="M413" i="25"/>
  <c r="O413" i="25"/>
  <c r="N413" i="25"/>
  <c r="M413" i="29"/>
  <c r="N413" i="29"/>
  <c r="O413" i="29"/>
  <c r="N396" i="26"/>
  <c r="O396" i="26"/>
  <c r="M396" i="26"/>
  <c r="I396" i="29"/>
  <c r="I396" i="28"/>
  <c r="I396" i="27"/>
  <c r="I396" i="25"/>
  <c r="I396" i="7"/>
  <c r="I396" i="26"/>
  <c r="N380" i="27"/>
  <c r="M380" i="27"/>
  <c r="O380" i="27"/>
  <c r="N359" i="25"/>
  <c r="M359" i="25"/>
  <c r="O359" i="25"/>
  <c r="M359" i="28"/>
  <c r="N359" i="28"/>
  <c r="O359" i="28"/>
  <c r="N343" i="25"/>
  <c r="M343" i="25"/>
  <c r="O343" i="25"/>
  <c r="M343" i="29"/>
  <c r="N343" i="29"/>
  <c r="O343" i="29"/>
  <c r="M326" i="26"/>
  <c r="N326" i="26"/>
  <c r="O326" i="26"/>
  <c r="I326" i="29"/>
  <c r="I326" i="28"/>
  <c r="I326" i="27"/>
  <c r="I326" i="26"/>
  <c r="I326" i="25"/>
  <c r="I326" i="7"/>
  <c r="N310" i="27"/>
  <c r="O310" i="27"/>
  <c r="M310" i="27"/>
  <c r="N293" i="25"/>
  <c r="O293" i="25"/>
  <c r="M293" i="25"/>
  <c r="O293" i="28"/>
  <c r="N293" i="28"/>
  <c r="M293" i="28"/>
  <c r="O277" i="7"/>
  <c r="N277" i="7"/>
  <c r="M277" i="7"/>
  <c r="M277" i="29"/>
  <c r="N277" i="29"/>
  <c r="O277" i="29"/>
  <c r="M260" i="26"/>
  <c r="N260" i="26"/>
  <c r="O260" i="26"/>
  <c r="I260" i="29"/>
  <c r="I260" i="28"/>
  <c r="I260" i="27"/>
  <c r="I260" i="26"/>
  <c r="I260" i="7"/>
  <c r="I260" i="25"/>
  <c r="N244" i="27"/>
  <c r="O244" i="27"/>
  <c r="M244" i="27"/>
  <c r="N223" i="25"/>
  <c r="O223" i="25"/>
  <c r="M223" i="25"/>
  <c r="O223" i="28"/>
  <c r="M223" i="28"/>
  <c r="N223" i="28"/>
  <c r="N205" i="25"/>
  <c r="O205" i="25"/>
  <c r="M205" i="25"/>
  <c r="O205" i="29"/>
  <c r="N205" i="29"/>
  <c r="M205" i="29"/>
  <c r="M197" i="26"/>
  <c r="N197" i="26"/>
  <c r="O197" i="26"/>
  <c r="I197" i="29"/>
  <c r="I197" i="28"/>
  <c r="I197" i="27"/>
  <c r="I197" i="26"/>
  <c r="I197" i="7"/>
  <c r="I197" i="25"/>
  <c r="M189" i="27"/>
  <c r="N189" i="27"/>
  <c r="O189" i="27"/>
  <c r="N181" i="7"/>
  <c r="M181" i="7"/>
  <c r="O181" i="7"/>
  <c r="O181" i="28"/>
  <c r="M181" i="28"/>
  <c r="N181" i="28"/>
  <c r="M172" i="25"/>
  <c r="O172" i="25"/>
  <c r="N172" i="25"/>
  <c r="M172" i="29"/>
  <c r="N172" i="29"/>
  <c r="O172" i="29"/>
  <c r="M164" i="26"/>
  <c r="O164" i="26"/>
  <c r="N164" i="26"/>
  <c r="I164" i="29"/>
  <c r="I164" i="28"/>
  <c r="I164" i="27"/>
  <c r="I164" i="26"/>
  <c r="I164" i="25"/>
  <c r="I164" i="7"/>
  <c r="N156" i="27"/>
  <c r="M156" i="27"/>
  <c r="O156" i="27"/>
  <c r="M148" i="25"/>
  <c r="O148" i="25"/>
  <c r="N148" i="25"/>
  <c r="N148" i="28"/>
  <c r="M148" i="28"/>
  <c r="O148" i="28"/>
  <c r="N137" i="25"/>
  <c r="M137" i="25"/>
  <c r="O137" i="25"/>
  <c r="N137" i="29"/>
  <c r="M137" i="29"/>
  <c r="O137" i="29"/>
  <c r="M129" i="26"/>
  <c r="N129" i="26"/>
  <c r="O129" i="26"/>
  <c r="I129" i="29"/>
  <c r="I129" i="28"/>
  <c r="I129" i="27"/>
  <c r="I129" i="26"/>
  <c r="I129" i="7"/>
  <c r="I129" i="25"/>
  <c r="N121" i="27"/>
  <c r="M121" i="27"/>
  <c r="O121" i="27"/>
  <c r="N113" i="25"/>
  <c r="O113" i="25"/>
  <c r="M113" i="25"/>
  <c r="O113" i="28"/>
  <c r="M113" i="28"/>
  <c r="N113" i="28"/>
  <c r="M104" i="7"/>
  <c r="O104" i="7"/>
  <c r="N104" i="7"/>
  <c r="N104" i="29"/>
  <c r="M104" i="29"/>
  <c r="O104" i="29"/>
  <c r="M96" i="26"/>
  <c r="N96" i="26"/>
  <c r="O96" i="26"/>
  <c r="I96" i="29"/>
  <c r="I96" i="28"/>
  <c r="I96" i="27"/>
  <c r="I96" i="26"/>
  <c r="I96" i="7"/>
  <c r="I96" i="25"/>
  <c r="O88" i="27"/>
  <c r="M88" i="27"/>
  <c r="N88" i="27"/>
  <c r="M77" i="7"/>
  <c r="N77" i="7"/>
  <c r="O77" i="7"/>
  <c r="O77" i="28"/>
  <c r="M77" i="28"/>
  <c r="N77" i="28"/>
  <c r="O558" i="7"/>
  <c r="N558" i="7"/>
  <c r="M558" i="7"/>
  <c r="N558" i="29"/>
  <c r="M558" i="29"/>
  <c r="O558" i="29"/>
  <c r="M525" i="26"/>
  <c r="N525" i="26"/>
  <c r="O525" i="26"/>
  <c r="I525" i="29"/>
  <c r="I525" i="28"/>
  <c r="I525" i="27"/>
  <c r="I525" i="26"/>
  <c r="I525" i="25"/>
  <c r="I525" i="7"/>
  <c r="M492" i="27"/>
  <c r="O492" i="27"/>
  <c r="N492" i="27"/>
  <c r="M459" i="7"/>
  <c r="N459" i="7"/>
  <c r="O459" i="7"/>
  <c r="M459" i="28"/>
  <c r="N459" i="28"/>
  <c r="O459" i="28"/>
  <c r="M212" i="25"/>
  <c r="O212" i="25"/>
  <c r="N212" i="25"/>
  <c r="N212" i="29"/>
  <c r="M212" i="29"/>
  <c r="O212" i="29"/>
  <c r="M23" i="26"/>
  <c r="N23" i="26"/>
  <c r="O23" i="26"/>
  <c r="I23" i="29"/>
  <c r="I23" i="28"/>
  <c r="I23" i="27"/>
  <c r="I23" i="26"/>
  <c r="I23" i="7"/>
  <c r="I23" i="25"/>
  <c r="N38" i="27"/>
  <c r="M38" i="27"/>
  <c r="O38" i="27"/>
  <c r="N55" i="25"/>
  <c r="O55" i="25"/>
  <c r="M55" i="25"/>
  <c r="M55" i="28"/>
  <c r="N55" i="28"/>
  <c r="O55" i="28"/>
  <c r="N71" i="25"/>
  <c r="O71" i="25"/>
  <c r="M71" i="25"/>
  <c r="M71" i="29"/>
  <c r="O71" i="29"/>
  <c r="N71" i="29"/>
  <c r="M130" i="26"/>
  <c r="N130" i="26"/>
  <c r="O130" i="26"/>
  <c r="I130" i="29"/>
  <c r="I130" i="28"/>
  <c r="I130" i="27"/>
  <c r="I130" i="25"/>
  <c r="I130" i="26"/>
  <c r="I130" i="7"/>
  <c r="N312" i="27"/>
  <c r="M312" i="27"/>
  <c r="O312" i="27"/>
  <c r="M53" i="26"/>
  <c r="N53" i="26"/>
  <c r="O53" i="26"/>
  <c r="O53" i="28"/>
  <c r="M53" i="28"/>
  <c r="N53" i="28"/>
  <c r="O132" i="7"/>
  <c r="N132" i="7"/>
  <c r="M132" i="7"/>
  <c r="N132" i="29"/>
  <c r="M132" i="29"/>
  <c r="O132" i="29"/>
  <c r="N316" i="25"/>
  <c r="O316" i="25"/>
  <c r="M316" i="25"/>
  <c r="I316" i="29"/>
  <c r="I316" i="28"/>
  <c r="I316" i="27"/>
  <c r="I316" i="26"/>
  <c r="I316" i="25"/>
  <c r="I316" i="7"/>
  <c r="N29" i="27"/>
  <c r="M29" i="27"/>
  <c r="O29" i="27"/>
  <c r="N221" i="25"/>
  <c r="M221" i="25"/>
  <c r="O221" i="25"/>
  <c r="O221" i="28"/>
  <c r="M221" i="28"/>
  <c r="N221" i="28"/>
  <c r="N572" i="25"/>
  <c r="O572" i="25"/>
  <c r="M572" i="25"/>
  <c r="M572" i="29"/>
  <c r="N572" i="29"/>
  <c r="O572" i="29"/>
  <c r="M202" i="27"/>
  <c r="N202" i="27"/>
  <c r="O202" i="27"/>
  <c r="N258" i="7"/>
  <c r="O258" i="7"/>
  <c r="M258" i="7"/>
  <c r="M258" i="28"/>
  <c r="N258" i="28"/>
  <c r="O258" i="28"/>
  <c r="Q258" i="28" s="1"/>
  <c r="O68" i="7"/>
  <c r="N68" i="7"/>
  <c r="M68" i="7"/>
  <c r="M68" i="29"/>
  <c r="N68" i="29"/>
  <c r="O68" i="29"/>
  <c r="N40" i="26"/>
  <c r="O40" i="26"/>
  <c r="M40" i="26"/>
  <c r="I40" i="29"/>
  <c r="I40" i="28"/>
  <c r="I40" i="27"/>
  <c r="I40" i="7"/>
  <c r="I40" i="26"/>
  <c r="I40" i="25"/>
  <c r="N105" i="27"/>
  <c r="O105" i="27"/>
  <c r="Q105" i="27" s="1"/>
  <c r="M105" i="27"/>
  <c r="N275" i="25"/>
  <c r="M275" i="25"/>
  <c r="O275" i="25"/>
  <c r="Q275" i="25" s="1"/>
  <c r="N275" i="28"/>
  <c r="M275" i="28"/>
  <c r="O275" i="28"/>
  <c r="Q275" i="28" s="1"/>
  <c r="N27" i="26"/>
  <c r="M27" i="26"/>
  <c r="O27" i="26"/>
  <c r="I27" i="29"/>
  <c r="I27" i="28"/>
  <c r="I27" i="27"/>
  <c r="I27" i="7"/>
  <c r="I27" i="26"/>
  <c r="I27" i="25"/>
  <c r="N93" i="27"/>
  <c r="M93" i="27"/>
  <c r="O93" i="27"/>
  <c r="N225" i="25"/>
  <c r="O225" i="25"/>
  <c r="M225" i="25"/>
  <c r="M225" i="28"/>
  <c r="N225" i="28"/>
  <c r="O225" i="28"/>
  <c r="M539" i="7"/>
  <c r="N539" i="7"/>
  <c r="O539" i="7"/>
  <c r="N539" i="29"/>
  <c r="M539" i="29"/>
  <c r="O539" i="29"/>
  <c r="N81" i="7"/>
  <c r="M81" i="7"/>
  <c r="O81" i="7"/>
  <c r="I81" i="29"/>
  <c r="I81" i="28"/>
  <c r="I81" i="27"/>
  <c r="I81" i="26"/>
  <c r="I81" i="25"/>
  <c r="I81" i="7"/>
  <c r="N194" i="27"/>
  <c r="M194" i="27"/>
  <c r="O194" i="27"/>
  <c r="N446" i="25"/>
  <c r="M446" i="25"/>
  <c r="O446" i="25"/>
  <c r="M446" i="28"/>
  <c r="N446" i="28"/>
  <c r="O446" i="28"/>
  <c r="O970" i="25"/>
  <c r="N970" i="25"/>
  <c r="M970" i="25"/>
  <c r="M970" i="29"/>
  <c r="N970" i="29"/>
  <c r="O970" i="29"/>
  <c r="M962" i="26"/>
  <c r="N962" i="26"/>
  <c r="O962" i="26"/>
  <c r="I962" i="29"/>
  <c r="I962" i="28"/>
  <c r="I962" i="27"/>
  <c r="I962" i="26"/>
  <c r="I962" i="25"/>
  <c r="I962" i="7"/>
  <c r="M954" i="26"/>
  <c r="N954" i="26"/>
  <c r="O954" i="26"/>
  <c r="N946" i="7"/>
  <c r="O946" i="7"/>
  <c r="M946" i="7"/>
  <c r="M946" i="28"/>
  <c r="N946" i="28"/>
  <c r="O946" i="28"/>
  <c r="N935" i="25"/>
  <c r="M935" i="25"/>
  <c r="O935" i="25"/>
  <c r="N935" i="29"/>
  <c r="M935" i="29"/>
  <c r="O935" i="29"/>
  <c r="N927" i="26"/>
  <c r="M927" i="26"/>
  <c r="O927" i="26"/>
  <c r="I927" i="29"/>
  <c r="I927" i="28"/>
  <c r="I927" i="26"/>
  <c r="I927" i="27"/>
  <c r="I927" i="25"/>
  <c r="I927" i="7"/>
  <c r="Q927" i="7" s="1"/>
  <c r="M919" i="26"/>
  <c r="N919" i="26"/>
  <c r="O919" i="26"/>
  <c r="Q919" i="26" s="1"/>
  <c r="O910" i="7"/>
  <c r="M910" i="7"/>
  <c r="N910" i="7"/>
  <c r="N910" i="28"/>
  <c r="M910" i="28"/>
  <c r="O910" i="28"/>
  <c r="N902" i="7"/>
  <c r="M902" i="7"/>
  <c r="O902" i="7"/>
  <c r="N902" i="29"/>
  <c r="M902" i="29"/>
  <c r="O902" i="29"/>
  <c r="M894" i="26"/>
  <c r="N894" i="26"/>
  <c r="O894" i="26"/>
  <c r="I894" i="29"/>
  <c r="I894" i="28"/>
  <c r="I894" i="27"/>
  <c r="I894" i="26"/>
  <c r="I894" i="25"/>
  <c r="I894" i="7"/>
  <c r="M886" i="27"/>
  <c r="N886" i="27"/>
  <c r="O886" i="27"/>
  <c r="N875" i="7"/>
  <c r="M875" i="7"/>
  <c r="O875" i="7"/>
  <c r="N875" i="28"/>
  <c r="O875" i="28"/>
  <c r="M875" i="28"/>
  <c r="M867" i="26"/>
  <c r="N867" i="26"/>
  <c r="O867" i="26"/>
  <c r="M867" i="29"/>
  <c r="O867" i="29"/>
  <c r="N867" i="29"/>
  <c r="M859" i="26"/>
  <c r="N859" i="26"/>
  <c r="O859" i="26"/>
  <c r="I859" i="29"/>
  <c r="I859" i="28"/>
  <c r="I859" i="27"/>
  <c r="I859" i="26"/>
  <c r="I859" i="25"/>
  <c r="I859" i="7"/>
  <c r="Q859" i="7" s="1"/>
  <c r="N851" i="27"/>
  <c r="O851" i="27"/>
  <c r="M851" i="27"/>
  <c r="O842" i="7"/>
  <c r="N842" i="7"/>
  <c r="M842" i="7"/>
  <c r="M842" i="28"/>
  <c r="N842" i="28"/>
  <c r="O842" i="28"/>
  <c r="N834" i="26"/>
  <c r="M834" i="26"/>
  <c r="O834" i="26"/>
  <c r="O834" i="29"/>
  <c r="M834" i="29"/>
  <c r="N834" i="29"/>
  <c r="N826" i="25"/>
  <c r="O826" i="25"/>
  <c r="M826" i="25"/>
  <c r="I826" i="29"/>
  <c r="I826" i="28"/>
  <c r="I826" i="25"/>
  <c r="I826" i="27"/>
  <c r="I826" i="26"/>
  <c r="I826" i="7"/>
  <c r="N818" i="27"/>
  <c r="O818" i="27"/>
  <c r="M818" i="27"/>
  <c r="N971" i="25"/>
  <c r="M971" i="25"/>
  <c r="O971" i="25"/>
  <c r="N971" i="28"/>
  <c r="O971" i="28"/>
  <c r="M971" i="28"/>
  <c r="N963" i="25"/>
  <c r="M963" i="25"/>
  <c r="O963" i="25"/>
  <c r="N963" i="29"/>
  <c r="M963" i="29"/>
  <c r="O963" i="29"/>
  <c r="N955" i="26"/>
  <c r="M955" i="26"/>
  <c r="O955" i="26"/>
  <c r="I955" i="29"/>
  <c r="Q955" i="29" s="1"/>
  <c r="I955" i="28"/>
  <c r="I955" i="26"/>
  <c r="I955" i="27"/>
  <c r="I955" i="7"/>
  <c r="I955" i="25"/>
  <c r="N947" i="27"/>
  <c r="M947" i="27"/>
  <c r="O947" i="27"/>
  <c r="O938" i="7"/>
  <c r="N938" i="7"/>
  <c r="M938" i="7"/>
  <c r="M938" i="28"/>
  <c r="N938" i="28"/>
  <c r="O938" i="28"/>
  <c r="M930" i="25"/>
  <c r="O930" i="25"/>
  <c r="N930" i="25"/>
  <c r="M930" i="29"/>
  <c r="N930" i="29"/>
  <c r="O930" i="29"/>
  <c r="N922" i="26"/>
  <c r="O922" i="26"/>
  <c r="M922" i="26"/>
  <c r="I922" i="29"/>
  <c r="I922" i="28"/>
  <c r="I922" i="26"/>
  <c r="I922" i="27"/>
  <c r="I922" i="25"/>
  <c r="I922" i="7"/>
  <c r="O914" i="27"/>
  <c r="N914" i="27"/>
  <c r="M914" i="27"/>
  <c r="O903" i="7"/>
  <c r="N903" i="7"/>
  <c r="M903" i="7"/>
  <c r="N903" i="28"/>
  <c r="M903" i="28"/>
  <c r="O903" i="28"/>
  <c r="M895" i="7"/>
  <c r="O895" i="7"/>
  <c r="N895" i="7"/>
  <c r="N895" i="29"/>
  <c r="M895" i="29"/>
  <c r="O895" i="29"/>
  <c r="N887" i="26"/>
  <c r="M887" i="26"/>
  <c r="O887" i="26"/>
  <c r="I887" i="29"/>
  <c r="I887" i="28"/>
  <c r="I887" i="27"/>
  <c r="I887" i="26"/>
  <c r="I887" i="25"/>
  <c r="I887" i="7"/>
  <c r="Q887" i="7" s="1"/>
  <c r="N878" i="27"/>
  <c r="M878" i="27"/>
  <c r="O878" i="27"/>
  <c r="O870" i="7"/>
  <c r="M870" i="7"/>
  <c r="N870" i="7"/>
  <c r="N870" i="28"/>
  <c r="M870" i="28"/>
  <c r="O870" i="28"/>
  <c r="N862" i="25"/>
  <c r="O862" i="25"/>
  <c r="M862" i="25"/>
  <c r="M862" i="29"/>
  <c r="O862" i="29"/>
  <c r="N862" i="29"/>
  <c r="N854" i="25"/>
  <c r="O854" i="25"/>
  <c r="M854" i="25"/>
  <c r="I854" i="29"/>
  <c r="Q854" i="29" s="1"/>
  <c r="I854" i="28"/>
  <c r="I854" i="27"/>
  <c r="Q854" i="27" s="1"/>
  <c r="I854" i="26"/>
  <c r="I854" i="7"/>
  <c r="I854" i="25"/>
  <c r="N843" i="27"/>
  <c r="M843" i="27"/>
  <c r="O843" i="27"/>
  <c r="N835" i="7"/>
  <c r="O835" i="7"/>
  <c r="M835" i="7"/>
  <c r="N835" i="28"/>
  <c r="M835" i="28"/>
  <c r="O835" i="28"/>
  <c r="O827" i="25"/>
  <c r="N827" i="25"/>
  <c r="M827" i="25"/>
  <c r="O827" i="29"/>
  <c r="M827" i="29"/>
  <c r="N827" i="29"/>
  <c r="M819" i="25"/>
  <c r="O819" i="25"/>
  <c r="N819" i="25"/>
  <c r="I819" i="29"/>
  <c r="I819" i="28"/>
  <c r="I819" i="26"/>
  <c r="Q819" i="26" s="1"/>
  <c r="I819" i="7"/>
  <c r="Q819" i="7" s="1"/>
  <c r="I819" i="25"/>
  <c r="I819" i="27"/>
  <c r="N810" i="27"/>
  <c r="M810" i="27"/>
  <c r="O810" i="27"/>
  <c r="M802" i="7"/>
  <c r="O802" i="7"/>
  <c r="N802" i="7"/>
  <c r="M802" i="28"/>
  <c r="N802" i="28"/>
  <c r="O802" i="28"/>
  <c r="O793" i="25"/>
  <c r="M793" i="25"/>
  <c r="N793" i="25"/>
  <c r="M793" i="29"/>
  <c r="N793" i="29"/>
  <c r="O793" i="29"/>
  <c r="N785" i="26"/>
  <c r="O785" i="26"/>
  <c r="M785" i="26"/>
  <c r="I785" i="29"/>
  <c r="I785" i="28"/>
  <c r="I785" i="27"/>
  <c r="I785" i="26"/>
  <c r="I785" i="25"/>
  <c r="I785" i="7"/>
  <c r="N776" i="27"/>
  <c r="M776" i="27"/>
  <c r="O776" i="27"/>
  <c r="N768" i="7"/>
  <c r="M768" i="7"/>
  <c r="O768" i="7"/>
  <c r="O768" i="28"/>
  <c r="M768" i="28"/>
  <c r="N768" i="28"/>
  <c r="N760" i="25"/>
  <c r="M760" i="25"/>
  <c r="O760" i="25"/>
  <c r="N760" i="29"/>
  <c r="O760" i="29"/>
  <c r="M760" i="29"/>
  <c r="O749" i="26"/>
  <c r="M749" i="26"/>
  <c r="N749" i="26"/>
  <c r="I749" i="29"/>
  <c r="I749" i="28"/>
  <c r="I749" i="27"/>
  <c r="I749" i="25"/>
  <c r="I749" i="7"/>
  <c r="Q749" i="7" s="1"/>
  <c r="I749" i="26"/>
  <c r="N741" i="27"/>
  <c r="M741" i="27"/>
  <c r="O741" i="27"/>
  <c r="O733" i="7"/>
  <c r="M733" i="7"/>
  <c r="N733" i="7"/>
  <c r="N733" i="28"/>
  <c r="M733" i="28"/>
  <c r="O733" i="28"/>
  <c r="M725" i="26"/>
  <c r="N725" i="26"/>
  <c r="O725" i="26"/>
  <c r="M725" i="29"/>
  <c r="N725" i="29"/>
  <c r="O725" i="29"/>
  <c r="M716" i="26"/>
  <c r="O716" i="26"/>
  <c r="N716" i="26"/>
  <c r="I716" i="29"/>
  <c r="I716" i="28"/>
  <c r="I716" i="27"/>
  <c r="I716" i="25"/>
  <c r="I716" i="26"/>
  <c r="I716" i="7"/>
  <c r="N708" i="27"/>
  <c r="M708" i="27"/>
  <c r="O708" i="27"/>
  <c r="N700" i="7"/>
  <c r="O700" i="7"/>
  <c r="M700" i="7"/>
  <c r="M700" i="28"/>
  <c r="N700" i="28"/>
  <c r="O700" i="28"/>
  <c r="N692" i="25"/>
  <c r="M692" i="25"/>
  <c r="O692" i="25"/>
  <c r="N692" i="29"/>
  <c r="M692" i="29"/>
  <c r="O692" i="29"/>
  <c r="M681" i="27"/>
  <c r="O681" i="27"/>
  <c r="N681" i="27"/>
  <c r="I681" i="29"/>
  <c r="I681" i="28"/>
  <c r="I681" i="27"/>
  <c r="I681" i="26"/>
  <c r="I681" i="25"/>
  <c r="I681" i="7"/>
  <c r="Q681" i="7" s="1"/>
  <c r="N673" i="27"/>
  <c r="O673" i="27"/>
  <c r="M673" i="27"/>
  <c r="N800" i="7"/>
  <c r="M800" i="7"/>
  <c r="O800" i="7"/>
  <c r="M800" i="28"/>
  <c r="N800" i="28"/>
  <c r="O800" i="28"/>
  <c r="N792" i="25"/>
  <c r="M792" i="25"/>
  <c r="O792" i="25"/>
  <c r="M792" i="29"/>
  <c r="N792" i="29"/>
  <c r="O792" i="29"/>
  <c r="O781" i="26"/>
  <c r="N781" i="26"/>
  <c r="M781" i="26"/>
  <c r="I781" i="29"/>
  <c r="I781" i="28"/>
  <c r="I781" i="27"/>
  <c r="I781" i="26"/>
  <c r="I781" i="25"/>
  <c r="I781" i="7"/>
  <c r="O773" i="27"/>
  <c r="M773" i="27"/>
  <c r="N773" i="27"/>
  <c r="M765" i="7"/>
  <c r="O765" i="7"/>
  <c r="N765" i="7"/>
  <c r="M765" i="28"/>
  <c r="N765" i="28"/>
  <c r="O765" i="28"/>
  <c r="M757" i="26"/>
  <c r="N757" i="26"/>
  <c r="O757" i="26"/>
  <c r="M757" i="29"/>
  <c r="N757" i="29"/>
  <c r="O757" i="29"/>
  <c r="O748" i="26"/>
  <c r="M748" i="26"/>
  <c r="N748" i="26"/>
  <c r="I748" i="29"/>
  <c r="I748" i="28"/>
  <c r="I748" i="27"/>
  <c r="I748" i="26"/>
  <c r="I748" i="25"/>
  <c r="I748" i="7"/>
  <c r="N740" i="27"/>
  <c r="O740" i="27"/>
  <c r="M740" i="27"/>
  <c r="M732" i="26"/>
  <c r="N732" i="26"/>
  <c r="O732" i="26"/>
  <c r="N732" i="28"/>
  <c r="O732" i="28"/>
  <c r="M732" i="28"/>
  <c r="N724" i="25"/>
  <c r="M724" i="25"/>
  <c r="O724" i="25"/>
  <c r="M724" i="29"/>
  <c r="N724" i="29"/>
  <c r="O724" i="29"/>
  <c r="M713" i="26"/>
  <c r="N713" i="26"/>
  <c r="O713" i="26"/>
  <c r="I713" i="29"/>
  <c r="I713" i="28"/>
  <c r="I713" i="27"/>
  <c r="I713" i="26"/>
  <c r="I713" i="25"/>
  <c r="I713" i="7"/>
  <c r="N705" i="27"/>
  <c r="M705" i="27"/>
  <c r="O705" i="27"/>
  <c r="N697" i="25"/>
  <c r="M697" i="25"/>
  <c r="O697" i="25"/>
  <c r="M697" i="28"/>
  <c r="N697" i="28"/>
  <c r="O697" i="28"/>
  <c r="M689" i="7"/>
  <c r="N689" i="7"/>
  <c r="O689" i="7"/>
  <c r="M689" i="29"/>
  <c r="N689" i="29"/>
  <c r="O689" i="29"/>
  <c r="N680" i="25"/>
  <c r="M680" i="25"/>
  <c r="O680" i="25"/>
  <c r="I680" i="29"/>
  <c r="I680" i="28"/>
  <c r="I680" i="27"/>
  <c r="I680" i="26"/>
  <c r="I680" i="7"/>
  <c r="I680" i="25"/>
  <c r="M672" i="26"/>
  <c r="N672" i="26"/>
  <c r="O672" i="26"/>
  <c r="M803" i="7"/>
  <c r="N803" i="7"/>
  <c r="O803" i="7"/>
  <c r="N803" i="28"/>
  <c r="M803" i="28"/>
  <c r="O803" i="28"/>
  <c r="N662" i="25"/>
  <c r="M662" i="25"/>
  <c r="O662" i="25"/>
  <c r="M662" i="29"/>
  <c r="N662" i="29"/>
  <c r="O662" i="29"/>
  <c r="O651" i="26"/>
  <c r="M651" i="26"/>
  <c r="N651" i="26"/>
  <c r="I651" i="29"/>
  <c r="I651" i="28"/>
  <c r="I651" i="27"/>
  <c r="I651" i="7"/>
  <c r="I651" i="25"/>
  <c r="I651" i="26"/>
  <c r="M643" i="27"/>
  <c r="O643" i="27"/>
  <c r="N643" i="27"/>
  <c r="M635" i="7"/>
  <c r="O635" i="7"/>
  <c r="N635" i="7"/>
  <c r="N635" i="28"/>
  <c r="M635" i="28"/>
  <c r="O635" i="28"/>
  <c r="N627" i="26"/>
  <c r="M627" i="26"/>
  <c r="O627" i="26"/>
  <c r="N627" i="29"/>
  <c r="M627" i="29"/>
  <c r="O627" i="29"/>
  <c r="N618" i="26"/>
  <c r="O618" i="26"/>
  <c r="M618" i="26"/>
  <c r="I618" i="29"/>
  <c r="Q618" i="29" s="1"/>
  <c r="I618" i="28"/>
  <c r="I618" i="27"/>
  <c r="I618" i="26"/>
  <c r="I618" i="25"/>
  <c r="I618" i="7"/>
  <c r="Q618" i="7" s="1"/>
  <c r="N610" i="27"/>
  <c r="M610" i="27"/>
  <c r="O610" i="27"/>
  <c r="M602" i="7"/>
  <c r="O602" i="7"/>
  <c r="N602" i="7"/>
  <c r="M602" i="28"/>
  <c r="N602" i="28"/>
  <c r="O602" i="28"/>
  <c r="N594" i="25"/>
  <c r="M594" i="25"/>
  <c r="O594" i="25"/>
  <c r="M594" i="29"/>
  <c r="N594" i="29"/>
  <c r="O594" i="29"/>
  <c r="N583" i="25"/>
  <c r="M583" i="25"/>
  <c r="O583" i="25"/>
  <c r="I583" i="29"/>
  <c r="I583" i="28"/>
  <c r="I583" i="27"/>
  <c r="I583" i="25"/>
  <c r="I583" i="26"/>
  <c r="I583" i="7"/>
  <c r="N575" i="27"/>
  <c r="M575" i="27"/>
  <c r="O575" i="27"/>
  <c r="N567" i="7"/>
  <c r="O567" i="7"/>
  <c r="M567" i="7"/>
  <c r="N567" i="28"/>
  <c r="M567" i="28"/>
  <c r="O567" i="28"/>
  <c r="N661" i="7"/>
  <c r="O661" i="7"/>
  <c r="M661" i="7"/>
  <c r="M661" i="29"/>
  <c r="N661" i="29"/>
  <c r="O661" i="29"/>
  <c r="N628" i="26"/>
  <c r="O628" i="26"/>
  <c r="M628" i="26"/>
  <c r="I628" i="29"/>
  <c r="I628" i="28"/>
  <c r="I628" i="27"/>
  <c r="I628" i="26"/>
  <c r="I628" i="25"/>
  <c r="I628" i="7"/>
  <c r="N595" i="27"/>
  <c r="M595" i="27"/>
  <c r="O595" i="27"/>
  <c r="N562" i="25"/>
  <c r="M562" i="25"/>
  <c r="O562" i="25"/>
  <c r="M562" i="28"/>
  <c r="N562" i="28"/>
  <c r="O562" i="28"/>
  <c r="M545" i="7"/>
  <c r="O545" i="7"/>
  <c r="N545" i="7"/>
  <c r="N545" i="29"/>
  <c r="O545" i="29"/>
  <c r="M545" i="29"/>
  <c r="N529" i="7"/>
  <c r="O529" i="7"/>
  <c r="M529" i="7"/>
  <c r="I529" i="29"/>
  <c r="I529" i="28"/>
  <c r="I529" i="27"/>
  <c r="I529" i="26"/>
  <c r="I529" i="7"/>
  <c r="I529" i="25"/>
  <c r="N511" i="27"/>
  <c r="M511" i="27"/>
  <c r="O511" i="27"/>
  <c r="N494" i="25"/>
  <c r="M494" i="25"/>
  <c r="O494" i="25"/>
  <c r="N494" i="28"/>
  <c r="O494" i="28"/>
  <c r="M494" i="28"/>
  <c r="M478" i="7"/>
  <c r="N478" i="7"/>
  <c r="O478" i="7"/>
  <c r="N478" i="29"/>
  <c r="M478" i="29"/>
  <c r="O478" i="29"/>
  <c r="M461" i="26"/>
  <c r="N461" i="26"/>
  <c r="O461" i="26"/>
  <c r="I461" i="29"/>
  <c r="I461" i="28"/>
  <c r="I461" i="27"/>
  <c r="I461" i="25"/>
  <c r="I461" i="7"/>
  <c r="I461" i="26"/>
  <c r="N445" i="27"/>
  <c r="O445" i="27"/>
  <c r="M445" i="27"/>
  <c r="O428" i="26"/>
  <c r="M428" i="26"/>
  <c r="N428" i="26"/>
  <c r="N428" i="28"/>
  <c r="M428" i="28"/>
  <c r="O428" i="28"/>
  <c r="N416" i="25"/>
  <c r="O416" i="25"/>
  <c r="M416" i="25"/>
  <c r="N416" i="29"/>
  <c r="M416" i="29"/>
  <c r="O416" i="29"/>
  <c r="N408" i="27"/>
  <c r="O408" i="27"/>
  <c r="M408" i="27"/>
  <c r="I408" i="29"/>
  <c r="I408" i="28"/>
  <c r="I408" i="27"/>
  <c r="I408" i="26"/>
  <c r="I408" i="25"/>
  <c r="Q408" i="25" s="1"/>
  <c r="I408" i="7"/>
  <c r="N397" i="27"/>
  <c r="M397" i="27"/>
  <c r="O397" i="27"/>
  <c r="Q397" i="27" s="1"/>
  <c r="O389" i="7"/>
  <c r="N389" i="7"/>
  <c r="M389" i="7"/>
  <c r="M389" i="28"/>
  <c r="N389" i="28"/>
  <c r="O389" i="28"/>
  <c r="M381" i="25"/>
  <c r="O381" i="25"/>
  <c r="N381" i="25"/>
  <c r="N381" i="29"/>
  <c r="M381" i="29"/>
  <c r="O381" i="29"/>
  <c r="M373" i="26"/>
  <c r="O373" i="26"/>
  <c r="N373" i="26"/>
  <c r="I373" i="29"/>
  <c r="I373" i="28"/>
  <c r="I373" i="27"/>
  <c r="I373" i="26"/>
  <c r="I373" i="7"/>
  <c r="Q373" i="7" s="1"/>
  <c r="I373" i="25"/>
  <c r="M364" i="27"/>
  <c r="O364" i="27"/>
  <c r="N364" i="27"/>
  <c r="O356" i="7"/>
  <c r="N356" i="7"/>
  <c r="M356" i="7"/>
  <c r="O356" i="28"/>
  <c r="M356" i="28"/>
  <c r="N356" i="28"/>
  <c r="N348" i="7"/>
  <c r="O348" i="7"/>
  <c r="M348" i="7"/>
  <c r="M348" i="29"/>
  <c r="N348" i="29"/>
  <c r="O348" i="29"/>
  <c r="M340" i="26"/>
  <c r="N340" i="26"/>
  <c r="O340" i="26"/>
  <c r="I340" i="29"/>
  <c r="I340" i="28"/>
  <c r="I340" i="27"/>
  <c r="I340" i="26"/>
  <c r="I340" i="7"/>
  <c r="I340" i="25"/>
  <c r="N329" i="27"/>
  <c r="M329" i="27"/>
  <c r="O329" i="27"/>
  <c r="N321" i="25"/>
  <c r="O321" i="25"/>
  <c r="M321" i="25"/>
  <c r="M321" i="28"/>
  <c r="N321" i="28"/>
  <c r="O321" i="28"/>
  <c r="N313" i="7"/>
  <c r="O313" i="7"/>
  <c r="M313" i="7"/>
  <c r="O313" i="29"/>
  <c r="N313" i="29"/>
  <c r="M313" i="29"/>
  <c r="M305" i="26"/>
  <c r="N305" i="26"/>
  <c r="O305" i="26"/>
  <c r="I305" i="29"/>
  <c r="I305" i="28"/>
  <c r="I305" i="27"/>
  <c r="I305" i="7"/>
  <c r="I305" i="25"/>
  <c r="I305" i="26"/>
  <c r="M296" i="27"/>
  <c r="O296" i="27"/>
  <c r="N296" i="27"/>
  <c r="M288" i="7"/>
  <c r="O288" i="7"/>
  <c r="N288" i="7"/>
  <c r="M288" i="28"/>
  <c r="O288" i="28"/>
  <c r="N288" i="28"/>
  <c r="N280" i="25"/>
  <c r="O280" i="25"/>
  <c r="M280" i="25"/>
  <c r="N280" i="29"/>
  <c r="M280" i="29"/>
  <c r="O280" i="29"/>
  <c r="N269" i="25"/>
  <c r="O269" i="25"/>
  <c r="M269" i="25"/>
  <c r="I269" i="29"/>
  <c r="I269" i="28"/>
  <c r="I269" i="27"/>
  <c r="I269" i="26"/>
  <c r="I269" i="7"/>
  <c r="Q269" i="7" s="1"/>
  <c r="I269" i="25"/>
  <c r="O261" i="27"/>
  <c r="N261" i="27"/>
  <c r="M261" i="27"/>
  <c r="M253" i="26"/>
  <c r="N253" i="26"/>
  <c r="O253" i="26"/>
  <c r="M253" i="28"/>
  <c r="N253" i="28"/>
  <c r="O253" i="28"/>
  <c r="M245" i="26"/>
  <c r="N245" i="26"/>
  <c r="O245" i="26"/>
  <c r="N245" i="29"/>
  <c r="O245" i="29"/>
  <c r="M245" i="29"/>
  <c r="M236" i="26"/>
  <c r="N236" i="26"/>
  <c r="O236" i="26"/>
  <c r="I236" i="29"/>
  <c r="I236" i="28"/>
  <c r="I236" i="27"/>
  <c r="I236" i="26"/>
  <c r="I236" i="25"/>
  <c r="I236" i="7"/>
  <c r="O228" i="27"/>
  <c r="M228" i="27"/>
  <c r="N228" i="27"/>
  <c r="M220" i="25"/>
  <c r="O220" i="25"/>
  <c r="N220" i="25"/>
  <c r="O220" i="28"/>
  <c r="M220" i="28"/>
  <c r="N220" i="28"/>
  <c r="M659" i="7"/>
  <c r="N659" i="7"/>
  <c r="O659" i="7"/>
  <c r="N659" i="29"/>
  <c r="M659" i="29"/>
  <c r="O659" i="29"/>
  <c r="O626" i="7"/>
  <c r="N626" i="7"/>
  <c r="M626" i="7"/>
  <c r="I626" i="29"/>
  <c r="I626" i="28"/>
  <c r="I626" i="27"/>
  <c r="I626" i="26"/>
  <c r="I626" i="7"/>
  <c r="I626" i="25"/>
  <c r="Q626" i="25" s="1"/>
  <c r="M593" i="27"/>
  <c r="N593" i="27"/>
  <c r="O593" i="27"/>
  <c r="N561" i="7"/>
  <c r="O561" i="7"/>
  <c r="M561" i="7"/>
  <c r="M561" i="28"/>
  <c r="N561" i="28"/>
  <c r="O561" i="28"/>
  <c r="N544" i="7"/>
  <c r="O544" i="7"/>
  <c r="M544" i="7"/>
  <c r="N544" i="29"/>
  <c r="O544" i="29"/>
  <c r="M544" i="29"/>
  <c r="M521" i="26"/>
  <c r="N521" i="26"/>
  <c r="O521" i="26"/>
  <c r="I521" i="29"/>
  <c r="I521" i="28"/>
  <c r="I521" i="27"/>
  <c r="I521" i="26"/>
  <c r="I521" i="7"/>
  <c r="I521" i="25"/>
  <c r="N505" i="27"/>
  <c r="M505" i="27"/>
  <c r="O505" i="27"/>
  <c r="Q505" i="27" s="1"/>
  <c r="N488" i="25"/>
  <c r="O488" i="25"/>
  <c r="M488" i="25"/>
  <c r="N488" i="28"/>
  <c r="O488" i="28"/>
  <c r="M488" i="28"/>
  <c r="M472" i="7"/>
  <c r="N472" i="7"/>
  <c r="O472" i="7"/>
  <c r="M472" i="29"/>
  <c r="O472" i="29"/>
  <c r="N472" i="29"/>
  <c r="O452" i="7"/>
  <c r="M452" i="7"/>
  <c r="N452" i="7"/>
  <c r="I452" i="29"/>
  <c r="I452" i="28"/>
  <c r="I452" i="27"/>
  <c r="I452" i="26"/>
  <c r="I452" i="25"/>
  <c r="Q452" i="25" s="1"/>
  <c r="I452" i="7"/>
  <c r="N436" i="27"/>
  <c r="M436" i="27"/>
  <c r="O436" i="27"/>
  <c r="M665" i="7"/>
  <c r="N665" i="7"/>
  <c r="O665" i="7"/>
  <c r="M665" i="28"/>
  <c r="N665" i="28"/>
  <c r="O665" i="28"/>
  <c r="M632" i="25"/>
  <c r="O632" i="25"/>
  <c r="N632" i="25"/>
  <c r="M632" i="29"/>
  <c r="N632" i="29"/>
  <c r="O632" i="29"/>
  <c r="O590" i="26"/>
  <c r="N590" i="26"/>
  <c r="M590" i="26"/>
  <c r="I590" i="29"/>
  <c r="I590" i="28"/>
  <c r="I590" i="27"/>
  <c r="I590" i="26"/>
  <c r="I590" i="25"/>
  <c r="I590" i="7"/>
  <c r="N663" i="27"/>
  <c r="O663" i="27"/>
  <c r="M663" i="27"/>
  <c r="N554" i="25"/>
  <c r="M554" i="25"/>
  <c r="O554" i="25"/>
  <c r="O554" i="28"/>
  <c r="M554" i="28"/>
  <c r="N554" i="28"/>
  <c r="N522" i="25"/>
  <c r="O522" i="25"/>
  <c r="M522" i="25"/>
  <c r="M522" i="29"/>
  <c r="N522" i="29"/>
  <c r="O522" i="29"/>
  <c r="N489" i="26"/>
  <c r="O489" i="26"/>
  <c r="M489" i="26"/>
  <c r="I489" i="29"/>
  <c r="I489" i="28"/>
  <c r="I489" i="27"/>
  <c r="I489" i="26"/>
  <c r="I489" i="25"/>
  <c r="I489" i="7"/>
  <c r="N456" i="27"/>
  <c r="M456" i="27"/>
  <c r="O456" i="27"/>
  <c r="O423" i="7"/>
  <c r="N423" i="7"/>
  <c r="M423" i="7"/>
  <c r="N423" i="28"/>
  <c r="M423" i="28"/>
  <c r="O423" i="28"/>
  <c r="N588" i="7"/>
  <c r="O588" i="7"/>
  <c r="M588" i="7"/>
  <c r="M588" i="29"/>
  <c r="N588" i="29"/>
  <c r="O588" i="29"/>
  <c r="M526" i="26"/>
  <c r="N526" i="26"/>
  <c r="O526" i="26"/>
  <c r="I526" i="29"/>
  <c r="I526" i="28"/>
  <c r="I526" i="27"/>
  <c r="I526" i="26"/>
  <c r="I526" i="25"/>
  <c r="I526" i="7"/>
  <c r="N499" i="27"/>
  <c r="M499" i="27"/>
  <c r="O499" i="27"/>
  <c r="O466" i="7"/>
  <c r="M466" i="7"/>
  <c r="N466" i="7"/>
  <c r="N466" i="28"/>
  <c r="O466" i="28"/>
  <c r="M466" i="28"/>
  <c r="N433" i="7"/>
  <c r="M433" i="7"/>
  <c r="O433" i="7"/>
  <c r="N433" i="29"/>
  <c r="M433" i="29"/>
  <c r="O433" i="29"/>
  <c r="O409" i="25"/>
  <c r="M409" i="25"/>
  <c r="N409" i="25"/>
  <c r="I409" i="29"/>
  <c r="I409" i="28"/>
  <c r="I409" i="27"/>
  <c r="I409" i="26"/>
  <c r="I409" i="25"/>
  <c r="I409" i="7"/>
  <c r="N392" i="27"/>
  <c r="O392" i="27"/>
  <c r="M392" i="27"/>
  <c r="N376" i="25"/>
  <c r="O376" i="25"/>
  <c r="M376" i="25"/>
  <c r="M376" i="28"/>
  <c r="N376" i="28"/>
  <c r="O376" i="28"/>
  <c r="N355" i="25"/>
  <c r="M355" i="25"/>
  <c r="O355" i="25"/>
  <c r="M355" i="29"/>
  <c r="N355" i="29"/>
  <c r="O355" i="29"/>
  <c r="M339" i="26"/>
  <c r="N339" i="26"/>
  <c r="O339" i="26"/>
  <c r="I339" i="29"/>
  <c r="I339" i="28"/>
  <c r="I339" i="27"/>
  <c r="I339" i="26"/>
  <c r="I339" i="25"/>
  <c r="I339" i="7"/>
  <c r="M322" i="26"/>
  <c r="N322" i="26"/>
  <c r="O322" i="26"/>
  <c r="Q322" i="26" s="1"/>
  <c r="O306" i="25"/>
  <c r="M306" i="25"/>
  <c r="N306" i="25"/>
  <c r="M306" i="28"/>
  <c r="N306" i="28"/>
  <c r="O306" i="28"/>
  <c r="N289" i="25"/>
  <c r="O289" i="25"/>
  <c r="M289" i="25"/>
  <c r="M289" i="29"/>
  <c r="N289" i="29"/>
  <c r="O289" i="29"/>
  <c r="M273" i="26"/>
  <c r="N273" i="26"/>
  <c r="O273" i="26"/>
  <c r="I273" i="29"/>
  <c r="I273" i="28"/>
  <c r="I273" i="27"/>
  <c r="I273" i="26"/>
  <c r="I273" i="7"/>
  <c r="I273" i="25"/>
  <c r="N256" i="27"/>
  <c r="M256" i="27"/>
  <c r="O256" i="27"/>
  <c r="N235" i="25"/>
  <c r="M235" i="25"/>
  <c r="O235" i="25"/>
  <c r="M235" i="28"/>
  <c r="N235" i="28"/>
  <c r="O235" i="28"/>
  <c r="N219" i="25"/>
  <c r="O219" i="25"/>
  <c r="M219" i="25"/>
  <c r="N219" i="29"/>
  <c r="M219" i="29"/>
  <c r="O219" i="29"/>
  <c r="M203" i="26"/>
  <c r="N203" i="26"/>
  <c r="O203" i="26"/>
  <c r="I203" i="29"/>
  <c r="I203" i="28"/>
  <c r="I203" i="27"/>
  <c r="I203" i="26"/>
  <c r="I203" i="25"/>
  <c r="Q203" i="25" s="1"/>
  <c r="I203" i="7"/>
  <c r="N195" i="27"/>
  <c r="M195" i="27"/>
  <c r="O195" i="27"/>
  <c r="O187" i="7"/>
  <c r="M187" i="7"/>
  <c r="N187" i="7"/>
  <c r="M187" i="28"/>
  <c r="N187" i="28"/>
  <c r="O187" i="28"/>
  <c r="N179" i="7"/>
  <c r="O179" i="7"/>
  <c r="M179" i="7"/>
  <c r="O179" i="29"/>
  <c r="M179" i="29"/>
  <c r="N179" i="29"/>
  <c r="M170" i="26"/>
  <c r="N170" i="26"/>
  <c r="O170" i="26"/>
  <c r="I170" i="29"/>
  <c r="I170" i="28"/>
  <c r="I170" i="27"/>
  <c r="I170" i="26"/>
  <c r="I170" i="7"/>
  <c r="I170" i="25"/>
  <c r="O162" i="27"/>
  <c r="M162" i="27"/>
  <c r="N162" i="27"/>
  <c r="M154" i="26"/>
  <c r="N154" i="26"/>
  <c r="O154" i="26"/>
  <c r="N154" i="28"/>
  <c r="M154" i="28"/>
  <c r="O154" i="28"/>
  <c r="N146" i="7"/>
  <c r="O146" i="7"/>
  <c r="M146" i="7"/>
  <c r="M146" i="29"/>
  <c r="N146" i="29"/>
  <c r="O146" i="29"/>
  <c r="N135" i="27"/>
  <c r="M135" i="27"/>
  <c r="O135" i="27"/>
  <c r="I135" i="29"/>
  <c r="I135" i="28"/>
  <c r="I135" i="27"/>
  <c r="I135" i="26"/>
  <c r="I135" i="25"/>
  <c r="Q135" i="25" s="1"/>
  <c r="I135" i="7"/>
  <c r="N127" i="26"/>
  <c r="M127" i="26"/>
  <c r="O127" i="26"/>
  <c r="N119" i="25"/>
  <c r="O119" i="25"/>
  <c r="M119" i="25"/>
  <c r="O119" i="28"/>
  <c r="M119" i="28"/>
  <c r="N119" i="28"/>
  <c r="M110" i="7"/>
  <c r="O110" i="7"/>
  <c r="N110" i="7"/>
  <c r="M110" i="29"/>
  <c r="N110" i="29"/>
  <c r="O110" i="29"/>
  <c r="N102" i="26"/>
  <c r="O102" i="26"/>
  <c r="M102" i="26"/>
  <c r="I102" i="29"/>
  <c r="I102" i="28"/>
  <c r="I102" i="27"/>
  <c r="I102" i="26"/>
  <c r="I102" i="25"/>
  <c r="Q102" i="25" s="1"/>
  <c r="I102" i="7"/>
  <c r="M94" i="26"/>
  <c r="N94" i="26"/>
  <c r="O94" i="26"/>
  <c r="N86" i="7"/>
  <c r="M86" i="7"/>
  <c r="O86" i="7"/>
  <c r="N86" i="28"/>
  <c r="M86" i="28"/>
  <c r="O86" i="28"/>
  <c r="N646" i="25"/>
  <c r="O646" i="25"/>
  <c r="M646" i="25"/>
  <c r="M646" i="29"/>
  <c r="N646" i="29"/>
  <c r="O646" i="29"/>
  <c r="M550" i="26"/>
  <c r="N550" i="26"/>
  <c r="O550" i="26"/>
  <c r="I550" i="29"/>
  <c r="I550" i="28"/>
  <c r="I550" i="26"/>
  <c r="I550" i="27"/>
  <c r="I550" i="25"/>
  <c r="I550" i="7"/>
  <c r="N514" i="27"/>
  <c r="O514" i="27"/>
  <c r="M514" i="27"/>
  <c r="N481" i="25"/>
  <c r="M481" i="25"/>
  <c r="O481" i="25"/>
  <c r="N481" i="28"/>
  <c r="M481" i="28"/>
  <c r="O481" i="28"/>
  <c r="M448" i="7"/>
  <c r="O448" i="7"/>
  <c r="N448" i="7"/>
  <c r="N448" i="29"/>
  <c r="M448" i="29"/>
  <c r="O448" i="29"/>
  <c r="M17" i="26"/>
  <c r="N17" i="26"/>
  <c r="O17" i="26"/>
  <c r="I17" i="29"/>
  <c r="I17" i="28"/>
  <c r="I17" i="27"/>
  <c r="I17" i="7"/>
  <c r="I17" i="26"/>
  <c r="I17" i="25"/>
  <c r="N25" i="27"/>
  <c r="M25" i="27"/>
  <c r="O25" i="27"/>
  <c r="N41" i="25"/>
  <c r="O41" i="25"/>
  <c r="M41" i="25"/>
  <c r="N41" i="28"/>
  <c r="M41" i="28"/>
  <c r="O41" i="28"/>
  <c r="M58" i="7"/>
  <c r="N58" i="7"/>
  <c r="O58" i="7"/>
  <c r="M58" i="29"/>
  <c r="N58" i="29"/>
  <c r="O58" i="29"/>
  <c r="O74" i="26"/>
  <c r="M74" i="26"/>
  <c r="N74" i="26"/>
  <c r="I74" i="29"/>
  <c r="I74" i="28"/>
  <c r="I74" i="27"/>
  <c r="I74" i="26"/>
  <c r="I74" i="25"/>
  <c r="I74" i="7"/>
  <c r="M138" i="27"/>
  <c r="N138" i="27"/>
  <c r="O138" i="27"/>
  <c r="M171" i="7"/>
  <c r="O171" i="7"/>
  <c r="N171" i="7"/>
  <c r="N171" i="28"/>
  <c r="M171" i="28"/>
  <c r="O171" i="28"/>
  <c r="O204" i="7"/>
  <c r="M204" i="7"/>
  <c r="N204" i="7"/>
  <c r="O204" i="29"/>
  <c r="N204" i="29"/>
  <c r="M204" i="29"/>
  <c r="M262" i="26"/>
  <c r="N262" i="26"/>
  <c r="O262" i="26"/>
  <c r="I262" i="29"/>
  <c r="I262" i="28"/>
  <c r="I262" i="27"/>
  <c r="I262" i="26"/>
  <c r="I262" i="25"/>
  <c r="I262" i="7"/>
  <c r="N328" i="27"/>
  <c r="M328" i="27"/>
  <c r="O328" i="27"/>
  <c r="O394" i="7"/>
  <c r="M394" i="7"/>
  <c r="N394" i="7"/>
  <c r="M394" i="28"/>
  <c r="O394" i="28"/>
  <c r="N394" i="28"/>
  <c r="M547" i="7"/>
  <c r="N547" i="7"/>
  <c r="O547" i="7"/>
  <c r="N547" i="29"/>
  <c r="M547" i="29"/>
  <c r="O547" i="29"/>
  <c r="M36" i="25"/>
  <c r="N36" i="25"/>
  <c r="O36" i="25"/>
  <c r="I36" i="29"/>
  <c r="I36" i="28"/>
  <c r="I36" i="27"/>
  <c r="I36" i="26"/>
  <c r="I36" i="7"/>
  <c r="I36" i="25"/>
  <c r="N56" i="27"/>
  <c r="O56" i="27"/>
  <c r="M56" i="27"/>
  <c r="M72" i="25"/>
  <c r="O72" i="25"/>
  <c r="N72" i="25"/>
  <c r="M72" i="28"/>
  <c r="N72" i="28"/>
  <c r="O72" i="28"/>
  <c r="O91" i="7"/>
  <c r="M91" i="7"/>
  <c r="N91" i="7"/>
  <c r="N91" i="29"/>
  <c r="M91" i="29"/>
  <c r="O91" i="29"/>
  <c r="N107" i="26"/>
  <c r="M107" i="26"/>
  <c r="O107" i="26"/>
  <c r="I107" i="29"/>
  <c r="I107" i="28"/>
  <c r="I107" i="27"/>
  <c r="I107" i="7"/>
  <c r="Q107" i="7" s="1"/>
  <c r="I107" i="26"/>
  <c r="I107" i="25"/>
  <c r="M140" i="27"/>
  <c r="N140" i="27"/>
  <c r="O140" i="27"/>
  <c r="N173" i="7"/>
  <c r="M173" i="7"/>
  <c r="O173" i="7"/>
  <c r="N173" i="28"/>
  <c r="M173" i="28"/>
  <c r="O173" i="28"/>
  <c r="N206" i="25"/>
  <c r="O206" i="25"/>
  <c r="M206" i="25"/>
  <c r="M206" i="29"/>
  <c r="O206" i="29"/>
  <c r="N206" i="29"/>
  <c r="M266" i="26"/>
  <c r="N266" i="26"/>
  <c r="O266" i="26"/>
  <c r="I266" i="29"/>
  <c r="I266" i="28"/>
  <c r="I266" i="27"/>
  <c r="I266" i="26"/>
  <c r="I266" i="25"/>
  <c r="I266" i="7"/>
  <c r="N332" i="27"/>
  <c r="M332" i="27"/>
  <c r="O332" i="27"/>
  <c r="M398" i="7"/>
  <c r="O398" i="7"/>
  <c r="N398" i="7"/>
  <c r="M398" i="28"/>
  <c r="N398" i="28"/>
  <c r="O398" i="28"/>
  <c r="N523" i="7"/>
  <c r="O523" i="7"/>
  <c r="M523" i="7"/>
  <c r="N523" i="29"/>
  <c r="M523" i="29"/>
  <c r="O523" i="29"/>
  <c r="M22" i="26"/>
  <c r="N22" i="26"/>
  <c r="O22" i="26"/>
  <c r="I22" i="29"/>
  <c r="I22" i="28"/>
  <c r="I22" i="27"/>
  <c r="I22" i="26"/>
  <c r="I22" i="25"/>
  <c r="Q22" i="25" s="1"/>
  <c r="I22" i="7"/>
  <c r="N34" i="27"/>
  <c r="M34" i="27"/>
  <c r="O34" i="27"/>
  <c r="M51" i="7"/>
  <c r="O51" i="7"/>
  <c r="N51" i="7"/>
  <c r="O51" i="28"/>
  <c r="M51" i="28"/>
  <c r="N51" i="28"/>
  <c r="N67" i="25"/>
  <c r="O67" i="25"/>
  <c r="M67" i="25"/>
  <c r="M67" i="29"/>
  <c r="O67" i="29"/>
  <c r="N67" i="29"/>
  <c r="M118" i="26"/>
  <c r="N118" i="26"/>
  <c r="O118" i="26"/>
  <c r="I118" i="29"/>
  <c r="I118" i="28"/>
  <c r="I118" i="27"/>
  <c r="I118" i="26"/>
  <c r="I118" i="7"/>
  <c r="I118" i="25"/>
  <c r="Q118" i="25" s="1"/>
  <c r="N151" i="27"/>
  <c r="M151" i="27"/>
  <c r="O151" i="27"/>
  <c r="M192" i="25"/>
  <c r="O192" i="25"/>
  <c r="N192" i="25"/>
  <c r="N192" i="28"/>
  <c r="M192" i="28"/>
  <c r="O192" i="28"/>
  <c r="N237" i="7"/>
  <c r="M237" i="7"/>
  <c r="O237" i="7"/>
  <c r="N237" i="29"/>
  <c r="M237" i="29"/>
  <c r="O237" i="29"/>
  <c r="M320" i="26"/>
  <c r="O320" i="26"/>
  <c r="N320" i="26"/>
  <c r="I320" i="29"/>
  <c r="I320" i="28"/>
  <c r="I320" i="27"/>
  <c r="I320" i="26"/>
  <c r="I320" i="25"/>
  <c r="I320" i="7"/>
  <c r="N386" i="27"/>
  <c r="M386" i="27"/>
  <c r="O386" i="27"/>
  <c r="N462" i="25"/>
  <c r="M462" i="25"/>
  <c r="O462" i="25"/>
  <c r="M462" i="28"/>
  <c r="N462" i="28"/>
  <c r="O462" i="28"/>
  <c r="M98" i="7"/>
  <c r="N98" i="7"/>
  <c r="O98" i="7"/>
  <c r="N98" i="29"/>
  <c r="M98" i="29"/>
  <c r="O98" i="29"/>
  <c r="M498" i="26"/>
  <c r="N498" i="26"/>
  <c r="O498" i="26"/>
  <c r="I498" i="29"/>
  <c r="I498" i="28"/>
  <c r="I498" i="27"/>
  <c r="I498" i="26"/>
  <c r="I498" i="7"/>
  <c r="I498" i="25"/>
  <c r="M21" i="27"/>
  <c r="N21" i="27"/>
  <c r="O21" i="27"/>
  <c r="M66" i="7"/>
  <c r="O66" i="7"/>
  <c r="N66" i="7"/>
  <c r="M66" i="29"/>
  <c r="N66" i="29"/>
  <c r="O66" i="29"/>
  <c r="N155" i="26"/>
  <c r="M155" i="26"/>
  <c r="O155" i="26"/>
  <c r="I155" i="29"/>
  <c r="I155" i="28"/>
  <c r="I155" i="27"/>
  <c r="I155" i="26"/>
  <c r="I155" i="7"/>
  <c r="I155" i="25"/>
  <c r="N295" i="27"/>
  <c r="O295" i="27"/>
  <c r="M295" i="27"/>
  <c r="O429" i="26"/>
  <c r="M429" i="26"/>
  <c r="N429" i="26"/>
  <c r="N429" i="28"/>
  <c r="O429" i="28"/>
  <c r="M429" i="28"/>
  <c r="M64" i="25"/>
  <c r="O64" i="25"/>
  <c r="N64" i="25"/>
  <c r="M64" i="29"/>
  <c r="N64" i="29"/>
  <c r="O64" i="29"/>
  <c r="M124" i="26"/>
  <c r="N124" i="26"/>
  <c r="O124" i="26"/>
  <c r="I124" i="29"/>
  <c r="I124" i="28"/>
  <c r="I124" i="26"/>
  <c r="I124" i="27"/>
  <c r="I124" i="7"/>
  <c r="I124" i="25"/>
  <c r="N190" i="27"/>
  <c r="M190" i="27"/>
  <c r="O190" i="27"/>
  <c r="M365" i="26"/>
  <c r="N365" i="26"/>
  <c r="O365" i="26"/>
  <c r="M365" i="28"/>
  <c r="N365" i="28"/>
  <c r="O365" i="28"/>
  <c r="O26" i="7"/>
  <c r="M26" i="7"/>
  <c r="N26" i="7"/>
  <c r="N26" i="29"/>
  <c r="M26" i="29"/>
  <c r="O26" i="29"/>
  <c r="N59" i="26"/>
  <c r="M59" i="26"/>
  <c r="O59" i="26"/>
  <c r="I59" i="29"/>
  <c r="I59" i="28"/>
  <c r="I59" i="27"/>
  <c r="I59" i="26"/>
  <c r="I59" i="7"/>
  <c r="I59" i="25"/>
  <c r="N167" i="27"/>
  <c r="M167" i="27"/>
  <c r="O167" i="27"/>
  <c r="Q167" i="27" s="1"/>
  <c r="N353" i="25"/>
  <c r="O353" i="25"/>
  <c r="M353" i="25"/>
  <c r="O353" i="28"/>
  <c r="M353" i="28"/>
  <c r="N353" i="28"/>
  <c r="N531" i="7"/>
  <c r="O531" i="7"/>
  <c r="M531" i="7"/>
  <c r="N531" i="29"/>
  <c r="M531" i="29"/>
  <c r="O531" i="29"/>
  <c r="M246" i="26"/>
  <c r="N246" i="26"/>
  <c r="O246" i="26"/>
  <c r="I246" i="29"/>
  <c r="I246" i="28"/>
  <c r="I246" i="27"/>
  <c r="I246" i="26"/>
  <c r="I246" i="25"/>
  <c r="I246" i="7"/>
  <c r="Q246" i="7" s="1"/>
  <c r="N378" i="27"/>
  <c r="M378" i="27"/>
  <c r="O378" i="27"/>
  <c r="Q378" i="27" s="1"/>
  <c r="M69" i="26"/>
  <c r="N69" i="26"/>
  <c r="O69" i="26"/>
  <c r="O69" i="28"/>
  <c r="M69" i="28"/>
  <c r="N69" i="28"/>
  <c r="N198" i="25"/>
  <c r="O198" i="25"/>
  <c r="M198" i="25"/>
  <c r="O198" i="29"/>
  <c r="N198" i="29"/>
  <c r="M198" i="29"/>
  <c r="M479" i="26"/>
  <c r="N479" i="26"/>
  <c r="O479" i="26"/>
  <c r="I479" i="29"/>
  <c r="I479" i="28"/>
  <c r="I479" i="27"/>
  <c r="I479" i="26"/>
  <c r="I479" i="25"/>
  <c r="I479" i="7"/>
  <c r="Q479" i="7" s="1"/>
  <c r="N45" i="27"/>
  <c r="M45" i="27"/>
  <c r="O45" i="27"/>
  <c r="Q45" i="27" s="1"/>
  <c r="M142" i="7"/>
  <c r="O142" i="7"/>
  <c r="N142" i="7"/>
  <c r="O142" i="28"/>
  <c r="M142" i="28"/>
  <c r="N142" i="28"/>
  <c r="O370" i="7"/>
  <c r="N370" i="7"/>
  <c r="M370" i="7"/>
  <c r="O370" i="29"/>
  <c r="N370" i="29"/>
  <c r="M370" i="29"/>
  <c r="N490" i="27"/>
  <c r="O490" i="27"/>
  <c r="Q490" i="27" s="1"/>
  <c r="M490" i="27"/>
  <c r="O52" i="25"/>
  <c r="M52" i="25"/>
  <c r="N52" i="25"/>
  <c r="O52" i="28"/>
  <c r="M52" i="28"/>
  <c r="N52" i="28"/>
  <c r="N169" i="25"/>
  <c r="O169" i="25"/>
  <c r="Q169" i="25" s="1"/>
  <c r="M169" i="25"/>
  <c r="M169" i="29"/>
  <c r="N169" i="29"/>
  <c r="O169" i="29"/>
  <c r="M57" i="26"/>
  <c r="N57" i="26"/>
  <c r="O57" i="26"/>
  <c r="I57" i="29"/>
  <c r="I57" i="28"/>
  <c r="I57" i="27"/>
  <c r="I57" i="7"/>
  <c r="I57" i="25"/>
  <c r="I57" i="26"/>
  <c r="N145" i="27"/>
  <c r="O145" i="27"/>
  <c r="M145" i="27"/>
  <c r="N341" i="25"/>
  <c r="O341" i="25"/>
  <c r="M341" i="25"/>
  <c r="M341" i="28"/>
  <c r="N341" i="28"/>
  <c r="O341" i="28"/>
  <c r="N43" i="7"/>
  <c r="O43" i="7"/>
  <c r="M43" i="7"/>
  <c r="N43" i="29"/>
  <c r="M43" i="29"/>
  <c r="O43" i="29"/>
  <c r="Q43" i="29" s="1"/>
  <c r="M120" i="26"/>
  <c r="N120" i="26"/>
  <c r="O120" i="26"/>
  <c r="I120" i="29"/>
  <c r="I120" i="28"/>
  <c r="I120" i="27"/>
  <c r="I120" i="26"/>
  <c r="I120" i="25"/>
  <c r="I120" i="7"/>
  <c r="N291" i="27"/>
  <c r="M291" i="27"/>
  <c r="O291" i="27"/>
  <c r="N32" i="7"/>
  <c r="O32" i="7"/>
  <c r="M32" i="7"/>
  <c r="N32" i="28"/>
  <c r="M32" i="28"/>
  <c r="O32" i="28"/>
  <c r="M97" i="7"/>
  <c r="O97" i="7"/>
  <c r="N97" i="7"/>
  <c r="N97" i="29"/>
  <c r="O97" i="29"/>
  <c r="M97" i="29"/>
  <c r="M242" i="26"/>
  <c r="N242" i="26"/>
  <c r="O242" i="26"/>
  <c r="I242" i="29"/>
  <c r="I242" i="28"/>
  <c r="Q242" i="28" s="1"/>
  <c r="I242" i="27"/>
  <c r="I242" i="26"/>
  <c r="I242" i="7"/>
  <c r="I242" i="25"/>
  <c r="N968" i="25"/>
  <c r="M968" i="25"/>
  <c r="O968" i="25"/>
  <c r="M968" i="29"/>
  <c r="N968" i="29"/>
  <c r="O968" i="29"/>
  <c r="N960" i="27"/>
  <c r="M960" i="27"/>
  <c r="O960" i="27"/>
  <c r="I960" i="29"/>
  <c r="I960" i="28"/>
  <c r="I960" i="27"/>
  <c r="I960" i="26"/>
  <c r="I960" i="25"/>
  <c r="I960" i="7"/>
  <c r="N952" i="27"/>
  <c r="M952" i="27"/>
  <c r="O952" i="27"/>
  <c r="M941" i="7"/>
  <c r="O941" i="7"/>
  <c r="N941" i="7"/>
  <c r="M941" i="28"/>
  <c r="N941" i="28"/>
  <c r="O941" i="28"/>
  <c r="N933" i="25"/>
  <c r="O933" i="25"/>
  <c r="M933" i="25"/>
  <c r="M933" i="29"/>
  <c r="N933" i="29"/>
  <c r="O933" i="29"/>
  <c r="N925" i="26"/>
  <c r="O925" i="26"/>
  <c r="M925" i="26"/>
  <c r="I925" i="29"/>
  <c r="I925" i="28"/>
  <c r="I925" i="27"/>
  <c r="I925" i="26"/>
  <c r="I925" i="25"/>
  <c r="I925" i="7"/>
  <c r="N917" i="27"/>
  <c r="M917" i="27"/>
  <c r="O917" i="27"/>
  <c r="M908" i="7"/>
  <c r="O908" i="7"/>
  <c r="N908" i="7"/>
  <c r="N908" i="28"/>
  <c r="M908" i="28"/>
  <c r="O908" i="28"/>
  <c r="O900" i="25"/>
  <c r="M900" i="25"/>
  <c r="N900" i="25"/>
  <c r="M900" i="29"/>
  <c r="O900" i="29"/>
  <c r="N900" i="29"/>
  <c r="M892" i="26"/>
  <c r="N892" i="26"/>
  <c r="O892" i="26"/>
  <c r="I892" i="29"/>
  <c r="I892" i="28"/>
  <c r="I892" i="27"/>
  <c r="I892" i="26"/>
  <c r="I892" i="25"/>
  <c r="I892" i="7"/>
  <c r="M884" i="27"/>
  <c r="O884" i="27"/>
  <c r="N884" i="27"/>
  <c r="N873" i="25"/>
  <c r="M873" i="25"/>
  <c r="O873" i="25"/>
  <c r="N873" i="28"/>
  <c r="M873" i="28"/>
  <c r="O873" i="28"/>
  <c r="N865" i="25"/>
  <c r="M865" i="25"/>
  <c r="O865" i="25"/>
  <c r="N865" i="29"/>
  <c r="M865" i="29"/>
  <c r="O865" i="29"/>
  <c r="M857" i="26"/>
  <c r="N857" i="26"/>
  <c r="O857" i="26"/>
  <c r="I857" i="29"/>
  <c r="I857" i="28"/>
  <c r="I857" i="27"/>
  <c r="I857" i="26"/>
  <c r="I857" i="25"/>
  <c r="I857" i="7"/>
  <c r="N849" i="27"/>
  <c r="M849" i="27"/>
  <c r="O849" i="27"/>
  <c r="M840" i="7"/>
  <c r="N840" i="7"/>
  <c r="O840" i="7"/>
  <c r="M840" i="28"/>
  <c r="N840" i="28"/>
  <c r="O840" i="28"/>
  <c r="O832" i="7"/>
  <c r="M832" i="7"/>
  <c r="N832" i="7"/>
  <c r="M832" i="29"/>
  <c r="N832" i="29"/>
  <c r="O832" i="29"/>
  <c r="M824" i="26"/>
  <c r="O824" i="26"/>
  <c r="N824" i="26"/>
  <c r="I824" i="29"/>
  <c r="I824" i="28"/>
  <c r="I824" i="27"/>
  <c r="I824" i="26"/>
  <c r="I824" i="25"/>
  <c r="I824" i="7"/>
  <c r="N813" i="27"/>
  <c r="M813" i="27"/>
  <c r="O813" i="27"/>
  <c r="N969" i="7"/>
  <c r="O969" i="7"/>
  <c r="M969" i="7"/>
  <c r="M969" i="28"/>
  <c r="N969" i="28"/>
  <c r="O969" i="28"/>
  <c r="N961" i="25"/>
  <c r="M961" i="25"/>
  <c r="O961" i="25"/>
  <c r="M961" i="29"/>
  <c r="N961" i="29"/>
  <c r="O961" i="29"/>
  <c r="M953" i="26"/>
  <c r="N953" i="26"/>
  <c r="O953" i="26"/>
  <c r="I953" i="29"/>
  <c r="I953" i="28"/>
  <c r="I953" i="27"/>
  <c r="I953" i="25"/>
  <c r="I953" i="7"/>
  <c r="I953" i="26"/>
  <c r="M945" i="27"/>
  <c r="N945" i="27"/>
  <c r="O945" i="27"/>
  <c r="N936" i="7"/>
  <c r="O936" i="7"/>
  <c r="M936" i="7"/>
  <c r="M936" i="28"/>
  <c r="N936" i="28"/>
  <c r="O936" i="28"/>
  <c r="M928" i="25"/>
  <c r="O928" i="25"/>
  <c r="Q928" i="25" s="1"/>
  <c r="N928" i="25"/>
  <c r="M928" i="29"/>
  <c r="N928" i="29"/>
  <c r="O928" i="29"/>
  <c r="M920" i="26"/>
  <c r="N920" i="26"/>
  <c r="O920" i="26"/>
  <c r="I920" i="29"/>
  <c r="I920" i="28"/>
  <c r="I920" i="27"/>
  <c r="Q920" i="27" s="1"/>
  <c r="I920" i="26"/>
  <c r="I920" i="25"/>
  <c r="I920" i="7"/>
  <c r="O909" i="27"/>
  <c r="N909" i="27"/>
  <c r="M909" i="27"/>
  <c r="O901" i="7"/>
  <c r="N901" i="7"/>
  <c r="M901" i="7"/>
  <c r="M901" i="28"/>
  <c r="N901" i="28"/>
  <c r="O901" i="28"/>
  <c r="N893" i="25"/>
  <c r="M893" i="25"/>
  <c r="O893" i="25"/>
  <c r="Q893" i="25" s="1"/>
  <c r="N893" i="29"/>
  <c r="M893" i="29"/>
  <c r="O893" i="29"/>
  <c r="M885" i="26"/>
  <c r="N885" i="26"/>
  <c r="O885" i="26"/>
  <c r="I885" i="29"/>
  <c r="I885" i="28"/>
  <c r="I885" i="27"/>
  <c r="I885" i="26"/>
  <c r="I885" i="25"/>
  <c r="I885" i="7"/>
  <c r="M876" i="26"/>
  <c r="N876" i="26"/>
  <c r="O876" i="26"/>
  <c r="M868" i="7"/>
  <c r="N868" i="7"/>
  <c r="O868" i="7"/>
  <c r="N868" i="28"/>
  <c r="O868" i="28"/>
  <c r="M868" i="28"/>
  <c r="N860" i="25"/>
  <c r="M860" i="25"/>
  <c r="O860" i="25"/>
  <c r="Q860" i="25" s="1"/>
  <c r="M860" i="29"/>
  <c r="O860" i="29"/>
  <c r="N860" i="29"/>
  <c r="M852" i="27"/>
  <c r="N852" i="27"/>
  <c r="O852" i="27"/>
  <c r="I852" i="29"/>
  <c r="I852" i="28"/>
  <c r="I852" i="27"/>
  <c r="I852" i="26"/>
  <c r="I852" i="25"/>
  <c r="I852" i="7"/>
  <c r="N841" i="27"/>
  <c r="O841" i="27"/>
  <c r="M841" i="27"/>
  <c r="N833" i="7"/>
  <c r="O833" i="7"/>
  <c r="M833" i="7"/>
  <c r="M833" i="28"/>
  <c r="N833" i="28"/>
  <c r="O833" i="28"/>
  <c r="O825" i="25"/>
  <c r="Q825" i="25" s="1"/>
  <c r="M825" i="25"/>
  <c r="N825" i="25"/>
  <c r="M825" i="29"/>
  <c r="N825" i="29"/>
  <c r="O825" i="29"/>
  <c r="M817" i="26"/>
  <c r="N817" i="26"/>
  <c r="O817" i="26"/>
  <c r="I817" i="29"/>
  <c r="I817" i="28"/>
  <c r="I817" i="26"/>
  <c r="I817" i="25"/>
  <c r="I817" i="27"/>
  <c r="I817" i="7"/>
  <c r="N808" i="27"/>
  <c r="M808" i="27"/>
  <c r="O808" i="27"/>
  <c r="M799" i="7"/>
  <c r="N799" i="7"/>
  <c r="O799" i="7"/>
  <c r="N799" i="28"/>
  <c r="M799" i="28"/>
  <c r="O799" i="28"/>
  <c r="M791" i="26"/>
  <c r="N791" i="26"/>
  <c r="O791" i="26"/>
  <c r="N791" i="29"/>
  <c r="M791" i="29"/>
  <c r="O791" i="29"/>
  <c r="M782" i="26"/>
  <c r="O782" i="26"/>
  <c r="N782" i="26"/>
  <c r="I782" i="29"/>
  <c r="I782" i="28"/>
  <c r="I782" i="27"/>
  <c r="I782" i="26"/>
  <c r="I782" i="25"/>
  <c r="I782" i="7"/>
  <c r="N774" i="27"/>
  <c r="M774" i="27"/>
  <c r="O774" i="27"/>
  <c r="O766" i="7"/>
  <c r="M766" i="7"/>
  <c r="N766" i="7"/>
  <c r="O766" i="28"/>
  <c r="M766" i="28"/>
  <c r="N766" i="28"/>
  <c r="M758" i="26"/>
  <c r="N758" i="26"/>
  <c r="O758" i="26"/>
  <c r="M758" i="29"/>
  <c r="N758" i="29"/>
  <c r="O758" i="29"/>
  <c r="O747" i="25"/>
  <c r="M747" i="25"/>
  <c r="N747" i="25"/>
  <c r="I747" i="29"/>
  <c r="I747" i="28"/>
  <c r="I747" i="27"/>
  <c r="I747" i="26"/>
  <c r="I747" i="25"/>
  <c r="I747" i="7"/>
  <c r="N739" i="27"/>
  <c r="M739" i="27"/>
  <c r="O739" i="27"/>
  <c r="M731" i="7"/>
  <c r="N731" i="7"/>
  <c r="O731" i="7"/>
  <c r="N731" i="28"/>
  <c r="O731" i="28"/>
  <c r="M731" i="28"/>
  <c r="M723" i="26"/>
  <c r="N723" i="26"/>
  <c r="O723" i="26"/>
  <c r="N723" i="29"/>
  <c r="M723" i="29"/>
  <c r="O723" i="29"/>
  <c r="M714" i="26"/>
  <c r="O714" i="26"/>
  <c r="N714" i="26"/>
  <c r="I714" i="29"/>
  <c r="I714" i="28"/>
  <c r="I714" i="27"/>
  <c r="I714" i="25"/>
  <c r="I714" i="7"/>
  <c r="I714" i="26"/>
  <c r="O706" i="27"/>
  <c r="M706" i="27"/>
  <c r="N706" i="27"/>
  <c r="M698" i="7"/>
  <c r="O698" i="7"/>
  <c r="N698" i="7"/>
  <c r="M698" i="28"/>
  <c r="N698" i="28"/>
  <c r="O698" i="28"/>
  <c r="N690" i="25"/>
  <c r="M690" i="25"/>
  <c r="O690" i="25"/>
  <c r="M690" i="29"/>
  <c r="N690" i="29"/>
  <c r="O690" i="29"/>
  <c r="N679" i="27"/>
  <c r="O679" i="27"/>
  <c r="M679" i="27"/>
  <c r="I679" i="29"/>
  <c r="I679" i="28"/>
  <c r="I679" i="27"/>
  <c r="I679" i="25"/>
  <c r="I679" i="7"/>
  <c r="I679" i="26"/>
  <c r="N809" i="27"/>
  <c r="M809" i="27"/>
  <c r="O809" i="27"/>
  <c r="N798" i="7"/>
  <c r="O798" i="7"/>
  <c r="M798" i="7"/>
  <c r="M798" i="28"/>
  <c r="N798" i="28"/>
  <c r="O798" i="28"/>
  <c r="N790" i="25"/>
  <c r="M790" i="25"/>
  <c r="O790" i="25"/>
  <c r="M790" i="29"/>
  <c r="N790" i="29"/>
  <c r="O790" i="29"/>
  <c r="O779" i="26"/>
  <c r="N779" i="26"/>
  <c r="M779" i="26"/>
  <c r="I779" i="29"/>
  <c r="I779" i="28"/>
  <c r="I779" i="27"/>
  <c r="I779" i="26"/>
  <c r="I779" i="25"/>
  <c r="I779" i="7"/>
  <c r="O771" i="27"/>
  <c r="N771" i="27"/>
  <c r="M771" i="27"/>
  <c r="O763" i="7"/>
  <c r="N763" i="7"/>
  <c r="M763" i="7"/>
  <c r="O763" i="28"/>
  <c r="M763" i="28"/>
  <c r="N763" i="28"/>
  <c r="M755" i="25"/>
  <c r="N755" i="25"/>
  <c r="O755" i="25"/>
  <c r="Q755" i="25" s="1"/>
  <c r="N755" i="29"/>
  <c r="M755" i="29"/>
  <c r="O755" i="29"/>
  <c r="N746" i="25"/>
  <c r="O746" i="25"/>
  <c r="M746" i="25"/>
  <c r="I746" i="29"/>
  <c r="I746" i="28"/>
  <c r="I746" i="27"/>
  <c r="I746" i="26"/>
  <c r="I746" i="25"/>
  <c r="I746" i="7"/>
  <c r="N738" i="27"/>
  <c r="M738" i="27"/>
  <c r="O738" i="27"/>
  <c r="O730" i="7"/>
  <c r="N730" i="7"/>
  <c r="M730" i="7"/>
  <c r="O730" i="28"/>
  <c r="N730" i="28"/>
  <c r="M730" i="28"/>
  <c r="M722" i="26"/>
  <c r="N722" i="26"/>
  <c r="O722" i="26"/>
  <c r="M722" i="29"/>
  <c r="N722" i="29"/>
  <c r="O722" i="29"/>
  <c r="M711" i="26"/>
  <c r="N711" i="26"/>
  <c r="O711" i="26"/>
  <c r="I711" i="29"/>
  <c r="I711" i="28"/>
  <c r="I711" i="27"/>
  <c r="I711" i="26"/>
  <c r="I711" i="7"/>
  <c r="I711" i="25"/>
  <c r="N703" i="27"/>
  <c r="M703" i="27"/>
  <c r="O703" i="27"/>
  <c r="M695" i="7"/>
  <c r="N695" i="7"/>
  <c r="O695" i="7"/>
  <c r="N695" i="28"/>
  <c r="M695" i="28"/>
  <c r="O695" i="28"/>
  <c r="N686" i="25"/>
  <c r="M686" i="25"/>
  <c r="O686" i="25"/>
  <c r="N686" i="29"/>
  <c r="O686" i="29"/>
  <c r="M686" i="29"/>
  <c r="M678" i="26"/>
  <c r="N678" i="26"/>
  <c r="O678" i="26"/>
  <c r="I678" i="29"/>
  <c r="I678" i="28"/>
  <c r="I678" i="26"/>
  <c r="I678" i="25"/>
  <c r="I678" i="27"/>
  <c r="I678" i="7"/>
  <c r="M670" i="27"/>
  <c r="N670" i="27"/>
  <c r="O670" i="27"/>
  <c r="O668" i="7"/>
  <c r="M668" i="7"/>
  <c r="N668" i="7"/>
  <c r="N668" i="28"/>
  <c r="O668" i="28"/>
  <c r="M668" i="28"/>
  <c r="N660" i="25"/>
  <c r="O660" i="25"/>
  <c r="M660" i="25"/>
  <c r="M660" i="29"/>
  <c r="N660" i="29"/>
  <c r="O660" i="29"/>
  <c r="N649" i="25"/>
  <c r="O649" i="25"/>
  <c r="M649" i="25"/>
  <c r="I649" i="29"/>
  <c r="I649" i="28"/>
  <c r="I649" i="27"/>
  <c r="I649" i="26"/>
  <c r="I649" i="25"/>
  <c r="I649" i="7"/>
  <c r="O641" i="27"/>
  <c r="M641" i="27"/>
  <c r="N641" i="27"/>
  <c r="M633" i="7"/>
  <c r="N633" i="7"/>
  <c r="O633" i="7"/>
  <c r="M633" i="28"/>
  <c r="N633" i="28"/>
  <c r="O633" i="28"/>
  <c r="M625" i="25"/>
  <c r="N625" i="25"/>
  <c r="O625" i="25"/>
  <c r="M625" i="29"/>
  <c r="N625" i="29"/>
  <c r="O625" i="29"/>
  <c r="N616" i="25"/>
  <c r="O616" i="25"/>
  <c r="M616" i="25"/>
  <c r="I616" i="29"/>
  <c r="I616" i="28"/>
  <c r="I616" i="27"/>
  <c r="Q616" i="27" s="1"/>
  <c r="I616" i="26"/>
  <c r="I616" i="25"/>
  <c r="I616" i="7"/>
  <c r="Q616" i="7" s="1"/>
  <c r="N608" i="27"/>
  <c r="O608" i="27"/>
  <c r="M608" i="27"/>
  <c r="O600" i="7"/>
  <c r="N600" i="7"/>
  <c r="M600" i="7"/>
  <c r="M600" i="28"/>
  <c r="O600" i="28"/>
  <c r="N600" i="28"/>
  <c r="O589" i="26"/>
  <c r="Q589" i="26" s="1"/>
  <c r="M589" i="26"/>
  <c r="N589" i="26"/>
  <c r="M589" i="29"/>
  <c r="N589" i="29"/>
  <c r="O589" i="29"/>
  <c r="O581" i="26"/>
  <c r="M581" i="26"/>
  <c r="N581" i="26"/>
  <c r="I581" i="29"/>
  <c r="I581" i="28"/>
  <c r="I581" i="26"/>
  <c r="I581" i="27"/>
  <c r="I581" i="7"/>
  <c r="I581" i="25"/>
  <c r="Q581" i="25" s="1"/>
  <c r="N573" i="27"/>
  <c r="O573" i="27"/>
  <c r="M573" i="27"/>
  <c r="N565" i="7"/>
  <c r="M565" i="7"/>
  <c r="O565" i="7"/>
  <c r="M565" i="28"/>
  <c r="N565" i="28"/>
  <c r="O565" i="28"/>
  <c r="O652" i="7"/>
  <c r="N652" i="7"/>
  <c r="M652" i="7"/>
  <c r="M652" i="29"/>
  <c r="N652" i="29"/>
  <c r="O652" i="29"/>
  <c r="N619" i="26"/>
  <c r="O619" i="26"/>
  <c r="M619" i="26"/>
  <c r="I619" i="29"/>
  <c r="I619" i="28"/>
  <c r="I619" i="27"/>
  <c r="I619" i="26"/>
  <c r="I619" i="25"/>
  <c r="I619" i="7"/>
  <c r="O586" i="27"/>
  <c r="N586" i="27"/>
  <c r="M586" i="27"/>
  <c r="N557" i="27"/>
  <c r="O557" i="27"/>
  <c r="M557" i="27"/>
  <c r="O557" i="28"/>
  <c r="M557" i="28"/>
  <c r="N557" i="28"/>
  <c r="O541" i="26"/>
  <c r="N541" i="26"/>
  <c r="M541" i="26"/>
  <c r="O541" i="29"/>
  <c r="N541" i="29"/>
  <c r="M541" i="29"/>
  <c r="M524" i="26"/>
  <c r="N524" i="26"/>
  <c r="O524" i="26"/>
  <c r="I524" i="29"/>
  <c r="I524" i="28"/>
  <c r="I524" i="27"/>
  <c r="I524" i="26"/>
  <c r="I524" i="7"/>
  <c r="I524" i="25"/>
  <c r="N508" i="27"/>
  <c r="M508" i="27"/>
  <c r="O508" i="27"/>
  <c r="N491" i="25"/>
  <c r="O491" i="25"/>
  <c r="M491" i="25"/>
  <c r="N491" i="28"/>
  <c r="O491" i="28"/>
  <c r="M491" i="28"/>
  <c r="N475" i="25"/>
  <c r="O475" i="25"/>
  <c r="M475" i="25"/>
  <c r="O475" i="29"/>
  <c r="N475" i="29"/>
  <c r="M475" i="29"/>
  <c r="O458" i="7"/>
  <c r="N458" i="7"/>
  <c r="M458" i="7"/>
  <c r="I458" i="29"/>
  <c r="I458" i="28"/>
  <c r="I458" i="27"/>
  <c r="I458" i="26"/>
  <c r="I458" i="25"/>
  <c r="I458" i="7"/>
  <c r="M442" i="26"/>
  <c r="N442" i="26"/>
  <c r="O442" i="26"/>
  <c r="M425" i="25"/>
  <c r="O425" i="25"/>
  <c r="N425" i="25"/>
  <c r="N425" i="28"/>
  <c r="O425" i="28"/>
  <c r="M425" i="28"/>
  <c r="N414" i="7"/>
  <c r="M414" i="7"/>
  <c r="O414" i="7"/>
  <c r="M414" i="29"/>
  <c r="N414" i="29"/>
  <c r="O414" i="29"/>
  <c r="N406" i="25"/>
  <c r="O406" i="25"/>
  <c r="M406" i="25"/>
  <c r="I406" i="29"/>
  <c r="I406" i="28"/>
  <c r="I406" i="27"/>
  <c r="I406" i="26"/>
  <c r="I406" i="7"/>
  <c r="I406" i="25"/>
  <c r="N395" i="26"/>
  <c r="O395" i="26"/>
  <c r="M395" i="26"/>
  <c r="N387" i="25"/>
  <c r="O387" i="25"/>
  <c r="M387" i="25"/>
  <c r="M387" i="28"/>
  <c r="N387" i="28"/>
  <c r="O387" i="28"/>
  <c r="O379" i="7"/>
  <c r="M379" i="7"/>
  <c r="N379" i="7"/>
  <c r="N379" i="29"/>
  <c r="M379" i="29"/>
  <c r="O379" i="29"/>
  <c r="M371" i="26"/>
  <c r="N371" i="26"/>
  <c r="O371" i="26"/>
  <c r="I371" i="29"/>
  <c r="I371" i="28"/>
  <c r="I371" i="27"/>
  <c r="I371" i="26"/>
  <c r="I371" i="25"/>
  <c r="I371" i="7"/>
  <c r="N362" i="27"/>
  <c r="O362" i="27"/>
  <c r="M362" i="27"/>
  <c r="O354" i="7"/>
  <c r="M354" i="7"/>
  <c r="N354" i="7"/>
  <c r="M354" i="28"/>
  <c r="N354" i="28"/>
  <c r="O354" i="28"/>
  <c r="O346" i="25"/>
  <c r="Q346" i="25" s="1"/>
  <c r="M346" i="25"/>
  <c r="N346" i="25"/>
  <c r="M346" i="29"/>
  <c r="N346" i="29"/>
  <c r="O346" i="29"/>
  <c r="O338" i="25"/>
  <c r="M338" i="25"/>
  <c r="N338" i="25"/>
  <c r="I338" i="29"/>
  <c r="I338" i="28"/>
  <c r="I338" i="27"/>
  <c r="I338" i="26"/>
  <c r="I338" i="7"/>
  <c r="I338" i="25"/>
  <c r="N327" i="27"/>
  <c r="M327" i="27"/>
  <c r="O327" i="27"/>
  <c r="O319" i="7"/>
  <c r="M319" i="7"/>
  <c r="N319" i="7"/>
  <c r="M319" i="28"/>
  <c r="N319" i="28"/>
  <c r="O319" i="28"/>
  <c r="M311" i="7"/>
  <c r="N311" i="7"/>
  <c r="O311" i="7"/>
  <c r="N311" i="29"/>
  <c r="O311" i="29"/>
  <c r="M311" i="29"/>
  <c r="M302" i="26"/>
  <c r="N302" i="26"/>
  <c r="O302" i="26"/>
  <c r="I302" i="29"/>
  <c r="I302" i="28"/>
  <c r="I302" i="27"/>
  <c r="I302" i="26"/>
  <c r="I302" i="25"/>
  <c r="I302" i="7"/>
  <c r="N294" i="27"/>
  <c r="M294" i="27"/>
  <c r="O294" i="27"/>
  <c r="O286" i="25"/>
  <c r="Q286" i="25" s="1"/>
  <c r="M286" i="25"/>
  <c r="N286" i="25"/>
  <c r="M286" i="28"/>
  <c r="O286" i="28"/>
  <c r="N286" i="28"/>
  <c r="O278" i="25"/>
  <c r="Q278" i="25" s="1"/>
  <c r="M278" i="25"/>
  <c r="N278" i="25"/>
  <c r="M278" i="29"/>
  <c r="N278" i="29"/>
  <c r="O278" i="29"/>
  <c r="M267" i="26"/>
  <c r="N267" i="26"/>
  <c r="O267" i="26"/>
  <c r="I267" i="29"/>
  <c r="I267" i="28"/>
  <c r="I267" i="27"/>
  <c r="I267" i="26"/>
  <c r="I267" i="7"/>
  <c r="I267" i="25"/>
  <c r="M259" i="27"/>
  <c r="N259" i="27"/>
  <c r="O259" i="27"/>
  <c r="M251" i="26"/>
  <c r="N251" i="26"/>
  <c r="O251" i="26"/>
  <c r="M251" i="28"/>
  <c r="N251" i="28"/>
  <c r="O251" i="28"/>
  <c r="N243" i="7"/>
  <c r="O243" i="7"/>
  <c r="M243" i="7"/>
  <c r="N243" i="29"/>
  <c r="M243" i="29"/>
  <c r="O243" i="29"/>
  <c r="N234" i="7"/>
  <c r="M234" i="7"/>
  <c r="O234" i="7"/>
  <c r="I234" i="29"/>
  <c r="I234" i="28"/>
  <c r="I234" i="27"/>
  <c r="I234" i="26"/>
  <c r="I234" i="25"/>
  <c r="I234" i="7"/>
  <c r="M226" i="27"/>
  <c r="O226" i="27"/>
  <c r="N226" i="27"/>
  <c r="M218" i="26"/>
  <c r="N218" i="26"/>
  <c r="O218" i="26"/>
  <c r="N218" i="28"/>
  <c r="M218" i="28"/>
  <c r="O218" i="28"/>
  <c r="N650" i="25"/>
  <c r="O650" i="25"/>
  <c r="M650" i="25"/>
  <c r="M650" i="29"/>
  <c r="N650" i="29"/>
  <c r="O650" i="29"/>
  <c r="M617" i="27"/>
  <c r="N617" i="27"/>
  <c r="O617" i="27"/>
  <c r="I617" i="29"/>
  <c r="I617" i="28"/>
  <c r="I617" i="27"/>
  <c r="I617" i="25"/>
  <c r="I617" i="26"/>
  <c r="I617" i="7"/>
  <c r="N584" i="25"/>
  <c r="O584" i="25"/>
  <c r="M584" i="25"/>
  <c r="M556" i="7"/>
  <c r="O556" i="7"/>
  <c r="N556" i="7"/>
  <c r="O556" i="28"/>
  <c r="N556" i="28"/>
  <c r="M556" i="28"/>
  <c r="N540" i="25"/>
  <c r="M540" i="25"/>
  <c r="O540" i="25"/>
  <c r="Q540" i="25" s="1"/>
  <c r="N540" i="29"/>
  <c r="O540" i="29"/>
  <c r="M540" i="29"/>
  <c r="M518" i="26"/>
  <c r="N518" i="26"/>
  <c r="O518" i="26"/>
  <c r="I518" i="29"/>
  <c r="I518" i="28"/>
  <c r="I518" i="27"/>
  <c r="I518" i="26"/>
  <c r="I518" i="25"/>
  <c r="I518" i="7"/>
  <c r="N502" i="27"/>
  <c r="M502" i="27"/>
  <c r="O502" i="27"/>
  <c r="M485" i="27"/>
  <c r="O485" i="27"/>
  <c r="N485" i="27"/>
  <c r="N485" i="28"/>
  <c r="M485" i="28"/>
  <c r="O485" i="28"/>
  <c r="N469" i="7"/>
  <c r="M469" i="7"/>
  <c r="O469" i="7"/>
  <c r="N469" i="29"/>
  <c r="O469" i="29"/>
  <c r="M469" i="29"/>
  <c r="N447" i="26"/>
  <c r="M447" i="26"/>
  <c r="O447" i="26"/>
  <c r="I447" i="29"/>
  <c r="I447" i="28"/>
  <c r="I447" i="26"/>
  <c r="I447" i="27"/>
  <c r="I447" i="7"/>
  <c r="I447" i="25"/>
  <c r="N430" i="27"/>
  <c r="O430" i="27"/>
  <c r="M430" i="27"/>
  <c r="N657" i="7"/>
  <c r="O657" i="7"/>
  <c r="M657" i="7"/>
  <c r="M657" i="28"/>
  <c r="N657" i="28"/>
  <c r="O657" i="28"/>
  <c r="N615" i="25"/>
  <c r="M615" i="25"/>
  <c r="O615" i="25"/>
  <c r="Q615" i="25" s="1"/>
  <c r="N615" i="29"/>
  <c r="M615" i="29"/>
  <c r="O615" i="29"/>
  <c r="N582" i="25"/>
  <c r="O582" i="25"/>
  <c r="M582" i="25"/>
  <c r="I582" i="29"/>
  <c r="I582" i="28"/>
  <c r="I582" i="27"/>
  <c r="I582" i="26"/>
  <c r="I582" i="25"/>
  <c r="I582" i="7"/>
  <c r="N630" i="27"/>
  <c r="O630" i="27"/>
  <c r="M630" i="27"/>
  <c r="M546" i="7"/>
  <c r="O546" i="7"/>
  <c r="N546" i="7"/>
  <c r="M546" i="28"/>
  <c r="O546" i="28"/>
  <c r="N546" i="28"/>
  <c r="N517" i="25"/>
  <c r="O517" i="25"/>
  <c r="Q517" i="25" s="1"/>
  <c r="M517" i="25"/>
  <c r="M517" i="29"/>
  <c r="N517" i="29"/>
  <c r="O517" i="29"/>
  <c r="M484" i="26"/>
  <c r="N484" i="26"/>
  <c r="O484" i="26"/>
  <c r="I484" i="29"/>
  <c r="I484" i="28"/>
  <c r="I484" i="27"/>
  <c r="Q484" i="27" s="1"/>
  <c r="I484" i="26"/>
  <c r="I484" i="7"/>
  <c r="I484" i="25"/>
  <c r="N451" i="27"/>
  <c r="M451" i="27"/>
  <c r="O451" i="27"/>
  <c r="N213" i="25"/>
  <c r="M213" i="25"/>
  <c r="O213" i="25"/>
  <c r="Q213" i="25" s="1"/>
  <c r="N213" i="28"/>
  <c r="M213" i="28"/>
  <c r="O213" i="28"/>
  <c r="M551" i="7"/>
  <c r="N551" i="7"/>
  <c r="O551" i="7"/>
  <c r="N551" i="29"/>
  <c r="O551" i="29"/>
  <c r="M551" i="29"/>
  <c r="M520" i="26"/>
  <c r="N520" i="26"/>
  <c r="O520" i="26"/>
  <c r="I520" i="29"/>
  <c r="I520" i="28"/>
  <c r="I520" i="27"/>
  <c r="I520" i="26"/>
  <c r="I520" i="25"/>
  <c r="I520" i="7"/>
  <c r="N487" i="27"/>
  <c r="O487" i="27"/>
  <c r="M487" i="27"/>
  <c r="N454" i="25"/>
  <c r="O454" i="25"/>
  <c r="M454" i="25"/>
  <c r="M454" i="28"/>
  <c r="N454" i="28"/>
  <c r="O454" i="28"/>
  <c r="M421" i="25"/>
  <c r="N421" i="25"/>
  <c r="O421" i="25"/>
  <c r="Q421" i="25" s="1"/>
  <c r="N421" i="29"/>
  <c r="O421" i="29"/>
  <c r="M421" i="29"/>
  <c r="M405" i="26"/>
  <c r="N405" i="26"/>
  <c r="O405" i="26"/>
  <c r="I405" i="29"/>
  <c r="I405" i="28"/>
  <c r="I405" i="27"/>
  <c r="I405" i="26"/>
  <c r="I405" i="25"/>
  <c r="I405" i="7"/>
  <c r="Q405" i="7" s="1"/>
  <c r="N388" i="27"/>
  <c r="O388" i="27"/>
  <c r="M388" i="27"/>
  <c r="N372" i="25"/>
  <c r="O372" i="25"/>
  <c r="M372" i="25"/>
  <c r="M372" i="28"/>
  <c r="N372" i="28"/>
  <c r="O372" i="28"/>
  <c r="N351" i="25"/>
  <c r="O351" i="25"/>
  <c r="M351" i="25"/>
  <c r="M351" i="29"/>
  <c r="N351" i="29"/>
  <c r="O351" i="29"/>
  <c r="M334" i="26"/>
  <c r="N334" i="26"/>
  <c r="O334" i="26"/>
  <c r="I334" i="29"/>
  <c r="I334" i="28"/>
  <c r="I334" i="26"/>
  <c r="I334" i="25"/>
  <c r="I334" i="7"/>
  <c r="I334" i="27"/>
  <c r="N318" i="27"/>
  <c r="M318" i="27"/>
  <c r="O318" i="27"/>
  <c r="N301" i="25"/>
  <c r="O301" i="25"/>
  <c r="M301" i="25"/>
  <c r="O301" i="28"/>
  <c r="N301" i="28"/>
  <c r="M301" i="28"/>
  <c r="N285" i="25"/>
  <c r="O285" i="25"/>
  <c r="M285" i="25"/>
  <c r="M285" i="29"/>
  <c r="N285" i="29"/>
  <c r="O285" i="29"/>
  <c r="M268" i="26"/>
  <c r="N268" i="26"/>
  <c r="O268" i="26"/>
  <c r="I268" i="29"/>
  <c r="I268" i="28"/>
  <c r="I268" i="27"/>
  <c r="I268" i="26"/>
  <c r="I268" i="25"/>
  <c r="I268" i="7"/>
  <c r="M252" i="27"/>
  <c r="N252" i="27"/>
  <c r="O252" i="27"/>
  <c r="M231" i="7"/>
  <c r="N231" i="7"/>
  <c r="O231" i="7"/>
  <c r="O231" i="28"/>
  <c r="M231" i="28"/>
  <c r="N231" i="28"/>
  <c r="N215" i="25"/>
  <c r="O215" i="25"/>
  <c r="M215" i="25"/>
  <c r="N215" i="29"/>
  <c r="M215" i="29"/>
  <c r="O215" i="29"/>
  <c r="M201" i="26"/>
  <c r="N201" i="26"/>
  <c r="O201" i="26"/>
  <c r="I201" i="29"/>
  <c r="I201" i="28"/>
  <c r="I201" i="27"/>
  <c r="I201" i="26"/>
  <c r="I201" i="7"/>
  <c r="I201" i="25"/>
  <c r="M193" i="27"/>
  <c r="N193" i="27"/>
  <c r="O193" i="27"/>
  <c r="N185" i="25"/>
  <c r="M185" i="25"/>
  <c r="O185" i="25"/>
  <c r="Q185" i="25" s="1"/>
  <c r="O185" i="28"/>
  <c r="M185" i="28"/>
  <c r="N185" i="28"/>
  <c r="N177" i="7"/>
  <c r="M177" i="7"/>
  <c r="O177" i="7"/>
  <c r="N177" i="29"/>
  <c r="M177" i="29"/>
  <c r="O177" i="29"/>
  <c r="M168" i="26"/>
  <c r="N168" i="26"/>
  <c r="O168" i="26"/>
  <c r="I168" i="29"/>
  <c r="I168" i="28"/>
  <c r="I168" i="27"/>
  <c r="I168" i="26"/>
  <c r="I168" i="25"/>
  <c r="I168" i="7"/>
  <c r="Q168" i="7" s="1"/>
  <c r="O160" i="27"/>
  <c r="N160" i="27"/>
  <c r="M160" i="27"/>
  <c r="O152" i="25"/>
  <c r="Q152" i="25" s="1"/>
  <c r="M152" i="25"/>
  <c r="N152" i="25"/>
  <c r="N152" i="28"/>
  <c r="M152" i="28"/>
  <c r="O152" i="28"/>
  <c r="O141" i="7"/>
  <c r="N141" i="7"/>
  <c r="M141" i="7"/>
  <c r="M141" i="29"/>
  <c r="O141" i="29"/>
  <c r="N141" i="29"/>
  <c r="M133" i="26"/>
  <c r="N133" i="26"/>
  <c r="O133" i="26"/>
  <c r="I133" i="29"/>
  <c r="I133" i="28"/>
  <c r="I133" i="27"/>
  <c r="I133" i="26"/>
  <c r="I133" i="25"/>
  <c r="I133" i="7"/>
  <c r="N125" i="27"/>
  <c r="M125" i="27"/>
  <c r="O125" i="27"/>
  <c r="M117" i="7"/>
  <c r="O117" i="7"/>
  <c r="N117" i="7"/>
  <c r="M117" i="28"/>
  <c r="N117" i="28"/>
  <c r="O117" i="28"/>
  <c r="M108" i="25"/>
  <c r="O108" i="25"/>
  <c r="N108" i="25"/>
  <c r="M108" i="29"/>
  <c r="N108" i="29"/>
  <c r="O108" i="29"/>
  <c r="N100" i="26"/>
  <c r="M100" i="26"/>
  <c r="O100" i="26"/>
  <c r="I100" i="29"/>
  <c r="I100" i="28"/>
  <c r="I100" i="27"/>
  <c r="I100" i="26"/>
  <c r="I100" i="7"/>
  <c r="I100" i="25"/>
  <c r="M92" i="27"/>
  <c r="O92" i="27"/>
  <c r="N92" i="27"/>
  <c r="O84" i="7"/>
  <c r="N84" i="7"/>
  <c r="M84" i="7"/>
  <c r="N84" i="28"/>
  <c r="M84" i="28"/>
  <c r="O84" i="28"/>
  <c r="N613" i="26"/>
  <c r="M613" i="26"/>
  <c r="O613" i="26"/>
  <c r="M613" i="29"/>
  <c r="N613" i="29"/>
  <c r="O613" i="29"/>
  <c r="N542" i="25"/>
  <c r="M542" i="25"/>
  <c r="O542" i="25"/>
  <c r="I542" i="29"/>
  <c r="I542" i="28"/>
  <c r="I542" i="27"/>
  <c r="I542" i="26"/>
  <c r="Q542" i="26" s="1"/>
  <c r="I542" i="25"/>
  <c r="I542" i="7"/>
  <c r="N509" i="27"/>
  <c r="O509" i="27"/>
  <c r="M509" i="27"/>
  <c r="N476" i="26"/>
  <c r="M476" i="26"/>
  <c r="O476" i="26"/>
  <c r="N476" i="28"/>
  <c r="O476" i="28"/>
  <c r="M476" i="28"/>
  <c r="N443" i="25"/>
  <c r="O443" i="25"/>
  <c r="M443" i="25"/>
  <c r="N443" i="29"/>
  <c r="M443" i="29"/>
  <c r="O443" i="29"/>
  <c r="M19" i="26"/>
  <c r="N19" i="26"/>
  <c r="O19" i="26"/>
  <c r="I19" i="29"/>
  <c r="I19" i="28"/>
  <c r="I19" i="27"/>
  <c r="I19" i="26"/>
  <c r="I19" i="7"/>
  <c r="I19" i="25"/>
  <c r="N30" i="27"/>
  <c r="M30" i="27"/>
  <c r="O30" i="27"/>
  <c r="N46" i="25"/>
  <c r="O46" i="25"/>
  <c r="M46" i="25"/>
  <c r="N46" i="28"/>
  <c r="M46" i="28"/>
  <c r="O46" i="28"/>
  <c r="N63" i="7"/>
  <c r="M63" i="7"/>
  <c r="O63" i="7"/>
  <c r="M63" i="29"/>
  <c r="O63" i="29"/>
  <c r="N63" i="29"/>
  <c r="M114" i="26"/>
  <c r="N114" i="26"/>
  <c r="O114" i="26"/>
  <c r="I114" i="29"/>
  <c r="I114" i="28"/>
  <c r="I114" i="27"/>
  <c r="I114" i="26"/>
  <c r="I114" i="7"/>
  <c r="I114" i="25"/>
  <c r="N147" i="27"/>
  <c r="O147" i="27"/>
  <c r="M147" i="27"/>
  <c r="M180" i="25"/>
  <c r="O180" i="25"/>
  <c r="N180" i="25"/>
  <c r="O180" i="28"/>
  <c r="M180" i="28"/>
  <c r="N180" i="28"/>
  <c r="N214" i="25"/>
  <c r="O214" i="25"/>
  <c r="M214" i="25"/>
  <c r="N214" i="29"/>
  <c r="M214" i="29"/>
  <c r="O214" i="29"/>
  <c r="M279" i="26"/>
  <c r="N279" i="26"/>
  <c r="O279" i="26"/>
  <c r="I279" i="29"/>
  <c r="I279" i="28"/>
  <c r="I279" i="27"/>
  <c r="I279" i="26"/>
  <c r="I279" i="25"/>
  <c r="I279" i="7"/>
  <c r="Q279" i="7" s="1"/>
  <c r="M345" i="27"/>
  <c r="O345" i="27"/>
  <c r="N345" i="27"/>
  <c r="N411" i="25"/>
  <c r="O411" i="25"/>
  <c r="M411" i="25"/>
  <c r="N411" i="28"/>
  <c r="M411" i="28"/>
  <c r="O411" i="28"/>
  <c r="N638" i="25"/>
  <c r="O638" i="25"/>
  <c r="M638" i="25"/>
  <c r="M638" i="29"/>
  <c r="N638" i="29"/>
  <c r="O638" i="29"/>
  <c r="N39" i="26"/>
  <c r="O39" i="26"/>
  <c r="M39" i="26"/>
  <c r="I39" i="29"/>
  <c r="I39" i="28"/>
  <c r="I39" i="27"/>
  <c r="I39" i="26"/>
  <c r="I39" i="25"/>
  <c r="I39" i="7"/>
  <c r="N61" i="27"/>
  <c r="O61" i="27"/>
  <c r="M61" i="27"/>
  <c r="O78" i="7"/>
  <c r="Q78" i="7" s="1"/>
  <c r="M78" i="7"/>
  <c r="N78" i="7"/>
  <c r="M78" i="28"/>
  <c r="N78" i="28"/>
  <c r="O78" i="28"/>
  <c r="N95" i="25"/>
  <c r="O95" i="25"/>
  <c r="M95" i="25"/>
  <c r="N95" i="29"/>
  <c r="M95" i="29"/>
  <c r="O95" i="29"/>
  <c r="M116" i="25"/>
  <c r="O116" i="25"/>
  <c r="N116" i="25"/>
  <c r="I116" i="29"/>
  <c r="I116" i="28"/>
  <c r="I116" i="27"/>
  <c r="I116" i="26"/>
  <c r="I116" i="25"/>
  <c r="I116" i="7"/>
  <c r="Q116" i="7" s="1"/>
  <c r="N149" i="27"/>
  <c r="O149" i="27"/>
  <c r="M149" i="27"/>
  <c r="N182" i="25"/>
  <c r="O182" i="25"/>
  <c r="M182" i="25"/>
  <c r="M182" i="28"/>
  <c r="N182" i="28"/>
  <c r="O182" i="28"/>
  <c r="O217" i="7"/>
  <c r="N217" i="7"/>
  <c r="M217" i="7"/>
  <c r="N217" i="29"/>
  <c r="M217" i="29"/>
  <c r="O217" i="29"/>
  <c r="M283" i="26"/>
  <c r="N283" i="26"/>
  <c r="O283" i="26"/>
  <c r="I283" i="29"/>
  <c r="I283" i="28"/>
  <c r="I283" i="27"/>
  <c r="I283" i="26"/>
  <c r="I283" i="7"/>
  <c r="I283" i="25"/>
  <c r="M349" i="27"/>
  <c r="O349" i="27"/>
  <c r="N349" i="27"/>
  <c r="N415" i="25"/>
  <c r="O415" i="25"/>
  <c r="M415" i="25"/>
  <c r="N415" i="28"/>
  <c r="M415" i="28"/>
  <c r="O415" i="28"/>
  <c r="O555" i="7"/>
  <c r="N555" i="7"/>
  <c r="M555" i="7"/>
  <c r="N555" i="29"/>
  <c r="M555" i="29"/>
  <c r="O555" i="29"/>
  <c r="M24" i="26"/>
  <c r="N24" i="26"/>
  <c r="O24" i="26"/>
  <c r="I24" i="29"/>
  <c r="I24" i="28"/>
  <c r="I24" i="27"/>
  <c r="I24" i="7"/>
  <c r="Q24" i="7" s="1"/>
  <c r="I24" i="25"/>
  <c r="I24" i="26"/>
  <c r="N37" i="26"/>
  <c r="O37" i="26"/>
  <c r="M37" i="26"/>
  <c r="O54" i="7"/>
  <c r="Q54" i="7" s="1"/>
  <c r="N54" i="7"/>
  <c r="M54" i="7"/>
  <c r="M54" i="28"/>
  <c r="N54" i="28"/>
  <c r="O54" i="28"/>
  <c r="M70" i="7"/>
  <c r="O70" i="7"/>
  <c r="N70" i="7"/>
  <c r="M70" i="29"/>
  <c r="N70" i="29"/>
  <c r="O70" i="29"/>
  <c r="N126" i="7"/>
  <c r="M126" i="7"/>
  <c r="O126" i="7"/>
  <c r="I126" i="29"/>
  <c r="I126" i="28"/>
  <c r="I126" i="27"/>
  <c r="I126" i="26"/>
  <c r="I126" i="25"/>
  <c r="I126" i="7"/>
  <c r="N159" i="27"/>
  <c r="M159" i="27"/>
  <c r="O159" i="27"/>
  <c r="M200" i="25"/>
  <c r="N200" i="25"/>
  <c r="O200" i="25"/>
  <c r="N200" i="28"/>
  <c r="O200" i="28"/>
  <c r="M200" i="28"/>
  <c r="M254" i="25"/>
  <c r="O254" i="25"/>
  <c r="Q254" i="25" s="1"/>
  <c r="N254" i="25"/>
  <c r="M254" i="29"/>
  <c r="N254" i="29"/>
  <c r="O254" i="29"/>
  <c r="M337" i="26"/>
  <c r="N337" i="26"/>
  <c r="O337" i="26"/>
  <c r="I337" i="29"/>
  <c r="I337" i="28"/>
  <c r="I337" i="27"/>
  <c r="I337" i="26"/>
  <c r="I337" i="7"/>
  <c r="I337" i="25"/>
  <c r="O403" i="27"/>
  <c r="N403" i="27"/>
  <c r="M403" i="27"/>
  <c r="O507" i="7"/>
  <c r="N507" i="7"/>
  <c r="M507" i="7"/>
  <c r="N507" i="28"/>
  <c r="M507" i="28"/>
  <c r="O507" i="28"/>
  <c r="N166" i="25"/>
  <c r="O166" i="25"/>
  <c r="M166" i="25"/>
  <c r="M166" i="29"/>
  <c r="N166" i="29"/>
  <c r="O166" i="29"/>
  <c r="O139" i="26"/>
  <c r="M139" i="26"/>
  <c r="N139" i="26"/>
  <c r="I139" i="29"/>
  <c r="I139" i="28"/>
  <c r="I139" i="27"/>
  <c r="I139" i="26"/>
  <c r="I139" i="25"/>
  <c r="I139" i="7"/>
  <c r="N123" i="27"/>
  <c r="M123" i="27"/>
  <c r="O123" i="27"/>
  <c r="N106" i="25"/>
  <c r="O106" i="25"/>
  <c r="M106" i="25"/>
  <c r="N106" i="28"/>
  <c r="M106" i="28"/>
  <c r="O106" i="28"/>
  <c r="N82" i="25"/>
  <c r="O82" i="25"/>
  <c r="M82" i="25"/>
  <c r="N82" i="29"/>
  <c r="M82" i="29"/>
  <c r="O82" i="29"/>
  <c r="O534" i="7"/>
  <c r="N534" i="7"/>
  <c r="M534" i="7"/>
  <c r="I534" i="29"/>
  <c r="I534" i="28"/>
  <c r="I534" i="26"/>
  <c r="I534" i="27"/>
  <c r="I534" i="25"/>
  <c r="I534" i="7"/>
  <c r="M426" i="27"/>
  <c r="N426" i="27"/>
  <c r="O426" i="27"/>
  <c r="M50" i="26"/>
  <c r="N50" i="26"/>
  <c r="O50" i="26"/>
  <c r="M50" i="28"/>
  <c r="N50" i="28"/>
  <c r="O50" i="28"/>
  <c r="N122" i="25"/>
  <c r="O122" i="25"/>
  <c r="M122" i="25"/>
  <c r="O122" i="29"/>
  <c r="M122" i="29"/>
  <c r="N122" i="29"/>
  <c r="M229" i="26"/>
  <c r="N229" i="26"/>
  <c r="O229" i="26"/>
  <c r="I229" i="29"/>
  <c r="I229" i="28"/>
  <c r="I229" i="27"/>
  <c r="I229" i="26"/>
  <c r="I229" i="25"/>
  <c r="I229" i="7"/>
  <c r="M361" i="27"/>
  <c r="O361" i="27"/>
  <c r="N361" i="27"/>
  <c r="M44" i="25"/>
  <c r="O44" i="25"/>
  <c r="Q44" i="25" s="1"/>
  <c r="N44" i="25"/>
  <c r="N44" i="28"/>
  <c r="M44" i="28"/>
  <c r="O44" i="28"/>
  <c r="N99" i="25"/>
  <c r="O99" i="25"/>
  <c r="M99" i="25"/>
  <c r="N99" i="29"/>
  <c r="M99" i="29"/>
  <c r="O99" i="29"/>
  <c r="M157" i="26"/>
  <c r="N157" i="26"/>
  <c r="O157" i="26"/>
  <c r="I157" i="29"/>
  <c r="I157" i="28"/>
  <c r="I157" i="26"/>
  <c r="I157" i="27"/>
  <c r="I157" i="25"/>
  <c r="I157" i="7"/>
  <c r="Q157" i="7" s="1"/>
  <c r="N299" i="27"/>
  <c r="O299" i="27"/>
  <c r="M299" i="27"/>
  <c r="N18" i="25"/>
  <c r="O18" i="25"/>
  <c r="M18" i="25"/>
  <c r="N18" i="28"/>
  <c r="M18" i="28"/>
  <c r="O18" i="28"/>
  <c r="M42" i="7"/>
  <c r="O42" i="7"/>
  <c r="N42" i="7"/>
  <c r="N42" i="29"/>
  <c r="M42" i="29"/>
  <c r="O42" i="29"/>
  <c r="M134" i="26"/>
  <c r="N134" i="26"/>
  <c r="O134" i="26"/>
  <c r="I134" i="29"/>
  <c r="I134" i="28"/>
  <c r="I134" i="26"/>
  <c r="I134" i="27"/>
  <c r="I134" i="25"/>
  <c r="I134" i="7"/>
  <c r="N209" i="27"/>
  <c r="O209" i="27"/>
  <c r="M209" i="27"/>
  <c r="N419" i="25"/>
  <c r="O419" i="25"/>
  <c r="M419" i="25"/>
  <c r="N419" i="28"/>
  <c r="M419" i="28"/>
  <c r="O419" i="28"/>
  <c r="M196" i="7"/>
  <c r="N196" i="7"/>
  <c r="O196" i="7"/>
  <c r="N196" i="29"/>
  <c r="M196" i="29"/>
  <c r="O196" i="29"/>
  <c r="N474" i="26"/>
  <c r="O474" i="26"/>
  <c r="M474" i="26"/>
  <c r="I474" i="29"/>
  <c r="I474" i="28"/>
  <c r="I474" i="27"/>
  <c r="I474" i="26"/>
  <c r="I474" i="7"/>
  <c r="I474" i="25"/>
  <c r="N87" i="27"/>
  <c r="O87" i="27"/>
  <c r="M87" i="27"/>
  <c r="N165" i="7"/>
  <c r="M165" i="7"/>
  <c r="O165" i="7"/>
  <c r="N165" i="28"/>
  <c r="M165" i="28"/>
  <c r="O165" i="28"/>
  <c r="N382" i="25"/>
  <c r="M382" i="25"/>
  <c r="O382" i="25"/>
  <c r="Q382" i="25" s="1"/>
  <c r="N382" i="29"/>
  <c r="O382" i="29"/>
  <c r="M382" i="29"/>
  <c r="M62" i="26"/>
  <c r="N62" i="26"/>
  <c r="O62" i="26"/>
  <c r="I62" i="29"/>
  <c r="I62" i="28"/>
  <c r="I62" i="26"/>
  <c r="I62" i="7"/>
  <c r="I62" i="27"/>
  <c r="I62" i="25"/>
  <c r="N184" i="27"/>
  <c r="O184" i="27"/>
  <c r="M184" i="27"/>
  <c r="M441" i="26"/>
  <c r="N441" i="26"/>
  <c r="O441" i="26"/>
  <c r="M441" i="28"/>
  <c r="N441" i="28"/>
  <c r="O441" i="28"/>
  <c r="N35" i="27"/>
  <c r="M35" i="27"/>
  <c r="O35" i="27"/>
  <c r="Q35" i="27" s="1"/>
  <c r="O136" i="25"/>
  <c r="M136" i="25"/>
  <c r="N136" i="25"/>
  <c r="M136" i="28"/>
  <c r="N136" i="28"/>
  <c r="O136" i="28"/>
  <c r="N390" i="25"/>
  <c r="O390" i="25"/>
  <c r="Q390" i="25" s="1"/>
  <c r="M390" i="25"/>
  <c r="O390" i="29"/>
  <c r="N390" i="29"/>
  <c r="M390" i="29"/>
  <c r="M73" i="7"/>
  <c r="O73" i="7"/>
  <c r="N73" i="7"/>
  <c r="I73" i="29"/>
  <c r="I73" i="28"/>
  <c r="I73" i="26"/>
  <c r="I73" i="27"/>
  <c r="I73" i="7"/>
  <c r="I73" i="25"/>
  <c r="N178" i="27"/>
  <c r="M178" i="27"/>
  <c r="O178" i="27"/>
  <c r="N407" i="25"/>
  <c r="O407" i="25"/>
  <c r="M407" i="25"/>
  <c r="N407" i="28"/>
  <c r="M407" i="28"/>
  <c r="O407" i="28"/>
  <c r="O60" i="7"/>
  <c r="N60" i="7"/>
  <c r="M60" i="7"/>
  <c r="M60" i="29"/>
  <c r="N60" i="29"/>
  <c r="O60" i="29"/>
  <c r="Q60" i="29" s="1"/>
  <c r="M153" i="26"/>
  <c r="N153" i="26"/>
  <c r="O153" i="26"/>
  <c r="I153" i="29"/>
  <c r="I153" i="28"/>
  <c r="I153" i="27"/>
  <c r="I153" i="26"/>
  <c r="I153" i="7"/>
  <c r="I153" i="25"/>
  <c r="M357" i="27"/>
  <c r="O357" i="27"/>
  <c r="N357" i="27"/>
  <c r="N49" i="25"/>
  <c r="O49" i="25"/>
  <c r="M49" i="25"/>
  <c r="O49" i="28"/>
  <c r="M49" i="28"/>
  <c r="N49" i="28"/>
  <c r="O128" i="7"/>
  <c r="M128" i="7"/>
  <c r="N128" i="7"/>
  <c r="O128" i="29"/>
  <c r="N128" i="29"/>
  <c r="M128" i="29"/>
  <c r="M308" i="26"/>
  <c r="O308" i="26"/>
  <c r="N308" i="26"/>
  <c r="I308" i="29"/>
  <c r="I308" i="28"/>
  <c r="I308" i="27"/>
  <c r="I308" i="26"/>
  <c r="I308" i="25"/>
  <c r="I308" i="7"/>
  <c r="O974" i="27"/>
  <c r="N974" i="27"/>
  <c r="M974" i="27"/>
  <c r="O966" i="25"/>
  <c r="N966" i="25"/>
  <c r="M966" i="25"/>
  <c r="M966" i="28"/>
  <c r="N966" i="28"/>
  <c r="O966" i="28"/>
  <c r="O958" i="25"/>
  <c r="N958" i="25"/>
  <c r="M958" i="25"/>
  <c r="N958" i="29"/>
  <c r="O958" i="29"/>
  <c r="M958" i="29"/>
  <c r="M950" i="26"/>
  <c r="N950" i="26"/>
  <c r="O950" i="26"/>
  <c r="I950" i="29"/>
  <c r="I950" i="28"/>
  <c r="Q950" i="28" s="1"/>
  <c r="I950" i="27"/>
  <c r="I950" i="26"/>
  <c r="I950" i="25"/>
  <c r="I950" i="7"/>
  <c r="N939" i="26"/>
  <c r="M939" i="26"/>
  <c r="O939" i="26"/>
  <c r="M931" i="7"/>
  <c r="O931" i="7"/>
  <c r="N931" i="7"/>
  <c r="M931" i="28"/>
  <c r="N931" i="28"/>
  <c r="O931" i="28"/>
  <c r="N923" i="25"/>
  <c r="M923" i="25"/>
  <c r="O923" i="25"/>
  <c r="N923" i="29"/>
  <c r="M923" i="29"/>
  <c r="O923" i="29"/>
  <c r="Q923" i="29" s="1"/>
  <c r="M915" i="26"/>
  <c r="N915" i="26"/>
  <c r="O915" i="26"/>
  <c r="I915" i="29"/>
  <c r="I915" i="28"/>
  <c r="I915" i="27"/>
  <c r="I915" i="26"/>
  <c r="I915" i="7"/>
  <c r="I915" i="25"/>
  <c r="M906" i="27"/>
  <c r="O906" i="27"/>
  <c r="N906" i="27"/>
  <c r="N898" i="25"/>
  <c r="M898" i="25"/>
  <c r="O898" i="25"/>
  <c r="M898" i="28"/>
  <c r="N898" i="28"/>
  <c r="O898" i="28"/>
  <c r="N890" i="25"/>
  <c r="O890" i="25"/>
  <c r="M890" i="25"/>
  <c r="M890" i="29"/>
  <c r="N890" i="29"/>
  <c r="O890" i="29"/>
  <c r="Q890" i="29" s="1"/>
  <c r="N882" i="27"/>
  <c r="M882" i="27"/>
  <c r="O882" i="27"/>
  <c r="I882" i="29"/>
  <c r="I882" i="28"/>
  <c r="I882" i="27"/>
  <c r="I882" i="26"/>
  <c r="I882" i="25"/>
  <c r="I882" i="7"/>
  <c r="N871" i="26"/>
  <c r="O871" i="26"/>
  <c r="M871" i="26"/>
  <c r="N863" i="7"/>
  <c r="O863" i="7"/>
  <c r="M863" i="7"/>
  <c r="N863" i="28"/>
  <c r="O863" i="28"/>
  <c r="M863" i="28"/>
  <c r="O855" i="25"/>
  <c r="M855" i="25"/>
  <c r="N855" i="25"/>
  <c r="M855" i="29"/>
  <c r="O855" i="29"/>
  <c r="N855" i="29"/>
  <c r="N846" i="26"/>
  <c r="M846" i="26"/>
  <c r="O846" i="26"/>
  <c r="I846" i="29"/>
  <c r="I846" i="28"/>
  <c r="Q846" i="28" s="1"/>
  <c r="I846" i="26"/>
  <c r="I846" i="27"/>
  <c r="I846" i="25"/>
  <c r="I846" i="7"/>
  <c r="N838" i="27"/>
  <c r="O838" i="27"/>
  <c r="M838" i="27"/>
  <c r="N830" i="25"/>
  <c r="M830" i="25"/>
  <c r="O830" i="25"/>
  <c r="N830" i="28"/>
  <c r="M830" i="28"/>
  <c r="O830" i="28"/>
  <c r="M822" i="26"/>
  <c r="N822" i="26"/>
  <c r="O822" i="26"/>
  <c r="M822" i="29"/>
  <c r="N822" i="29"/>
  <c r="O822" i="29"/>
  <c r="M811" i="26"/>
  <c r="N811" i="26"/>
  <c r="O811" i="26"/>
  <c r="I811" i="29"/>
  <c r="I811" i="28"/>
  <c r="Q811" i="28" s="1"/>
  <c r="I811" i="27"/>
  <c r="I811" i="25"/>
  <c r="I811" i="26"/>
  <c r="I811" i="7"/>
  <c r="M967" i="26"/>
  <c r="N967" i="26"/>
  <c r="O967" i="26"/>
  <c r="O959" i="7"/>
  <c r="M959" i="7"/>
  <c r="N959" i="7"/>
  <c r="N959" i="28"/>
  <c r="M959" i="28"/>
  <c r="O959" i="28"/>
  <c r="N951" i="25"/>
  <c r="M951" i="25"/>
  <c r="O951" i="25"/>
  <c r="N951" i="29"/>
  <c r="O951" i="29"/>
  <c r="M951" i="29"/>
  <c r="M942" i="27"/>
  <c r="N942" i="27"/>
  <c r="O942" i="27"/>
  <c r="I942" i="29"/>
  <c r="I942" i="28"/>
  <c r="I942" i="27"/>
  <c r="I942" i="26"/>
  <c r="I942" i="25"/>
  <c r="I942" i="7"/>
  <c r="M934" i="26"/>
  <c r="N934" i="26"/>
  <c r="O934" i="26"/>
  <c r="N926" i="7"/>
  <c r="O926" i="7"/>
  <c r="M926" i="7"/>
  <c r="M926" i="28"/>
  <c r="N926" i="28"/>
  <c r="O926" i="28"/>
  <c r="N918" i="25"/>
  <c r="O918" i="25"/>
  <c r="M918" i="25"/>
  <c r="M918" i="29"/>
  <c r="N918" i="29"/>
  <c r="O918" i="29"/>
  <c r="Q918" i="29" s="1"/>
  <c r="N907" i="26"/>
  <c r="M907" i="26"/>
  <c r="O907" i="26"/>
  <c r="I907" i="29"/>
  <c r="I907" i="28"/>
  <c r="Q907" i="28" s="1"/>
  <c r="I907" i="26"/>
  <c r="I907" i="27"/>
  <c r="I907" i="25"/>
  <c r="I907" i="7"/>
  <c r="N899" i="27"/>
  <c r="O899" i="27"/>
  <c r="M899" i="27"/>
  <c r="N891" i="7"/>
  <c r="O891" i="7"/>
  <c r="M891" i="7"/>
  <c r="N891" i="28"/>
  <c r="M891" i="28"/>
  <c r="O891" i="28"/>
  <c r="N883" i="25"/>
  <c r="M883" i="25"/>
  <c r="O883" i="25"/>
  <c r="N883" i="29"/>
  <c r="M883" i="29"/>
  <c r="O883" i="29"/>
  <c r="Q883" i="29" s="1"/>
  <c r="M874" i="26"/>
  <c r="N874" i="26"/>
  <c r="O874" i="26"/>
  <c r="I874" i="29"/>
  <c r="Q874" i="29" s="1"/>
  <c r="I874" i="28"/>
  <c r="I874" i="27"/>
  <c r="Q874" i="27" s="1"/>
  <c r="I874" i="26"/>
  <c r="I874" i="25"/>
  <c r="I874" i="7"/>
  <c r="M866" i="27"/>
  <c r="O866" i="27"/>
  <c r="N866" i="27"/>
  <c r="M858" i="7"/>
  <c r="O858" i="7"/>
  <c r="N858" i="7"/>
  <c r="N858" i="28"/>
  <c r="O858" i="28"/>
  <c r="M858" i="28"/>
  <c r="N850" i="25"/>
  <c r="M850" i="25"/>
  <c r="O850" i="25"/>
  <c r="N850" i="29"/>
  <c r="M850" i="29"/>
  <c r="O850" i="29"/>
  <c r="N839" i="26"/>
  <c r="O839" i="26"/>
  <c r="M839" i="26"/>
  <c r="I839" i="29"/>
  <c r="I839" i="28"/>
  <c r="Q839" i="28" s="1"/>
  <c r="I839" i="26"/>
  <c r="I839" i="25"/>
  <c r="I839" i="27"/>
  <c r="I839" i="7"/>
  <c r="N831" i="27"/>
  <c r="M831" i="27"/>
  <c r="O831" i="27"/>
  <c r="Q831" i="27" s="1"/>
  <c r="N823" i="7"/>
  <c r="O823" i="7"/>
  <c r="M823" i="7"/>
  <c r="M823" i="28"/>
  <c r="N823" i="28"/>
  <c r="O823" i="28"/>
  <c r="N814" i="25"/>
  <c r="M814" i="25"/>
  <c r="O814" i="25"/>
  <c r="M814" i="29"/>
  <c r="N814" i="29"/>
  <c r="O814" i="29"/>
  <c r="Q814" i="29" s="1"/>
  <c r="N806" i="27"/>
  <c r="M806" i="27"/>
  <c r="O806" i="27"/>
  <c r="I806" i="29"/>
  <c r="I806" i="28"/>
  <c r="Q806" i="28" s="1"/>
  <c r="I806" i="27"/>
  <c r="I806" i="26"/>
  <c r="I806" i="25"/>
  <c r="I806" i="7"/>
  <c r="N797" i="27"/>
  <c r="M797" i="27"/>
  <c r="O797" i="27"/>
  <c r="Q797" i="27" s="1"/>
  <c r="N789" i="7"/>
  <c r="M789" i="7"/>
  <c r="O789" i="7"/>
  <c r="M789" i="28"/>
  <c r="N789" i="28"/>
  <c r="O789" i="28"/>
  <c r="N780" i="25"/>
  <c r="M780" i="25"/>
  <c r="O780" i="25"/>
  <c r="O780" i="29"/>
  <c r="N780" i="29"/>
  <c r="M780" i="29"/>
  <c r="M772" i="26"/>
  <c r="N772" i="26"/>
  <c r="O772" i="26"/>
  <c r="I772" i="29"/>
  <c r="I772" i="28"/>
  <c r="I772" i="27"/>
  <c r="I772" i="26"/>
  <c r="I772" i="25"/>
  <c r="I772" i="7"/>
  <c r="M764" i="27"/>
  <c r="N764" i="27"/>
  <c r="O764" i="27"/>
  <c r="Q764" i="27" s="1"/>
  <c r="N756" i="25"/>
  <c r="M756" i="25"/>
  <c r="O756" i="25"/>
  <c r="N756" i="28"/>
  <c r="O756" i="28"/>
  <c r="M756" i="28"/>
  <c r="O745" i="26"/>
  <c r="M745" i="26"/>
  <c r="N745" i="26"/>
  <c r="M745" i="29"/>
  <c r="N745" i="29"/>
  <c r="O745" i="29"/>
  <c r="Q745" i="29" s="1"/>
  <c r="O737" i="26"/>
  <c r="M737" i="26"/>
  <c r="N737" i="26"/>
  <c r="I737" i="29"/>
  <c r="I737" i="28"/>
  <c r="I737" i="27"/>
  <c r="I737" i="26"/>
  <c r="I737" i="25"/>
  <c r="I737" i="7"/>
  <c r="O729" i="27"/>
  <c r="M729" i="27"/>
  <c r="N729" i="27"/>
  <c r="N721" i="25"/>
  <c r="M721" i="25"/>
  <c r="O721" i="25"/>
  <c r="M721" i="28"/>
  <c r="N721" i="28"/>
  <c r="O721" i="28"/>
  <c r="N712" i="25"/>
  <c r="M712" i="25"/>
  <c r="O712" i="25"/>
  <c r="M712" i="29"/>
  <c r="N712" i="29"/>
  <c r="O712" i="29"/>
  <c r="N704" i="25"/>
  <c r="M704" i="25"/>
  <c r="O704" i="25"/>
  <c r="I704" i="29"/>
  <c r="I704" i="28"/>
  <c r="I704" i="27"/>
  <c r="I704" i="26"/>
  <c r="I704" i="25"/>
  <c r="I704" i="7"/>
  <c r="N696" i="27"/>
  <c r="M696" i="27"/>
  <c r="O696" i="27"/>
  <c r="M685" i="7"/>
  <c r="O685" i="7"/>
  <c r="N685" i="7"/>
  <c r="N685" i="28"/>
  <c r="O685" i="28"/>
  <c r="M685" i="28"/>
  <c r="M677" i="26"/>
  <c r="N677" i="26"/>
  <c r="O677" i="26"/>
  <c r="M677" i="29"/>
  <c r="N677" i="29"/>
  <c r="O677" i="29"/>
  <c r="M805" i="26"/>
  <c r="N805" i="26"/>
  <c r="O805" i="26"/>
  <c r="I805" i="29"/>
  <c r="I805" i="28"/>
  <c r="Q805" i="28" s="1"/>
  <c r="I805" i="27"/>
  <c r="Q805" i="27" s="1"/>
  <c r="I805" i="25"/>
  <c r="I805" i="26"/>
  <c r="I805" i="7"/>
  <c r="N796" i="27"/>
  <c r="O796" i="27"/>
  <c r="M796" i="27"/>
  <c r="O788" i="7"/>
  <c r="N788" i="7"/>
  <c r="M788" i="7"/>
  <c r="M788" i="28"/>
  <c r="N788" i="28"/>
  <c r="O788" i="28"/>
  <c r="N777" i="7"/>
  <c r="O777" i="7"/>
  <c r="M777" i="7"/>
  <c r="M777" i="29"/>
  <c r="O777" i="29"/>
  <c r="N777" i="29"/>
  <c r="M769" i="26"/>
  <c r="N769" i="26"/>
  <c r="O769" i="26"/>
  <c r="I769" i="29"/>
  <c r="I769" i="28"/>
  <c r="I769" i="27"/>
  <c r="I769" i="25"/>
  <c r="I769" i="26"/>
  <c r="I769" i="7"/>
  <c r="O761" i="27"/>
  <c r="N761" i="27"/>
  <c r="M761" i="27"/>
  <c r="N753" i="7"/>
  <c r="O753" i="7"/>
  <c r="M753" i="7"/>
  <c r="N753" i="28"/>
  <c r="O753" i="28"/>
  <c r="M753" i="28"/>
  <c r="N744" i="25"/>
  <c r="M744" i="25"/>
  <c r="O744" i="25"/>
  <c r="M744" i="29"/>
  <c r="N744" i="29"/>
  <c r="O744" i="29"/>
  <c r="Q744" i="29" s="1"/>
  <c r="O736" i="26"/>
  <c r="M736" i="26"/>
  <c r="N736" i="26"/>
  <c r="I736" i="29"/>
  <c r="I736" i="28"/>
  <c r="Q736" i="28" s="1"/>
  <c r="I736" i="26"/>
  <c r="I736" i="27"/>
  <c r="I736" i="25"/>
  <c r="I736" i="7"/>
  <c r="M728" i="27"/>
  <c r="N728" i="27"/>
  <c r="O728" i="27"/>
  <c r="Q728" i="27" s="1"/>
  <c r="O717" i="7"/>
  <c r="M717" i="7"/>
  <c r="N717" i="7"/>
  <c r="M717" i="28"/>
  <c r="N717" i="28"/>
  <c r="O717" i="28"/>
  <c r="N709" i="25"/>
  <c r="M709" i="25"/>
  <c r="O709" i="25"/>
  <c r="M709" i="29"/>
  <c r="N709" i="29"/>
  <c r="O709" i="29"/>
  <c r="N701" i="25"/>
  <c r="M701" i="25"/>
  <c r="O701" i="25"/>
  <c r="I701" i="29"/>
  <c r="I701" i="28"/>
  <c r="I701" i="27"/>
  <c r="I701" i="26"/>
  <c r="I701" i="25"/>
  <c r="I701" i="7"/>
  <c r="N693" i="27"/>
  <c r="O693" i="27"/>
  <c r="M693" i="27"/>
  <c r="M684" i="7"/>
  <c r="N684" i="7"/>
  <c r="O684" i="7"/>
  <c r="N684" i="28"/>
  <c r="M684" i="28"/>
  <c r="O684" i="28"/>
  <c r="O676" i="7"/>
  <c r="M676" i="7"/>
  <c r="N676" i="7"/>
  <c r="M676" i="29"/>
  <c r="N676" i="29"/>
  <c r="O676" i="29"/>
  <c r="M807" i="26"/>
  <c r="N807" i="26"/>
  <c r="O807" i="26"/>
  <c r="I807" i="29"/>
  <c r="I807" i="28"/>
  <c r="Q807" i="28" s="1"/>
  <c r="I807" i="27"/>
  <c r="I807" i="26"/>
  <c r="I807" i="25"/>
  <c r="I807" i="7"/>
  <c r="N666" i="27"/>
  <c r="M666" i="27"/>
  <c r="O666" i="27"/>
  <c r="Q666" i="27" s="1"/>
  <c r="N658" i="25"/>
  <c r="M658" i="25"/>
  <c r="O658" i="25"/>
  <c r="M658" i="28"/>
  <c r="N658" i="28"/>
  <c r="O658" i="28"/>
  <c r="M647" i="25"/>
  <c r="O647" i="25"/>
  <c r="N647" i="25"/>
  <c r="N647" i="29"/>
  <c r="M647" i="29"/>
  <c r="O647" i="29"/>
  <c r="Q647" i="29" s="1"/>
  <c r="M639" i="25"/>
  <c r="N639" i="25"/>
  <c r="O639" i="25"/>
  <c r="I639" i="29"/>
  <c r="I639" i="28"/>
  <c r="Q639" i="28" s="1"/>
  <c r="I639" i="27"/>
  <c r="I639" i="26"/>
  <c r="I639" i="25"/>
  <c r="I639" i="7"/>
  <c r="O631" i="27"/>
  <c r="M631" i="27"/>
  <c r="N631" i="27"/>
  <c r="N622" i="25"/>
  <c r="O622" i="25"/>
  <c r="M622" i="25"/>
  <c r="O622" i="28"/>
  <c r="Q622" i="28" s="1"/>
  <c r="M622" i="28"/>
  <c r="N622" i="28"/>
  <c r="N614" i="25"/>
  <c r="M614" i="25"/>
  <c r="O614" i="25"/>
  <c r="M614" i="29"/>
  <c r="N614" i="29"/>
  <c r="O614" i="29"/>
  <c r="N606" i="25"/>
  <c r="M606" i="25"/>
  <c r="O606" i="25"/>
  <c r="I606" i="29"/>
  <c r="I606" i="28"/>
  <c r="Q606" i="28" s="1"/>
  <c r="I606" i="25"/>
  <c r="I606" i="26"/>
  <c r="I606" i="27"/>
  <c r="Q606" i="27" s="1"/>
  <c r="I606" i="7"/>
  <c r="N598" i="27"/>
  <c r="M598" i="27"/>
  <c r="O598" i="27"/>
  <c r="N587" i="7"/>
  <c r="M587" i="7"/>
  <c r="O587" i="7"/>
  <c r="N587" i="28"/>
  <c r="M587" i="28"/>
  <c r="O587" i="28"/>
  <c r="N579" i="25"/>
  <c r="O579" i="25"/>
  <c r="M579" i="25"/>
  <c r="M579" i="29"/>
  <c r="N579" i="29"/>
  <c r="O579" i="29"/>
  <c r="Q579" i="29" s="1"/>
  <c r="O571" i="26"/>
  <c r="M571" i="26"/>
  <c r="N571" i="26"/>
  <c r="I571" i="29"/>
  <c r="I571" i="28"/>
  <c r="Q571" i="28" s="1"/>
  <c r="I571" i="27"/>
  <c r="Q571" i="27" s="1"/>
  <c r="I571" i="26"/>
  <c r="I571" i="7"/>
  <c r="I571" i="25"/>
  <c r="O563" i="27"/>
  <c r="N563" i="27"/>
  <c r="M563" i="27"/>
  <c r="N644" i="25"/>
  <c r="O644" i="25"/>
  <c r="Q644" i="25" s="1"/>
  <c r="M644" i="25"/>
  <c r="M644" i="28"/>
  <c r="N644" i="28"/>
  <c r="O644" i="28"/>
  <c r="N611" i="26"/>
  <c r="O611" i="26"/>
  <c r="M611" i="26"/>
  <c r="M611" i="29"/>
  <c r="N611" i="29"/>
  <c r="O611" i="29"/>
  <c r="O578" i="26"/>
  <c r="N578" i="26"/>
  <c r="M578" i="26"/>
  <c r="I578" i="29"/>
  <c r="I578" i="28"/>
  <c r="Q578" i="28" s="1"/>
  <c r="I578" i="27"/>
  <c r="I578" i="25"/>
  <c r="I578" i="26"/>
  <c r="I578" i="7"/>
  <c r="N553" i="27"/>
  <c r="M553" i="27"/>
  <c r="O553" i="27"/>
  <c r="O537" i="25"/>
  <c r="M537" i="25"/>
  <c r="N537" i="25"/>
  <c r="O537" i="28"/>
  <c r="M537" i="28"/>
  <c r="N537" i="28"/>
  <c r="N519" i="25"/>
  <c r="M519" i="25"/>
  <c r="O519" i="25"/>
  <c r="N519" i="29"/>
  <c r="M519" i="29"/>
  <c r="O519" i="29"/>
  <c r="Q519" i="29" s="1"/>
  <c r="M503" i="26"/>
  <c r="N503" i="26"/>
  <c r="O503" i="26"/>
  <c r="I503" i="29"/>
  <c r="I503" i="28"/>
  <c r="Q503" i="28" s="1"/>
  <c r="I503" i="27"/>
  <c r="I503" i="26"/>
  <c r="I503" i="25"/>
  <c r="I503" i="7"/>
  <c r="N486" i="27"/>
  <c r="O486" i="27"/>
  <c r="M486" i="27"/>
  <c r="M470" i="7"/>
  <c r="O470" i="7"/>
  <c r="N470" i="7"/>
  <c r="N470" i="28"/>
  <c r="O470" i="28"/>
  <c r="M470" i="28"/>
  <c r="M453" i="25"/>
  <c r="O453" i="25"/>
  <c r="N453" i="25"/>
  <c r="N453" i="29"/>
  <c r="M453" i="29"/>
  <c r="O453" i="29"/>
  <c r="M437" i="26"/>
  <c r="N437" i="26"/>
  <c r="O437" i="26"/>
  <c r="I437" i="29"/>
  <c r="I437" i="28"/>
  <c r="Q437" i="28" s="1"/>
  <c r="I437" i="27"/>
  <c r="I437" i="26"/>
  <c r="I437" i="25"/>
  <c r="I437" i="7"/>
  <c r="M420" i="27"/>
  <c r="N420" i="27"/>
  <c r="O420" i="27"/>
  <c r="Q420" i="27" s="1"/>
  <c r="O412" i="7"/>
  <c r="M412" i="7"/>
  <c r="N412" i="7"/>
  <c r="N412" i="28"/>
  <c r="M412" i="28"/>
  <c r="O412" i="28"/>
  <c r="N404" i="25"/>
  <c r="O404" i="25"/>
  <c r="M404" i="25"/>
  <c r="N404" i="29"/>
  <c r="M404" i="29"/>
  <c r="O404" i="29"/>
  <c r="N393" i="26"/>
  <c r="O393" i="26"/>
  <c r="M393" i="26"/>
  <c r="I393" i="29"/>
  <c r="I393" i="28"/>
  <c r="I393" i="27"/>
  <c r="I393" i="26"/>
  <c r="I393" i="7"/>
  <c r="I393" i="25"/>
  <c r="N385" i="27"/>
  <c r="M385" i="27"/>
  <c r="O385" i="27"/>
  <c r="N377" i="7"/>
  <c r="M377" i="7"/>
  <c r="O377" i="7"/>
  <c r="M377" i="28"/>
  <c r="N377" i="28"/>
  <c r="O377" i="28"/>
  <c r="M369" i="7"/>
  <c r="N369" i="7"/>
  <c r="O369" i="7"/>
  <c r="N369" i="29"/>
  <c r="M369" i="29"/>
  <c r="O369" i="29"/>
  <c r="M360" i="26"/>
  <c r="N360" i="26"/>
  <c r="O360" i="26"/>
  <c r="I360" i="29"/>
  <c r="I360" i="28"/>
  <c r="I360" i="27"/>
  <c r="Q360" i="27" s="1"/>
  <c r="I360" i="26"/>
  <c r="I360" i="25"/>
  <c r="I360" i="7"/>
  <c r="M352" i="26"/>
  <c r="N352" i="26"/>
  <c r="O352" i="26"/>
  <c r="N344" i="25"/>
  <c r="O344" i="25"/>
  <c r="M344" i="25"/>
  <c r="O344" i="28"/>
  <c r="Q344" i="28" s="1"/>
  <c r="M344" i="28"/>
  <c r="N344" i="28"/>
  <c r="M333" i="7"/>
  <c r="O333" i="7"/>
  <c r="N333" i="7"/>
  <c r="M333" i="29"/>
  <c r="O333" i="29"/>
  <c r="N333" i="29"/>
  <c r="M325" i="26"/>
  <c r="N325" i="26"/>
  <c r="O325" i="26"/>
  <c r="I325" i="29"/>
  <c r="I325" i="28"/>
  <c r="I325" i="27"/>
  <c r="I325" i="7"/>
  <c r="I325" i="26"/>
  <c r="I325" i="25"/>
  <c r="N317" i="27"/>
  <c r="M317" i="27"/>
  <c r="O317" i="27"/>
  <c r="Q317" i="27" s="1"/>
  <c r="N309" i="25"/>
  <c r="O309" i="25"/>
  <c r="M309" i="25"/>
  <c r="M309" i="28"/>
  <c r="N309" i="28"/>
  <c r="O309" i="28"/>
  <c r="M300" i="26"/>
  <c r="N300" i="26"/>
  <c r="O300" i="26"/>
  <c r="M300" i="29"/>
  <c r="N300" i="29"/>
  <c r="O300" i="29"/>
  <c r="M292" i="26"/>
  <c r="N292" i="26"/>
  <c r="O292" i="26"/>
  <c r="I292" i="29"/>
  <c r="I292" i="28"/>
  <c r="I292" i="27"/>
  <c r="I292" i="26"/>
  <c r="I292" i="7"/>
  <c r="I292" i="25"/>
  <c r="M284" i="27"/>
  <c r="N284" i="27"/>
  <c r="O284" i="27"/>
  <c r="Q284" i="27" s="1"/>
  <c r="M276" i="7"/>
  <c r="N276" i="7"/>
  <c r="O276" i="7"/>
  <c r="N276" i="28"/>
  <c r="M276" i="28"/>
  <c r="O276" i="28"/>
  <c r="M265" i="26"/>
  <c r="N265" i="26"/>
  <c r="O265" i="26"/>
  <c r="N265" i="29"/>
  <c r="M265" i="29"/>
  <c r="O265" i="29"/>
  <c r="Q265" i="29" s="1"/>
  <c r="N257" i="25"/>
  <c r="O257" i="25"/>
  <c r="M257" i="25"/>
  <c r="I257" i="29"/>
  <c r="I257" i="28"/>
  <c r="I257" i="27"/>
  <c r="I257" i="26"/>
  <c r="I257" i="7"/>
  <c r="I257" i="25"/>
  <c r="N249" i="27"/>
  <c r="M249" i="27"/>
  <c r="O249" i="27"/>
  <c r="Q249" i="27" s="1"/>
  <c r="N241" i="25"/>
  <c r="O241" i="25"/>
  <c r="M241" i="25"/>
  <c r="M241" i="28"/>
  <c r="N241" i="28"/>
  <c r="O241" i="28"/>
  <c r="M232" i="25"/>
  <c r="O232" i="25"/>
  <c r="N232" i="25"/>
  <c r="N232" i="29"/>
  <c r="M232" i="29"/>
  <c r="O232" i="29"/>
  <c r="M224" i="25"/>
  <c r="N224" i="25"/>
  <c r="O224" i="25"/>
  <c r="I224" i="29"/>
  <c r="I224" i="28"/>
  <c r="I224" i="27"/>
  <c r="Q224" i="27" s="1"/>
  <c r="I224" i="26"/>
  <c r="I224" i="25"/>
  <c r="I224" i="7"/>
  <c r="O216" i="27"/>
  <c r="N216" i="27"/>
  <c r="M216" i="27"/>
  <c r="N642" i="7"/>
  <c r="M642" i="7"/>
  <c r="O642" i="7"/>
  <c r="M642" i="28"/>
  <c r="N642" i="28"/>
  <c r="O642" i="28"/>
  <c r="M609" i="26"/>
  <c r="N609" i="26"/>
  <c r="O609" i="26"/>
  <c r="M609" i="29"/>
  <c r="N609" i="29"/>
  <c r="O609" i="29"/>
  <c r="M576" i="26"/>
  <c r="O576" i="26"/>
  <c r="N576" i="26"/>
  <c r="I576" i="29"/>
  <c r="I576" i="28"/>
  <c r="Q576" i="28" s="1"/>
  <c r="I576" i="27"/>
  <c r="I576" i="26"/>
  <c r="I576" i="25"/>
  <c r="I576" i="7"/>
  <c r="M552" i="27"/>
  <c r="N552" i="27"/>
  <c r="O552" i="27"/>
  <c r="O536" i="7"/>
  <c r="N536" i="7"/>
  <c r="M536" i="7"/>
  <c r="O536" i="28"/>
  <c r="N536" i="28"/>
  <c r="M536" i="28"/>
  <c r="M513" i="26"/>
  <c r="N513" i="26"/>
  <c r="O513" i="26"/>
  <c r="M513" i="29"/>
  <c r="N513" i="29"/>
  <c r="O513" i="29"/>
  <c r="Q513" i="29" s="1"/>
  <c r="N497" i="27"/>
  <c r="M497" i="27"/>
  <c r="O497" i="27"/>
  <c r="I497" i="29"/>
  <c r="I497" i="28"/>
  <c r="I497" i="27"/>
  <c r="I497" i="25"/>
  <c r="I497" i="7"/>
  <c r="I497" i="26"/>
  <c r="M480" i="27"/>
  <c r="N480" i="27"/>
  <c r="O480" i="27"/>
  <c r="Q480" i="27" s="1"/>
  <c r="N460" i="25"/>
  <c r="O460" i="25"/>
  <c r="M460" i="25"/>
  <c r="M460" i="28"/>
  <c r="N460" i="28"/>
  <c r="O460" i="28"/>
  <c r="M444" i="7"/>
  <c r="N444" i="7"/>
  <c r="O444" i="7"/>
  <c r="N444" i="29"/>
  <c r="M444" i="29"/>
  <c r="O444" i="29"/>
  <c r="O427" i="26"/>
  <c r="M427" i="26"/>
  <c r="N427" i="26"/>
  <c r="I427" i="29"/>
  <c r="I427" i="28"/>
  <c r="I427" i="27"/>
  <c r="Q427" i="27" s="1"/>
  <c r="I427" i="26"/>
  <c r="I427" i="7"/>
  <c r="I427" i="25"/>
  <c r="O648" i="26"/>
  <c r="N648" i="26"/>
  <c r="M648" i="26"/>
  <c r="M607" i="7"/>
  <c r="N607" i="7"/>
  <c r="O607" i="7"/>
  <c r="N607" i="28"/>
  <c r="M607" i="28"/>
  <c r="O607" i="28"/>
  <c r="N574" i="25"/>
  <c r="M574" i="25"/>
  <c r="O574" i="25"/>
  <c r="M574" i="29"/>
  <c r="N574" i="29"/>
  <c r="O574" i="29"/>
  <c r="Q574" i="29" s="1"/>
  <c r="M597" i="26"/>
  <c r="N597" i="26"/>
  <c r="O597" i="26"/>
  <c r="I597" i="29"/>
  <c r="I597" i="28"/>
  <c r="I597" i="27"/>
  <c r="I597" i="26"/>
  <c r="I597" i="7"/>
  <c r="I597" i="25"/>
  <c r="M538" i="27"/>
  <c r="N538" i="27"/>
  <c r="O538" i="27"/>
  <c r="N506" i="25"/>
  <c r="M506" i="25"/>
  <c r="O506" i="25"/>
  <c r="N506" i="28"/>
  <c r="M506" i="28"/>
  <c r="O506" i="28"/>
  <c r="N473" i="7"/>
  <c r="O473" i="7"/>
  <c r="M473" i="7"/>
  <c r="O473" i="29"/>
  <c r="N473" i="29"/>
  <c r="M473" i="29"/>
  <c r="M440" i="26"/>
  <c r="N440" i="26"/>
  <c r="O440" i="26"/>
  <c r="I440" i="29"/>
  <c r="I440" i="28"/>
  <c r="Q440" i="28" s="1"/>
  <c r="I440" i="27"/>
  <c r="I440" i="26"/>
  <c r="I440" i="25"/>
  <c r="I440" i="7"/>
  <c r="N654" i="27"/>
  <c r="M654" i="27"/>
  <c r="O654" i="27"/>
  <c r="N543" i="25"/>
  <c r="O543" i="25"/>
  <c r="M543" i="25"/>
  <c r="N543" i="28"/>
  <c r="O543" i="28"/>
  <c r="M543" i="28"/>
  <c r="N515" i="7"/>
  <c r="O515" i="7"/>
  <c r="M515" i="7"/>
  <c r="N515" i="29"/>
  <c r="M515" i="29"/>
  <c r="O515" i="29"/>
  <c r="Q515" i="29" s="1"/>
  <c r="M482" i="26"/>
  <c r="N482" i="26"/>
  <c r="O482" i="26"/>
  <c r="I482" i="29"/>
  <c r="I482" i="28"/>
  <c r="I482" i="27"/>
  <c r="I482" i="26"/>
  <c r="I482" i="7"/>
  <c r="I482" i="25"/>
  <c r="N449" i="27"/>
  <c r="M449" i="27"/>
  <c r="O449" i="27"/>
  <c r="Q449" i="27" s="1"/>
  <c r="O417" i="7"/>
  <c r="N417" i="7"/>
  <c r="M417" i="7"/>
  <c r="N417" i="28"/>
  <c r="O417" i="28"/>
  <c r="M417" i="28"/>
  <c r="M401" i="26"/>
  <c r="N401" i="26"/>
  <c r="O401" i="26"/>
  <c r="M401" i="29"/>
  <c r="N401" i="29"/>
  <c r="O401" i="29"/>
  <c r="M384" i="26"/>
  <c r="N384" i="26"/>
  <c r="O384" i="26"/>
  <c r="I384" i="29"/>
  <c r="I384" i="28"/>
  <c r="I384" i="27"/>
  <c r="I384" i="25"/>
  <c r="I384" i="26"/>
  <c r="I384" i="7"/>
  <c r="N363" i="27"/>
  <c r="O363" i="27"/>
  <c r="M363" i="27"/>
  <c r="M347" i="7"/>
  <c r="O347" i="7"/>
  <c r="N347" i="7"/>
  <c r="O347" i="28"/>
  <c r="Q347" i="28" s="1"/>
  <c r="M347" i="28"/>
  <c r="N347" i="28"/>
  <c r="O330" i="7"/>
  <c r="N330" i="7"/>
  <c r="M330" i="7"/>
  <c r="O330" i="29"/>
  <c r="M330" i="29"/>
  <c r="N330" i="29"/>
  <c r="M314" i="26"/>
  <c r="N314" i="26"/>
  <c r="O314" i="26"/>
  <c r="I314" i="29"/>
  <c r="I314" i="28"/>
  <c r="I314" i="27"/>
  <c r="I314" i="26"/>
  <c r="I314" i="25"/>
  <c r="I314" i="7"/>
  <c r="M297" i="27"/>
  <c r="O297" i="27"/>
  <c r="N297" i="27"/>
  <c r="M281" i="26"/>
  <c r="N281" i="26"/>
  <c r="O281" i="26"/>
  <c r="N281" i="28"/>
  <c r="O281" i="28"/>
  <c r="M281" i="28"/>
  <c r="N264" i="7"/>
  <c r="O264" i="7"/>
  <c r="M264" i="7"/>
  <c r="N264" i="29"/>
  <c r="M264" i="29"/>
  <c r="O264" i="29"/>
  <c r="M248" i="26"/>
  <c r="N248" i="26"/>
  <c r="O248" i="26"/>
  <c r="I248" i="29"/>
  <c r="I248" i="28"/>
  <c r="I248" i="27"/>
  <c r="I248" i="26"/>
  <c r="I248" i="25"/>
  <c r="I248" i="7"/>
  <c r="N227" i="27"/>
  <c r="O227" i="27"/>
  <c r="M227" i="27"/>
  <c r="N210" i="25"/>
  <c r="O210" i="25"/>
  <c r="M210" i="25"/>
  <c r="N210" i="28"/>
  <c r="M210" i="28"/>
  <c r="O210" i="28"/>
  <c r="M199" i="7"/>
  <c r="N199" i="7"/>
  <c r="O199" i="7"/>
  <c r="O199" i="29"/>
  <c r="N199" i="29"/>
  <c r="M199" i="29"/>
  <c r="M191" i="26"/>
  <c r="N191" i="26"/>
  <c r="O191" i="26"/>
  <c r="I191" i="29"/>
  <c r="I191" i="28"/>
  <c r="I191" i="27"/>
  <c r="I191" i="26"/>
  <c r="I191" i="25"/>
  <c r="I191" i="7"/>
  <c r="N183" i="27"/>
  <c r="M183" i="27"/>
  <c r="O183" i="27"/>
  <c r="N174" i="25"/>
  <c r="O174" i="25"/>
  <c r="M174" i="25"/>
  <c r="N174" i="28"/>
  <c r="M174" i="28"/>
  <c r="O174" i="28"/>
  <c r="M158" i="7"/>
  <c r="O158" i="7"/>
  <c r="N158" i="7"/>
  <c r="M158" i="29"/>
  <c r="N158" i="29"/>
  <c r="O158" i="29"/>
  <c r="M150" i="26"/>
  <c r="N150" i="26"/>
  <c r="O150" i="26"/>
  <c r="I150" i="29"/>
  <c r="I150" i="28"/>
  <c r="I150" i="27"/>
  <c r="I150" i="26"/>
  <c r="I150" i="25"/>
  <c r="I150" i="7"/>
  <c r="N131" i="27"/>
  <c r="M131" i="27"/>
  <c r="O131" i="27"/>
  <c r="N115" i="7"/>
  <c r="M115" i="7"/>
  <c r="O115" i="7"/>
  <c r="O115" i="28"/>
  <c r="Q115" i="28" s="1"/>
  <c r="M115" i="28"/>
  <c r="N115" i="28"/>
  <c r="N90" i="7"/>
  <c r="O90" i="7"/>
  <c r="M90" i="7"/>
  <c r="N90" i="29"/>
  <c r="M90" i="29"/>
  <c r="O90" i="29"/>
  <c r="Q90" i="29" s="1"/>
  <c r="O580" i="26"/>
  <c r="M580" i="26"/>
  <c r="N580" i="26"/>
  <c r="I580" i="29"/>
  <c r="I580" i="28"/>
  <c r="Q580" i="28" s="1"/>
  <c r="I580" i="27"/>
  <c r="I580" i="26"/>
  <c r="I580" i="25"/>
  <c r="I580" i="7"/>
  <c r="M465" i="27"/>
  <c r="O465" i="27"/>
  <c r="N465" i="27"/>
  <c r="N33" i="25"/>
  <c r="O33" i="25"/>
  <c r="Q33" i="25" s="1"/>
  <c r="M33" i="25"/>
  <c r="N33" i="28"/>
  <c r="M33" i="28"/>
  <c r="O33" i="28"/>
  <c r="N188" i="7"/>
  <c r="O188" i="7"/>
  <c r="M188" i="7"/>
  <c r="O188" i="29"/>
  <c r="N188" i="29"/>
  <c r="M188" i="29"/>
  <c r="M28" i="26"/>
  <c r="N28" i="26"/>
  <c r="O28" i="26"/>
  <c r="I28" i="29"/>
  <c r="I28" i="28"/>
  <c r="Q28" i="28" s="1"/>
  <c r="I28" i="27"/>
  <c r="I28" i="26"/>
  <c r="I28" i="25"/>
  <c r="I28" i="7"/>
  <c r="N83" i="27"/>
  <c r="M83" i="27"/>
  <c r="O83" i="27"/>
  <c r="Q83" i="27" s="1"/>
  <c r="M233" i="7"/>
  <c r="N233" i="7"/>
  <c r="O233" i="7"/>
  <c r="M233" i="28"/>
  <c r="N233" i="28"/>
  <c r="O233" i="28"/>
  <c r="O457" i="25"/>
  <c r="M457" i="25"/>
  <c r="N457" i="25"/>
  <c r="N457" i="29"/>
  <c r="M457" i="29"/>
  <c r="O457" i="29"/>
  <c r="O75" i="26"/>
  <c r="M75" i="26"/>
  <c r="N75" i="26"/>
  <c r="I75" i="29"/>
  <c r="I75" i="28"/>
  <c r="I75" i="27"/>
  <c r="I75" i="26"/>
  <c r="I75" i="25"/>
  <c r="I75" i="7"/>
  <c r="N270" i="27"/>
  <c r="M270" i="27"/>
  <c r="O270" i="27"/>
  <c r="Q270" i="27" s="1"/>
  <c r="M163" i="7"/>
  <c r="N163" i="7"/>
  <c r="O163" i="7"/>
  <c r="N163" i="28"/>
  <c r="M163" i="28"/>
  <c r="O163" i="28"/>
  <c r="O31" i="7"/>
  <c r="M31" i="7"/>
  <c r="N31" i="7"/>
  <c r="N31" i="29"/>
  <c r="M31" i="29"/>
  <c r="O31" i="29"/>
  <c r="Q31" i="29" s="1"/>
  <c r="N103" i="25"/>
  <c r="O103" i="25"/>
  <c r="M103" i="25"/>
  <c r="I103" i="29"/>
  <c r="I103" i="28"/>
  <c r="I103" i="27"/>
  <c r="I103" i="26"/>
  <c r="I103" i="7"/>
  <c r="I103" i="25"/>
  <c r="N250" i="27"/>
  <c r="O250" i="27"/>
  <c r="M250" i="27"/>
  <c r="M20" i="26"/>
  <c r="N20" i="26"/>
  <c r="O20" i="26"/>
  <c r="N20" i="28"/>
  <c r="M20" i="28"/>
  <c r="O20" i="28"/>
  <c r="N109" i="25"/>
  <c r="M109" i="25"/>
  <c r="O109" i="25"/>
  <c r="Q109" i="25" s="1"/>
  <c r="N109" i="29"/>
  <c r="M109" i="29"/>
  <c r="O109" i="29"/>
  <c r="M287" i="26"/>
  <c r="N287" i="26"/>
  <c r="O287" i="26"/>
  <c r="I287" i="29"/>
  <c r="I287" i="28"/>
  <c r="I287" i="27"/>
  <c r="I287" i="26"/>
  <c r="I287" i="25"/>
  <c r="I287" i="7"/>
  <c r="N85" i="7"/>
  <c r="M85" i="7"/>
  <c r="O85" i="7"/>
  <c r="N85" i="29"/>
  <c r="M85" i="29"/>
  <c r="O85" i="29"/>
  <c r="N101" i="25"/>
  <c r="M101" i="25"/>
  <c r="O101" i="25"/>
  <c r="I101" i="29"/>
  <c r="I101" i="28"/>
  <c r="I101" i="27"/>
  <c r="I101" i="26"/>
  <c r="I101" i="7"/>
  <c r="I101" i="25"/>
  <c r="N324" i="27"/>
  <c r="O324" i="27"/>
  <c r="M324" i="27"/>
  <c r="M89" i="7"/>
  <c r="O89" i="7"/>
  <c r="N89" i="7"/>
  <c r="N89" i="28"/>
  <c r="M89" i="28"/>
  <c r="O89" i="28"/>
  <c r="N211" i="7"/>
  <c r="O211" i="7"/>
  <c r="M211" i="7"/>
  <c r="N211" i="29"/>
  <c r="M211" i="29"/>
  <c r="O211" i="29"/>
  <c r="M512" i="26"/>
  <c r="N512" i="26"/>
  <c r="O512" i="26"/>
  <c r="I512" i="29"/>
  <c r="I512" i="28"/>
  <c r="I512" i="27"/>
  <c r="I512" i="25"/>
  <c r="I512" i="7"/>
  <c r="I512" i="26"/>
  <c r="N76" i="27"/>
  <c r="O76" i="27"/>
  <c r="M76" i="27"/>
  <c r="M186" i="7"/>
  <c r="O186" i="7"/>
  <c r="N186" i="7"/>
  <c r="M186" i="28"/>
  <c r="N186" i="28"/>
  <c r="O186" i="28"/>
  <c r="N424" i="25"/>
  <c r="O424" i="25"/>
  <c r="M424" i="25"/>
  <c r="O424" i="29"/>
  <c r="M424" i="29"/>
  <c r="N424" i="29"/>
  <c r="M65" i="26"/>
  <c r="N65" i="26"/>
  <c r="O65" i="26"/>
  <c r="I65" i="29"/>
  <c r="I65" i="28"/>
  <c r="I65" i="27"/>
  <c r="I65" i="26"/>
  <c r="I65" i="25"/>
  <c r="I65" i="7"/>
  <c r="N161" i="27"/>
  <c r="O161" i="27"/>
  <c r="M161" i="27"/>
  <c r="O374" i="7"/>
  <c r="M374" i="7"/>
  <c r="N374" i="7"/>
  <c r="M374" i="28"/>
  <c r="N374" i="28"/>
  <c r="O374" i="28"/>
  <c r="O972" i="25"/>
  <c r="N972" i="25"/>
  <c r="M972" i="25"/>
  <c r="M972" i="29"/>
  <c r="N972" i="29"/>
  <c r="O972" i="29"/>
  <c r="M964" i="26"/>
  <c r="N964" i="26"/>
  <c r="O964" i="26"/>
  <c r="I964" i="29"/>
  <c r="I964" i="28"/>
  <c r="I964" i="27"/>
  <c r="I964" i="26"/>
  <c r="I964" i="7"/>
  <c r="I964" i="25"/>
  <c r="N956" i="27"/>
  <c r="M956" i="27"/>
  <c r="O956" i="27"/>
  <c r="N948" i="7"/>
  <c r="O948" i="7"/>
  <c r="M948" i="7"/>
  <c r="M948" i="28"/>
  <c r="N948" i="28"/>
  <c r="O948" i="28"/>
  <c r="N937" i="25"/>
  <c r="O937" i="25"/>
  <c r="M937" i="25"/>
  <c r="M937" i="29"/>
  <c r="N937" i="29"/>
  <c r="O937" i="29"/>
  <c r="M929" i="26"/>
  <c r="N929" i="26"/>
  <c r="O929" i="26"/>
  <c r="I929" i="29"/>
  <c r="I929" i="28"/>
  <c r="I929" i="27"/>
  <c r="I929" i="26"/>
  <c r="I929" i="25"/>
  <c r="I929" i="7"/>
  <c r="M921" i="26"/>
  <c r="N921" i="26"/>
  <c r="O921" i="26"/>
  <c r="M913" i="7"/>
  <c r="O913" i="7"/>
  <c r="N913" i="7"/>
  <c r="M913" i="28"/>
  <c r="O913" i="28"/>
  <c r="N913" i="28"/>
  <c r="M904" i="26"/>
  <c r="N904" i="26"/>
  <c r="O904" i="26"/>
  <c r="N904" i="29"/>
  <c r="O904" i="29"/>
  <c r="M904" i="29"/>
  <c r="M896" i="26"/>
  <c r="N896" i="26"/>
  <c r="O896" i="26"/>
  <c r="I896" i="29"/>
  <c r="I896" i="28"/>
  <c r="I896" i="27"/>
  <c r="I896" i="26"/>
  <c r="I896" i="25"/>
  <c r="I896" i="7"/>
  <c r="M888" i="27"/>
  <c r="N888" i="27"/>
  <c r="O888" i="27"/>
  <c r="N877" i="25"/>
  <c r="M877" i="25"/>
  <c r="O877" i="25"/>
  <c r="O877" i="28"/>
  <c r="N877" i="28"/>
  <c r="M877" i="28"/>
  <c r="N869" i="25"/>
  <c r="O869" i="25"/>
  <c r="M869" i="25"/>
  <c r="N869" i="29"/>
  <c r="O869" i="29"/>
  <c r="M869" i="29"/>
  <c r="M861" i="26"/>
  <c r="N861" i="26"/>
  <c r="O861" i="26"/>
  <c r="I861" i="29"/>
  <c r="I861" i="28"/>
  <c r="I861" i="27"/>
  <c r="I861" i="26"/>
  <c r="I861" i="25"/>
  <c r="I861" i="7"/>
  <c r="N853" i="27"/>
  <c r="M853" i="27"/>
  <c r="O853" i="27"/>
  <c r="O844" i="7"/>
  <c r="N844" i="7"/>
  <c r="M844" i="7"/>
  <c r="M844" i="28"/>
  <c r="N844" i="28"/>
  <c r="O844" i="28"/>
  <c r="N836" i="26"/>
  <c r="O836" i="26"/>
  <c r="M836" i="26"/>
  <c r="M836" i="29"/>
  <c r="N836" i="29"/>
  <c r="O836" i="29"/>
  <c r="N828" i="25"/>
  <c r="M828" i="25"/>
  <c r="O828" i="25"/>
  <c r="I828" i="29"/>
  <c r="I828" i="28"/>
  <c r="I828" i="27"/>
  <c r="I828" i="26"/>
  <c r="I828" i="25"/>
  <c r="I828" i="7"/>
  <c r="N820" i="27"/>
  <c r="O820" i="27"/>
  <c r="M820" i="27"/>
  <c r="M973" i="7"/>
  <c r="O973" i="7"/>
  <c r="N973" i="7"/>
  <c r="M973" i="28"/>
  <c r="N973" i="28"/>
  <c r="O973" i="28"/>
  <c r="N965" i="25"/>
  <c r="M965" i="25"/>
  <c r="O965" i="25"/>
  <c r="M965" i="29"/>
  <c r="N965" i="29"/>
  <c r="O965" i="29"/>
  <c r="M957" i="27"/>
  <c r="N957" i="27"/>
  <c r="O957" i="27"/>
  <c r="I957" i="29"/>
  <c r="I957" i="28"/>
  <c r="I957" i="27"/>
  <c r="I957" i="26"/>
  <c r="I957" i="25"/>
  <c r="I957" i="7"/>
  <c r="M949" i="27"/>
  <c r="N949" i="27"/>
  <c r="O949" i="27"/>
  <c r="O940" i="7"/>
  <c r="M940" i="7"/>
  <c r="N940" i="7"/>
  <c r="M940" i="28"/>
  <c r="N940" i="28"/>
  <c r="O940" i="28"/>
  <c r="N932" i="25"/>
  <c r="O932" i="25"/>
  <c r="M932" i="25"/>
  <c r="M932" i="29"/>
  <c r="N932" i="29"/>
  <c r="O932" i="29"/>
  <c r="O924" i="26"/>
  <c r="N924" i="26"/>
  <c r="M924" i="26"/>
  <c r="I924" i="29"/>
  <c r="I924" i="28"/>
  <c r="I924" i="26"/>
  <c r="I924" i="27"/>
  <c r="I924" i="25"/>
  <c r="I924" i="7"/>
  <c r="N916" i="27"/>
  <c r="M916" i="27"/>
  <c r="O916" i="27"/>
  <c r="M905" i="26"/>
  <c r="N905" i="26"/>
  <c r="O905" i="26"/>
  <c r="M905" i="28"/>
  <c r="N905" i="28"/>
  <c r="O905" i="28"/>
  <c r="N897" i="25"/>
  <c r="M897" i="25"/>
  <c r="O897" i="25"/>
  <c r="N897" i="29"/>
  <c r="M897" i="29"/>
  <c r="O897" i="29"/>
  <c r="M889" i="26"/>
  <c r="N889" i="26"/>
  <c r="O889" i="26"/>
  <c r="I889" i="29"/>
  <c r="I889" i="28"/>
  <c r="I889" i="27"/>
  <c r="I889" i="26"/>
  <c r="I889" i="25"/>
  <c r="I889" i="7"/>
  <c r="M881" i="26"/>
  <c r="N881" i="26"/>
  <c r="O881" i="26"/>
  <c r="M872" i="7"/>
  <c r="N872" i="7"/>
  <c r="O872" i="7"/>
  <c r="N872" i="28"/>
  <c r="O872" i="28"/>
  <c r="M872" i="28"/>
  <c r="N864" i="25"/>
  <c r="M864" i="25"/>
  <c r="O864" i="25"/>
  <c r="M864" i="29"/>
  <c r="N864" i="29"/>
  <c r="O864" i="29"/>
  <c r="M856" i="26"/>
  <c r="N856" i="26"/>
  <c r="O856" i="26"/>
  <c r="I856" i="29"/>
  <c r="I856" i="28"/>
  <c r="I856" i="27"/>
  <c r="I856" i="26"/>
  <c r="I856" i="25"/>
  <c r="I856" i="7"/>
  <c r="M845" i="27"/>
  <c r="N845" i="27"/>
  <c r="O845" i="27"/>
  <c r="M837" i="7"/>
  <c r="N837" i="7"/>
  <c r="O837" i="7"/>
  <c r="M837" i="28"/>
  <c r="N837" i="28"/>
  <c r="O837" i="28"/>
  <c r="M829" i="7"/>
  <c r="O829" i="7"/>
  <c r="N829" i="7"/>
  <c r="O829" i="29"/>
  <c r="M829" i="29"/>
  <c r="N829" i="29"/>
  <c r="M821" i="26"/>
  <c r="N821" i="26"/>
  <c r="O821" i="26"/>
  <c r="I821" i="29"/>
  <c r="I821" i="28"/>
  <c r="I821" i="27"/>
  <c r="I821" i="25"/>
  <c r="I821" i="26"/>
  <c r="I821" i="7"/>
  <c r="N812" i="27"/>
  <c r="M812" i="27"/>
  <c r="O812" i="27"/>
  <c r="N804" i="7"/>
  <c r="O804" i="7"/>
  <c r="M804" i="7"/>
  <c r="M804" i="28"/>
  <c r="N804" i="28"/>
  <c r="O804" i="28"/>
  <c r="M795" i="26"/>
  <c r="N795" i="26"/>
  <c r="O795" i="26"/>
  <c r="N795" i="29"/>
  <c r="M795" i="29"/>
  <c r="O795" i="29"/>
  <c r="N787" i="26"/>
  <c r="M787" i="26"/>
  <c r="O787" i="26"/>
  <c r="I787" i="29"/>
  <c r="I787" i="28"/>
  <c r="I787" i="27"/>
  <c r="I787" i="26"/>
  <c r="I787" i="7"/>
  <c r="I787" i="25"/>
  <c r="N778" i="27"/>
  <c r="M778" i="27"/>
  <c r="O778" i="27"/>
  <c r="N770" i="7"/>
  <c r="O770" i="7"/>
  <c r="M770" i="7"/>
  <c r="O770" i="28"/>
  <c r="M770" i="28"/>
  <c r="N770" i="28"/>
  <c r="N762" i="25"/>
  <c r="M762" i="25"/>
  <c r="O762" i="25"/>
  <c r="O762" i="29"/>
  <c r="N762" i="29"/>
  <c r="M762" i="29"/>
  <c r="N754" i="25"/>
  <c r="O754" i="25"/>
  <c r="M754" i="25"/>
  <c r="I754" i="29"/>
  <c r="I754" i="28"/>
  <c r="I754" i="26"/>
  <c r="I754" i="27"/>
  <c r="I754" i="25"/>
  <c r="I754" i="7"/>
  <c r="N743" i="27"/>
  <c r="M743" i="27"/>
  <c r="O743" i="27"/>
  <c r="N735" i="7"/>
  <c r="O735" i="7"/>
  <c r="M735" i="7"/>
  <c r="N735" i="28"/>
  <c r="M735" i="28"/>
  <c r="O735" i="28"/>
  <c r="M727" i="26"/>
  <c r="N727" i="26"/>
  <c r="O727" i="26"/>
  <c r="N727" i="29"/>
  <c r="M727" i="29"/>
  <c r="O727" i="29"/>
  <c r="M718" i="26"/>
  <c r="O718" i="26"/>
  <c r="N718" i="26"/>
  <c r="I718" i="29"/>
  <c r="I718" i="28"/>
  <c r="I718" i="27"/>
  <c r="I718" i="26"/>
  <c r="I718" i="25"/>
  <c r="I718" i="7"/>
  <c r="M710" i="27"/>
  <c r="N710" i="27"/>
  <c r="O710" i="27"/>
  <c r="O702" i="7"/>
  <c r="N702" i="7"/>
  <c r="M702" i="7"/>
  <c r="M702" i="28"/>
  <c r="N702" i="28"/>
  <c r="O702" i="28"/>
  <c r="N694" i="25"/>
  <c r="O694" i="25"/>
  <c r="M694" i="25"/>
  <c r="M694" i="29"/>
  <c r="N694" i="29"/>
  <c r="O694" i="29"/>
  <c r="M683" i="26"/>
  <c r="O683" i="26"/>
  <c r="N683" i="26"/>
  <c r="I683" i="29"/>
  <c r="I683" i="28"/>
  <c r="I683" i="27"/>
  <c r="I683" i="25"/>
  <c r="I683" i="26"/>
  <c r="I683" i="7"/>
  <c r="N675" i="27"/>
  <c r="O675" i="27"/>
  <c r="M675" i="27"/>
  <c r="M801" i="7"/>
  <c r="O801" i="7"/>
  <c r="N801" i="7"/>
  <c r="M801" i="28"/>
  <c r="N801" i="28"/>
  <c r="O801" i="28"/>
  <c r="M794" i="26"/>
  <c r="N794" i="26"/>
  <c r="O794" i="26"/>
  <c r="M794" i="29"/>
  <c r="N794" i="29"/>
  <c r="O794" i="29"/>
  <c r="N786" i="25"/>
  <c r="O786" i="25"/>
  <c r="M786" i="25"/>
  <c r="I786" i="29"/>
  <c r="I786" i="28"/>
  <c r="I786" i="27"/>
  <c r="I786" i="25"/>
  <c r="I786" i="26"/>
  <c r="Q786" i="26" s="1"/>
  <c r="I786" i="7"/>
  <c r="N775" i="27"/>
  <c r="O775" i="27"/>
  <c r="M775" i="27"/>
  <c r="N767" i="7"/>
  <c r="O767" i="7"/>
  <c r="M767" i="7"/>
  <c r="O767" i="28"/>
  <c r="M767" i="28"/>
  <c r="N767" i="28"/>
  <c r="O759" i="25"/>
  <c r="N759" i="25"/>
  <c r="M759" i="25"/>
  <c r="N759" i="29"/>
  <c r="M759" i="29"/>
  <c r="O759" i="29"/>
  <c r="O750" i="26"/>
  <c r="M750" i="26"/>
  <c r="N750" i="26"/>
  <c r="I750" i="29"/>
  <c r="I750" i="28"/>
  <c r="I750" i="27"/>
  <c r="I750" i="25"/>
  <c r="I750" i="7"/>
  <c r="I750" i="26"/>
  <c r="N742" i="27"/>
  <c r="M742" i="27"/>
  <c r="O742" i="27"/>
  <c r="M734" i="7"/>
  <c r="N734" i="7"/>
  <c r="O734" i="7"/>
  <c r="O734" i="28"/>
  <c r="N734" i="28"/>
  <c r="M734" i="28"/>
  <c r="N726" i="25"/>
  <c r="M726" i="25"/>
  <c r="O726" i="25"/>
  <c r="M726" i="29"/>
  <c r="N726" i="29"/>
  <c r="O726" i="29"/>
  <c r="M715" i="26"/>
  <c r="O715" i="26"/>
  <c r="N715" i="26"/>
  <c r="I715" i="29"/>
  <c r="I715" i="28"/>
  <c r="I715" i="27"/>
  <c r="Q715" i="27" s="1"/>
  <c r="I715" i="26"/>
  <c r="I715" i="25"/>
  <c r="I715" i="7"/>
  <c r="N707" i="27"/>
  <c r="M707" i="27"/>
  <c r="O707" i="27"/>
  <c r="O699" i="7"/>
  <c r="N699" i="7"/>
  <c r="M699" i="7"/>
  <c r="N699" i="28"/>
  <c r="M699" i="28"/>
  <c r="O699" i="28"/>
  <c r="O691" i="25"/>
  <c r="Q691" i="25" s="1"/>
  <c r="N691" i="25"/>
  <c r="M691" i="25"/>
  <c r="M691" i="29"/>
  <c r="N691" i="29"/>
  <c r="O691" i="29"/>
  <c r="N682" i="26"/>
  <c r="M682" i="26"/>
  <c r="O682" i="26"/>
  <c r="I682" i="29"/>
  <c r="I682" i="28"/>
  <c r="I682" i="27"/>
  <c r="I682" i="26"/>
  <c r="I682" i="25"/>
  <c r="I682" i="7"/>
  <c r="N674" i="27"/>
  <c r="M674" i="27"/>
  <c r="O674" i="27"/>
  <c r="O671" i="7"/>
  <c r="N671" i="7"/>
  <c r="M671" i="7"/>
  <c r="N671" i="28"/>
  <c r="M671" i="28"/>
  <c r="O671" i="28"/>
  <c r="M664" i="26"/>
  <c r="N664" i="26"/>
  <c r="O664" i="26"/>
  <c r="N664" i="29"/>
  <c r="M664" i="29"/>
  <c r="O664" i="29"/>
  <c r="O653" i="26"/>
  <c r="N653" i="26"/>
  <c r="M653" i="26"/>
  <c r="I653" i="29"/>
  <c r="I653" i="28"/>
  <c r="I653" i="27"/>
  <c r="I653" i="26"/>
  <c r="I653" i="7"/>
  <c r="I653" i="25"/>
  <c r="O645" i="27"/>
  <c r="M645" i="27"/>
  <c r="N645" i="27"/>
  <c r="O637" i="7"/>
  <c r="N637" i="7"/>
  <c r="M637" i="7"/>
  <c r="M637" i="28"/>
  <c r="N637" i="28"/>
  <c r="O637" i="28"/>
  <c r="M629" i="26"/>
  <c r="N629" i="26"/>
  <c r="O629" i="26"/>
  <c r="M629" i="29"/>
  <c r="N629" i="29"/>
  <c r="O629" i="29"/>
  <c r="N620" i="26"/>
  <c r="M620" i="26"/>
  <c r="O620" i="26"/>
  <c r="I620" i="29"/>
  <c r="I620" i="28"/>
  <c r="I620" i="27"/>
  <c r="I620" i="26"/>
  <c r="I620" i="25"/>
  <c r="I620" i="7"/>
  <c r="N612" i="27"/>
  <c r="M612" i="27"/>
  <c r="O612" i="27"/>
  <c r="M604" i="7"/>
  <c r="O604" i="7"/>
  <c r="N604" i="7"/>
  <c r="M604" i="28"/>
  <c r="N604" i="28"/>
  <c r="O604" i="28"/>
  <c r="O596" i="7"/>
  <c r="M596" i="7"/>
  <c r="N596" i="7"/>
  <c r="M596" i="29"/>
  <c r="N596" i="29"/>
  <c r="O596" i="29"/>
  <c r="O585" i="27"/>
  <c r="M585" i="27"/>
  <c r="N585" i="27"/>
  <c r="I585" i="29"/>
  <c r="I585" i="28"/>
  <c r="I585" i="27"/>
  <c r="I585" i="26"/>
  <c r="I585" i="25"/>
  <c r="I585" i="7"/>
  <c r="O577" i="27"/>
  <c r="N577" i="27"/>
  <c r="M577" i="27"/>
  <c r="M569" i="7"/>
  <c r="N569" i="7"/>
  <c r="O569" i="7"/>
  <c r="M569" i="28"/>
  <c r="N569" i="28"/>
  <c r="O569" i="28"/>
  <c r="N669" i="25"/>
  <c r="O669" i="25"/>
  <c r="M669" i="25"/>
  <c r="M669" i="29"/>
  <c r="N669" i="29"/>
  <c r="O669" i="29"/>
  <c r="O636" i="25"/>
  <c r="M636" i="25"/>
  <c r="N636" i="25"/>
  <c r="I636" i="29"/>
  <c r="I636" i="28"/>
  <c r="I636" i="27"/>
  <c r="I636" i="25"/>
  <c r="I636" i="26"/>
  <c r="I636" i="7"/>
  <c r="N603" i="27"/>
  <c r="M603" i="27"/>
  <c r="O603" i="27"/>
  <c r="N570" i="25"/>
  <c r="O570" i="25"/>
  <c r="M570" i="25"/>
  <c r="M570" i="28"/>
  <c r="N570" i="28"/>
  <c r="O570" i="28"/>
  <c r="O549" i="25"/>
  <c r="M549" i="25"/>
  <c r="N549" i="25"/>
  <c r="O549" i="29"/>
  <c r="N549" i="29"/>
  <c r="M549" i="29"/>
  <c r="M533" i="27"/>
  <c r="O533" i="27"/>
  <c r="N533" i="27"/>
  <c r="I533" i="29"/>
  <c r="I533" i="28"/>
  <c r="I533" i="27"/>
  <c r="I533" i="26"/>
  <c r="Q533" i="26" s="1"/>
  <c r="I533" i="25"/>
  <c r="I533" i="7"/>
  <c r="N516" i="27"/>
  <c r="M516" i="27"/>
  <c r="O516" i="27"/>
  <c r="N500" i="25"/>
  <c r="M500" i="25"/>
  <c r="O500" i="25"/>
  <c r="M500" i="28"/>
  <c r="N500" i="28"/>
  <c r="O500" i="28"/>
  <c r="N483" i="25"/>
  <c r="O483" i="25"/>
  <c r="M483" i="25"/>
  <c r="O483" i="29"/>
  <c r="N483" i="29"/>
  <c r="M483" i="29"/>
  <c r="N467" i="26"/>
  <c r="O467" i="26"/>
  <c r="M467" i="26"/>
  <c r="I467" i="29"/>
  <c r="I467" i="28"/>
  <c r="I467" i="26"/>
  <c r="I467" i="27"/>
  <c r="I467" i="25"/>
  <c r="I467" i="7"/>
  <c r="N450" i="27"/>
  <c r="M450" i="27"/>
  <c r="O450" i="27"/>
  <c r="N434" i="25"/>
  <c r="O434" i="25"/>
  <c r="M434" i="25"/>
  <c r="M434" i="28"/>
  <c r="N434" i="28"/>
  <c r="O434" i="28"/>
  <c r="N418" i="25"/>
  <c r="M418" i="25"/>
  <c r="O418" i="25"/>
  <c r="N418" i="29"/>
  <c r="M418" i="29"/>
  <c r="O418" i="29"/>
  <c r="O410" i="26"/>
  <c r="M410" i="26"/>
  <c r="N410" i="26"/>
  <c r="I410" i="29"/>
  <c r="I410" i="28"/>
  <c r="I410" i="27"/>
  <c r="I410" i="26"/>
  <c r="I410" i="7"/>
  <c r="I410" i="25"/>
  <c r="M402" i="26"/>
  <c r="N402" i="26"/>
  <c r="O402" i="26"/>
  <c r="N391" i="7"/>
  <c r="M391" i="7"/>
  <c r="O391" i="7"/>
  <c r="M391" i="28"/>
  <c r="N391" i="28"/>
  <c r="O391" i="28"/>
  <c r="N383" i="25"/>
  <c r="O383" i="25"/>
  <c r="M383" i="25"/>
  <c r="O383" i="29"/>
  <c r="M383" i="29"/>
  <c r="N383" i="29"/>
  <c r="M375" i="26"/>
  <c r="N375" i="26"/>
  <c r="O375" i="26"/>
  <c r="I375" i="29"/>
  <c r="I375" i="28"/>
  <c r="I375" i="27"/>
  <c r="I375" i="25"/>
  <c r="I375" i="7"/>
  <c r="I375" i="26"/>
  <c r="N366" i="27"/>
  <c r="M366" i="27"/>
  <c r="O366" i="27"/>
  <c r="M358" i="7"/>
  <c r="O358" i="7"/>
  <c r="N358" i="7"/>
  <c r="O358" i="28"/>
  <c r="M358" i="28"/>
  <c r="N358" i="28"/>
  <c r="M350" i="25"/>
  <c r="O350" i="25"/>
  <c r="Q350" i="25" s="1"/>
  <c r="N350" i="25"/>
  <c r="M350" i="29"/>
  <c r="N350" i="29"/>
  <c r="O350" i="29"/>
  <c r="M342" i="25"/>
  <c r="N342" i="25"/>
  <c r="O342" i="25"/>
  <c r="I342" i="29"/>
  <c r="I342" i="28"/>
  <c r="I342" i="27"/>
  <c r="I342" i="7"/>
  <c r="I342" i="26"/>
  <c r="I342" i="25"/>
  <c r="N331" i="27"/>
  <c r="M331" i="27"/>
  <c r="O331" i="27"/>
  <c r="M323" i="7"/>
  <c r="O323" i="7"/>
  <c r="N323" i="7"/>
  <c r="M323" i="28"/>
  <c r="N323" i="28"/>
  <c r="O323" i="28"/>
  <c r="N315" i="25"/>
  <c r="O315" i="25"/>
  <c r="Q315" i="25" s="1"/>
  <c r="M315" i="25"/>
  <c r="N315" i="29"/>
  <c r="O315" i="29"/>
  <c r="M315" i="29"/>
  <c r="M307" i="26"/>
  <c r="N307" i="26"/>
  <c r="O307" i="26"/>
  <c r="I307" i="29"/>
  <c r="I307" i="28"/>
  <c r="I307" i="27"/>
  <c r="I307" i="7"/>
  <c r="Q307" i="7" s="1"/>
  <c r="I307" i="26"/>
  <c r="I307" i="25"/>
  <c r="N298" i="27"/>
  <c r="M298" i="27"/>
  <c r="O298" i="27"/>
  <c r="M290" i="25"/>
  <c r="N290" i="25"/>
  <c r="O290" i="25"/>
  <c r="O290" i="28"/>
  <c r="M290" i="28"/>
  <c r="N290" i="28"/>
  <c r="M282" i="25"/>
  <c r="N282" i="25"/>
  <c r="O282" i="25"/>
  <c r="M282" i="29"/>
  <c r="N282" i="29"/>
  <c r="O282" i="29"/>
  <c r="M274" i="26"/>
  <c r="N274" i="26"/>
  <c r="O274" i="26"/>
  <c r="I274" i="29"/>
  <c r="I274" i="28"/>
  <c r="I274" i="27"/>
  <c r="Q274" i="27" s="1"/>
  <c r="I274" i="26"/>
  <c r="I274" i="25"/>
  <c r="I274" i="7"/>
  <c r="M263" i="27"/>
  <c r="N263" i="27"/>
  <c r="O263" i="27"/>
  <c r="M255" i="26"/>
  <c r="N255" i="26"/>
  <c r="O255" i="26"/>
  <c r="M255" i="28"/>
  <c r="N255" i="28"/>
  <c r="O255" i="28"/>
  <c r="M247" i="26"/>
  <c r="N247" i="26"/>
  <c r="O247" i="26"/>
  <c r="N247" i="29"/>
  <c r="M247" i="29"/>
  <c r="O247" i="29"/>
  <c r="M238" i="26"/>
  <c r="N238" i="26"/>
  <c r="O238" i="26"/>
  <c r="I238" i="29"/>
  <c r="I238" i="28"/>
  <c r="I238" i="25"/>
  <c r="I238" i="7"/>
  <c r="I238" i="26"/>
  <c r="I238" i="27"/>
  <c r="Q238" i="27" s="1"/>
  <c r="M230" i="27"/>
  <c r="O230" i="27"/>
  <c r="N230" i="27"/>
  <c r="N222" i="25"/>
  <c r="O222" i="25"/>
  <c r="M222" i="25"/>
  <c r="O222" i="28"/>
  <c r="M222" i="28"/>
  <c r="N222" i="28"/>
  <c r="N667" i="26"/>
  <c r="M667" i="26"/>
  <c r="O667" i="26"/>
  <c r="N667" i="29"/>
  <c r="M667" i="29"/>
  <c r="O667" i="29"/>
  <c r="N634" i="25"/>
  <c r="O634" i="25"/>
  <c r="M634" i="25"/>
  <c r="I634" i="29"/>
  <c r="I634" i="28"/>
  <c r="I634" i="27"/>
  <c r="I634" i="26"/>
  <c r="I634" i="25"/>
  <c r="I634" i="7"/>
  <c r="M601" i="27"/>
  <c r="N601" i="27"/>
  <c r="O601" i="27"/>
  <c r="M568" i="26"/>
  <c r="N568" i="26"/>
  <c r="O568" i="26"/>
  <c r="N568" i="28"/>
  <c r="M568" i="28"/>
  <c r="O568" i="28"/>
  <c r="N548" i="25"/>
  <c r="M548" i="25"/>
  <c r="O548" i="25"/>
  <c r="Q548" i="25" s="1"/>
  <c r="N548" i="29"/>
  <c r="O548" i="29"/>
  <c r="M548" i="29"/>
  <c r="N532" i="26"/>
  <c r="O532" i="26"/>
  <c r="M532" i="26"/>
  <c r="I532" i="29"/>
  <c r="I532" i="28"/>
  <c r="I532" i="27"/>
  <c r="I532" i="26"/>
  <c r="I532" i="7"/>
  <c r="I532" i="25"/>
  <c r="N510" i="27"/>
  <c r="M510" i="27"/>
  <c r="O510" i="27"/>
  <c r="N493" i="25"/>
  <c r="M493" i="25"/>
  <c r="O493" i="25"/>
  <c r="N493" i="28"/>
  <c r="M493" i="28"/>
  <c r="O493" i="28"/>
  <c r="N477" i="7"/>
  <c r="M477" i="7"/>
  <c r="O477" i="7"/>
  <c r="N477" i="29"/>
  <c r="M477" i="29"/>
  <c r="O477" i="29"/>
  <c r="N455" i="25"/>
  <c r="O455" i="25"/>
  <c r="M455" i="25"/>
  <c r="I455" i="29"/>
  <c r="I455" i="28"/>
  <c r="I455" i="27"/>
  <c r="I455" i="26"/>
  <c r="I455" i="7"/>
  <c r="I455" i="25"/>
  <c r="N439" i="27"/>
  <c r="M439" i="27"/>
  <c r="O439" i="27"/>
  <c r="Q439" i="27" s="1"/>
  <c r="M422" i="7"/>
  <c r="N422" i="7"/>
  <c r="O422" i="7"/>
  <c r="N422" i="28"/>
  <c r="O422" i="28"/>
  <c r="M422" i="28"/>
  <c r="N640" i="26"/>
  <c r="O640" i="26"/>
  <c r="M640" i="26"/>
  <c r="M640" i="29"/>
  <c r="N640" i="29"/>
  <c r="O640" i="29"/>
  <c r="N599" i="26"/>
  <c r="O599" i="26"/>
  <c r="M599" i="26"/>
  <c r="I599" i="29"/>
  <c r="I599" i="28"/>
  <c r="I599" i="27"/>
  <c r="I599" i="26"/>
  <c r="I599" i="25"/>
  <c r="I599" i="7"/>
  <c r="O566" i="27"/>
  <c r="N566" i="27"/>
  <c r="M566" i="27"/>
  <c r="N564" i="7"/>
  <c r="O564" i="7"/>
  <c r="M564" i="7"/>
  <c r="N564" i="28"/>
  <c r="M564" i="28"/>
  <c r="O564" i="28"/>
  <c r="N530" i="25"/>
  <c r="O530" i="25"/>
  <c r="M530" i="25"/>
  <c r="N530" i="29"/>
  <c r="M530" i="29"/>
  <c r="O530" i="29"/>
  <c r="N501" i="27"/>
  <c r="O501" i="27"/>
  <c r="M501" i="27"/>
  <c r="I501" i="29"/>
  <c r="I501" i="28"/>
  <c r="I501" i="27"/>
  <c r="I501" i="26"/>
  <c r="I501" i="7"/>
  <c r="I501" i="25"/>
  <c r="N468" i="27"/>
  <c r="M468" i="27"/>
  <c r="O468" i="27"/>
  <c r="N435" i="7"/>
  <c r="O435" i="7"/>
  <c r="M435" i="7"/>
  <c r="M435" i="28"/>
  <c r="N435" i="28"/>
  <c r="O435" i="28"/>
  <c r="N621" i="26"/>
  <c r="M621" i="26"/>
  <c r="O621" i="26"/>
  <c r="N621" i="29"/>
  <c r="O621" i="29"/>
  <c r="M621" i="29"/>
  <c r="N535" i="26"/>
  <c r="O535" i="26"/>
  <c r="M535" i="26"/>
  <c r="I535" i="29"/>
  <c r="I535" i="28"/>
  <c r="I535" i="27"/>
  <c r="I535" i="26"/>
  <c r="I535" i="25"/>
  <c r="I535" i="7"/>
  <c r="M504" i="26"/>
  <c r="N504" i="26"/>
  <c r="O504" i="26"/>
  <c r="M471" i="7"/>
  <c r="O471" i="7"/>
  <c r="N471" i="7"/>
  <c r="N471" i="28"/>
  <c r="O471" i="28"/>
  <c r="M471" i="28"/>
  <c r="M438" i="7"/>
  <c r="O438" i="7"/>
  <c r="N438" i="7"/>
  <c r="N438" i="29"/>
  <c r="M438" i="29"/>
  <c r="O438" i="29"/>
  <c r="O413" i="26"/>
  <c r="M413" i="26"/>
  <c r="N413" i="26"/>
  <c r="I413" i="29"/>
  <c r="I413" i="28"/>
  <c r="I413" i="27"/>
  <c r="I413" i="26"/>
  <c r="I413" i="7"/>
  <c r="I413" i="25"/>
  <c r="N396" i="27"/>
  <c r="M396" i="27"/>
  <c r="O396" i="27"/>
  <c r="N380" i="25"/>
  <c r="O380" i="25"/>
  <c r="M380" i="25"/>
  <c r="M380" i="28"/>
  <c r="N380" i="28"/>
  <c r="O380" i="28"/>
  <c r="N359" i="27"/>
  <c r="O359" i="27"/>
  <c r="M359" i="27"/>
  <c r="M359" i="29"/>
  <c r="N359" i="29"/>
  <c r="O359" i="29"/>
  <c r="M343" i="26"/>
  <c r="N343" i="26"/>
  <c r="O343" i="26"/>
  <c r="I343" i="29"/>
  <c r="I343" i="28"/>
  <c r="I343" i="27"/>
  <c r="Q343" i="27" s="1"/>
  <c r="I343" i="26"/>
  <c r="I343" i="25"/>
  <c r="I343" i="7"/>
  <c r="N326" i="27"/>
  <c r="O326" i="27"/>
  <c r="M326" i="27"/>
  <c r="M310" i="25"/>
  <c r="N310" i="25"/>
  <c r="O310" i="25"/>
  <c r="M310" i="28"/>
  <c r="N310" i="28"/>
  <c r="O310" i="28"/>
  <c r="O293" i="7"/>
  <c r="N293" i="7"/>
  <c r="M293" i="7"/>
  <c r="M293" i="29"/>
  <c r="N293" i="29"/>
  <c r="O293" i="29"/>
  <c r="M277" i="26"/>
  <c r="N277" i="26"/>
  <c r="O277" i="26"/>
  <c r="I277" i="29"/>
  <c r="I277" i="28"/>
  <c r="I277" i="27"/>
  <c r="Q277" i="27" s="1"/>
  <c r="I277" i="26"/>
  <c r="I277" i="25"/>
  <c r="I277" i="7"/>
  <c r="N260" i="27"/>
  <c r="M260" i="27"/>
  <c r="O260" i="27"/>
  <c r="O244" i="25"/>
  <c r="Q244" i="25" s="1"/>
  <c r="M244" i="25"/>
  <c r="N244" i="25"/>
  <c r="M244" i="28"/>
  <c r="N244" i="28"/>
  <c r="O244" i="28"/>
  <c r="O223" i="7"/>
  <c r="N223" i="7"/>
  <c r="M223" i="7"/>
  <c r="N223" i="29"/>
  <c r="M223" i="29"/>
  <c r="O223" i="29"/>
  <c r="M205" i="26"/>
  <c r="N205" i="26"/>
  <c r="O205" i="26"/>
  <c r="I205" i="29"/>
  <c r="I205" i="28"/>
  <c r="I205" i="27"/>
  <c r="I205" i="26"/>
  <c r="I205" i="7"/>
  <c r="I205" i="25"/>
  <c r="M197" i="27"/>
  <c r="N197" i="27"/>
  <c r="O197" i="27"/>
  <c r="O189" i="7"/>
  <c r="M189" i="7"/>
  <c r="N189" i="7"/>
  <c r="N189" i="28"/>
  <c r="M189" i="28"/>
  <c r="O189" i="28"/>
  <c r="N181" i="25"/>
  <c r="M181" i="25"/>
  <c r="O181" i="25"/>
  <c r="Q181" i="25" s="1"/>
  <c r="M181" i="29"/>
  <c r="O181" i="29"/>
  <c r="N181" i="29"/>
  <c r="M172" i="26"/>
  <c r="N172" i="26"/>
  <c r="O172" i="26"/>
  <c r="I172" i="29"/>
  <c r="I172" i="28"/>
  <c r="I172" i="27"/>
  <c r="I172" i="26"/>
  <c r="I172" i="7"/>
  <c r="I172" i="25"/>
  <c r="M164" i="27"/>
  <c r="O164" i="27"/>
  <c r="N164" i="27"/>
  <c r="N156" i="7"/>
  <c r="M156" i="7"/>
  <c r="O156" i="7"/>
  <c r="N156" i="28"/>
  <c r="M156" i="28"/>
  <c r="O156" i="28"/>
  <c r="O148" i="7"/>
  <c r="M148" i="7"/>
  <c r="N148" i="7"/>
  <c r="M148" i="29"/>
  <c r="N148" i="29"/>
  <c r="O148" i="29"/>
  <c r="N137" i="26"/>
  <c r="M137" i="26"/>
  <c r="O137" i="26"/>
  <c r="I137" i="29"/>
  <c r="I137" i="28"/>
  <c r="I137" i="27"/>
  <c r="I137" i="26"/>
  <c r="I137" i="7"/>
  <c r="I137" i="25"/>
  <c r="N129" i="27"/>
  <c r="M129" i="27"/>
  <c r="O129" i="27"/>
  <c r="O121" i="7"/>
  <c r="N121" i="7"/>
  <c r="M121" i="7"/>
  <c r="O121" i="28"/>
  <c r="M121" i="28"/>
  <c r="N121" i="28"/>
  <c r="N113" i="7"/>
  <c r="M113" i="7"/>
  <c r="O113" i="7"/>
  <c r="O113" i="29"/>
  <c r="N113" i="29"/>
  <c r="M113" i="29"/>
  <c r="N104" i="26"/>
  <c r="M104" i="26"/>
  <c r="O104" i="26"/>
  <c r="I104" i="29"/>
  <c r="I104" i="28"/>
  <c r="I104" i="27"/>
  <c r="I104" i="26"/>
  <c r="I104" i="25"/>
  <c r="I104" i="7"/>
  <c r="O96" i="27"/>
  <c r="N96" i="27"/>
  <c r="M96" i="27"/>
  <c r="O88" i="7"/>
  <c r="M88" i="7"/>
  <c r="N88" i="7"/>
  <c r="N88" i="28"/>
  <c r="M88" i="28"/>
  <c r="O88" i="28"/>
  <c r="N77" i="25"/>
  <c r="O77" i="25"/>
  <c r="M77" i="25"/>
  <c r="M77" i="29"/>
  <c r="O77" i="29"/>
  <c r="N77" i="29"/>
  <c r="N558" i="26"/>
  <c r="M558" i="26"/>
  <c r="O558" i="26"/>
  <c r="I558" i="29"/>
  <c r="I558" i="28"/>
  <c r="I558" i="27"/>
  <c r="Q558" i="27" s="1"/>
  <c r="I558" i="26"/>
  <c r="I558" i="25"/>
  <c r="I558" i="7"/>
  <c r="N525" i="27"/>
  <c r="O525" i="27"/>
  <c r="M525" i="27"/>
  <c r="M492" i="7"/>
  <c r="O492" i="7"/>
  <c r="N492" i="7"/>
  <c r="N492" i="28"/>
  <c r="O492" i="28"/>
  <c r="M492" i="28"/>
  <c r="N459" i="25"/>
  <c r="O459" i="25"/>
  <c r="M459" i="25"/>
  <c r="N459" i="29"/>
  <c r="M459" i="29"/>
  <c r="O459" i="29"/>
  <c r="M212" i="26"/>
  <c r="N212" i="26"/>
  <c r="O212" i="26"/>
  <c r="I212" i="29"/>
  <c r="I212" i="28"/>
  <c r="I212" i="27"/>
  <c r="I212" i="25"/>
  <c r="I212" i="26"/>
  <c r="I212" i="7"/>
  <c r="N23" i="27"/>
  <c r="M23" i="27"/>
  <c r="O23" i="27"/>
  <c r="N38" i="25"/>
  <c r="O38" i="25"/>
  <c r="M38" i="25"/>
  <c r="N38" i="28"/>
  <c r="M38" i="28"/>
  <c r="O38" i="28"/>
  <c r="N55" i="7"/>
  <c r="O55" i="7"/>
  <c r="M55" i="7"/>
  <c r="M55" i="29"/>
  <c r="O55" i="29"/>
  <c r="N55" i="29"/>
  <c r="N71" i="26"/>
  <c r="M71" i="26"/>
  <c r="O71" i="26"/>
  <c r="I71" i="29"/>
  <c r="I71" i="28"/>
  <c r="I71" i="27"/>
  <c r="I71" i="26"/>
  <c r="I71" i="7"/>
  <c r="Q71" i="7" s="1"/>
  <c r="I71" i="25"/>
  <c r="M130" i="27"/>
  <c r="N130" i="27"/>
  <c r="O130" i="27"/>
  <c r="M312" i="7"/>
  <c r="N312" i="7"/>
  <c r="O312" i="7"/>
  <c r="N312" i="28"/>
  <c r="M312" i="28"/>
  <c r="O312" i="28"/>
  <c r="O53" i="7"/>
  <c r="M53" i="7"/>
  <c r="N53" i="7"/>
  <c r="M53" i="29"/>
  <c r="O53" i="29"/>
  <c r="N53" i="29"/>
  <c r="M132" i="25"/>
  <c r="N132" i="25"/>
  <c r="O132" i="25"/>
  <c r="I132" i="29"/>
  <c r="I132" i="28"/>
  <c r="I132" i="27"/>
  <c r="I132" i="26"/>
  <c r="I132" i="7"/>
  <c r="I132" i="25"/>
  <c r="M316" i="26"/>
  <c r="O316" i="26"/>
  <c r="N316" i="26"/>
  <c r="N29" i="26"/>
  <c r="O29" i="26"/>
  <c r="M29" i="26"/>
  <c r="N29" i="28"/>
  <c r="M29" i="28"/>
  <c r="O29" i="28"/>
  <c r="O221" i="7"/>
  <c r="N221" i="7"/>
  <c r="M221" i="7"/>
  <c r="N221" i="29"/>
  <c r="M221" i="29"/>
  <c r="O221" i="29"/>
  <c r="M572" i="26"/>
  <c r="N572" i="26"/>
  <c r="O572" i="26"/>
  <c r="I572" i="29"/>
  <c r="I572" i="28"/>
  <c r="I572" i="27"/>
  <c r="I572" i="26"/>
  <c r="I572" i="7"/>
  <c r="I572" i="25"/>
  <c r="N202" i="25"/>
  <c r="O202" i="25"/>
  <c r="M202" i="25"/>
  <c r="M202" i="28"/>
  <c r="N202" i="28"/>
  <c r="O202" i="28"/>
  <c r="Q202" i="28" s="1"/>
  <c r="O258" i="25"/>
  <c r="M258" i="25"/>
  <c r="N258" i="25"/>
  <c r="O258" i="29"/>
  <c r="Q258" i="29" s="1"/>
  <c r="N258" i="29"/>
  <c r="M258" i="29"/>
  <c r="N68" i="26"/>
  <c r="O68" i="26"/>
  <c r="M68" i="26"/>
  <c r="I68" i="29"/>
  <c r="I68" i="28"/>
  <c r="I68" i="27"/>
  <c r="I68" i="26"/>
  <c r="I68" i="7"/>
  <c r="I68" i="25"/>
  <c r="N40" i="27"/>
  <c r="M40" i="27"/>
  <c r="O40" i="27"/>
  <c r="N105" i="7"/>
  <c r="M105" i="7"/>
  <c r="O105" i="7"/>
  <c r="N105" i="28"/>
  <c r="M105" i="28"/>
  <c r="O105" i="28"/>
  <c r="Q105" i="28" s="1"/>
  <c r="M275" i="26"/>
  <c r="N275" i="26"/>
  <c r="O275" i="26"/>
  <c r="Q275" i="26" s="1"/>
  <c r="N275" i="29"/>
  <c r="M275" i="29"/>
  <c r="O275" i="29"/>
  <c r="Q275" i="29" s="1"/>
  <c r="N27" i="27"/>
  <c r="M27" i="27"/>
  <c r="O27" i="27"/>
  <c r="N93" i="7"/>
  <c r="M93" i="7"/>
  <c r="O93" i="7"/>
  <c r="N93" i="28"/>
  <c r="M93" i="28"/>
  <c r="O93" i="28"/>
  <c r="N225" i="7"/>
  <c r="M225" i="7"/>
  <c r="O225" i="7"/>
  <c r="N225" i="29"/>
  <c r="M225" i="29"/>
  <c r="O225" i="29"/>
  <c r="N539" i="26"/>
  <c r="O539" i="26"/>
  <c r="M539" i="26"/>
  <c r="I539" i="29"/>
  <c r="I539" i="28"/>
  <c r="I539" i="27"/>
  <c r="I539" i="26"/>
  <c r="I539" i="25"/>
  <c r="I539" i="7"/>
  <c r="Q539" i="7" s="1"/>
  <c r="N81" i="27"/>
  <c r="M81" i="27"/>
  <c r="O81" i="27"/>
  <c r="N194" i="25"/>
  <c r="O194" i="25"/>
  <c r="M194" i="25"/>
  <c r="N194" i="28"/>
  <c r="M194" i="28"/>
  <c r="O194" i="28"/>
  <c r="M446" i="7"/>
  <c r="O446" i="7"/>
  <c r="N446" i="7"/>
  <c r="N446" i="29"/>
  <c r="M446" i="29"/>
  <c r="O446" i="29"/>
  <c r="M970" i="26"/>
  <c r="N970" i="26"/>
  <c r="O970" i="26"/>
  <c r="I970" i="29"/>
  <c r="I970" i="28"/>
  <c r="I970" i="27"/>
  <c r="Q970" i="27" s="1"/>
  <c r="I970" i="26"/>
  <c r="I970" i="25"/>
  <c r="I970" i="7"/>
  <c r="M962" i="27"/>
  <c r="N962" i="27"/>
  <c r="O962" i="27"/>
  <c r="O954" i="7"/>
  <c r="N954" i="7"/>
  <c r="M954" i="7"/>
  <c r="M954" i="28"/>
  <c r="N954" i="28"/>
  <c r="O954" i="28"/>
  <c r="O946" i="25"/>
  <c r="M946" i="25"/>
  <c r="N946" i="25"/>
  <c r="N946" i="29"/>
  <c r="M946" i="29"/>
  <c r="O946" i="29"/>
  <c r="N935" i="26"/>
  <c r="M935" i="26"/>
  <c r="O935" i="26"/>
  <c r="I935" i="29"/>
  <c r="I935" i="28"/>
  <c r="I935" i="27"/>
  <c r="I935" i="26"/>
  <c r="I935" i="25"/>
  <c r="I935" i="7"/>
  <c r="M927" i="27"/>
  <c r="N927" i="27"/>
  <c r="O927" i="27"/>
  <c r="N919" i="25"/>
  <c r="M919" i="25"/>
  <c r="O919" i="25"/>
  <c r="N919" i="28"/>
  <c r="M919" i="28"/>
  <c r="O919" i="28"/>
  <c r="N910" i="25"/>
  <c r="O910" i="25"/>
  <c r="M910" i="25"/>
  <c r="M910" i="29"/>
  <c r="N910" i="29"/>
  <c r="O910" i="29"/>
  <c r="M902" i="26"/>
  <c r="N902" i="26"/>
  <c r="O902" i="26"/>
  <c r="I902" i="29"/>
  <c r="I902" i="28"/>
  <c r="I902" i="27"/>
  <c r="Q902" i="27" s="1"/>
  <c r="I902" i="26"/>
  <c r="I902" i="25"/>
  <c r="Q902" i="25" s="1"/>
  <c r="I902" i="7"/>
  <c r="Q902" i="7" s="1"/>
  <c r="M894" i="27"/>
  <c r="N894" i="27"/>
  <c r="O894" i="27"/>
  <c r="M886" i="7"/>
  <c r="O886" i="7"/>
  <c r="N886" i="7"/>
  <c r="M886" i="28"/>
  <c r="N886" i="28"/>
  <c r="O886" i="28"/>
  <c r="N875" i="25"/>
  <c r="M875" i="25"/>
  <c r="O875" i="25"/>
  <c r="M875" i="29"/>
  <c r="O875" i="29"/>
  <c r="N875" i="29"/>
  <c r="N867" i="25"/>
  <c r="M867" i="25"/>
  <c r="O867" i="25"/>
  <c r="I867" i="29"/>
  <c r="I867" i="28"/>
  <c r="I867" i="27"/>
  <c r="I867" i="26"/>
  <c r="I867" i="25"/>
  <c r="I867" i="7"/>
  <c r="N859" i="27"/>
  <c r="M859" i="27"/>
  <c r="O859" i="27"/>
  <c r="O851" i="7"/>
  <c r="N851" i="7"/>
  <c r="M851" i="7"/>
  <c r="N851" i="28"/>
  <c r="O851" i="28"/>
  <c r="M851" i="28"/>
  <c r="N842" i="25"/>
  <c r="M842" i="25"/>
  <c r="O842" i="25"/>
  <c r="N842" i="29"/>
  <c r="M842" i="29"/>
  <c r="O842" i="29"/>
  <c r="N834" i="25"/>
  <c r="M834" i="25"/>
  <c r="O834" i="25"/>
  <c r="I834" i="29"/>
  <c r="I834" i="28"/>
  <c r="I834" i="25"/>
  <c r="I834" i="27"/>
  <c r="I834" i="26"/>
  <c r="I834" i="7"/>
  <c r="N826" i="27"/>
  <c r="M826" i="27"/>
  <c r="O826" i="27"/>
  <c r="N818" i="25"/>
  <c r="M818" i="25"/>
  <c r="O818" i="25"/>
  <c r="O818" i="28"/>
  <c r="M818" i="28"/>
  <c r="N818" i="28"/>
  <c r="M971" i="7"/>
  <c r="O971" i="7"/>
  <c r="N971" i="7"/>
  <c r="N971" i="29"/>
  <c r="M971" i="29"/>
  <c r="O971" i="29"/>
  <c r="N963" i="26"/>
  <c r="M963" i="26"/>
  <c r="O963" i="26"/>
  <c r="I963" i="29"/>
  <c r="I963" i="28"/>
  <c r="I963" i="27"/>
  <c r="Q963" i="27" s="1"/>
  <c r="I963" i="26"/>
  <c r="I963" i="25"/>
  <c r="I963" i="7"/>
  <c r="N955" i="27"/>
  <c r="M955" i="27"/>
  <c r="O955" i="27"/>
  <c r="N947" i="7"/>
  <c r="O947" i="7"/>
  <c r="M947" i="7"/>
  <c r="N947" i="28"/>
  <c r="M947" i="28"/>
  <c r="O947" i="28"/>
  <c r="O938" i="25"/>
  <c r="N938" i="25"/>
  <c r="M938" i="25"/>
  <c r="M938" i="29"/>
  <c r="N938" i="29"/>
  <c r="O938" i="29"/>
  <c r="M930" i="26"/>
  <c r="N930" i="26"/>
  <c r="O930" i="26"/>
  <c r="I930" i="29"/>
  <c r="I930" i="28"/>
  <c r="I930" i="26"/>
  <c r="I930" i="27"/>
  <c r="Q930" i="27" s="1"/>
  <c r="I930" i="25"/>
  <c r="I930" i="7"/>
  <c r="M922" i="27"/>
  <c r="O922" i="27"/>
  <c r="N922" i="27"/>
  <c r="M914" i="7"/>
  <c r="N914" i="7"/>
  <c r="O914" i="7"/>
  <c r="M914" i="28"/>
  <c r="O914" i="28"/>
  <c r="N914" i="28"/>
  <c r="N903" i="25"/>
  <c r="M903" i="25"/>
  <c r="O903" i="25"/>
  <c r="N903" i="29"/>
  <c r="M903" i="29"/>
  <c r="O903" i="29"/>
  <c r="N895" i="25"/>
  <c r="M895" i="25"/>
  <c r="O895" i="25"/>
  <c r="I895" i="29"/>
  <c r="I895" i="28"/>
  <c r="I895" i="27"/>
  <c r="I895" i="26"/>
  <c r="I895" i="25"/>
  <c r="I895" i="7"/>
  <c r="N887" i="27"/>
  <c r="O887" i="27"/>
  <c r="M887" i="27"/>
  <c r="M878" i="7"/>
  <c r="N878" i="7"/>
  <c r="O878" i="7"/>
  <c r="N878" i="28"/>
  <c r="O878" i="28"/>
  <c r="M878" i="28"/>
  <c r="N870" i="25"/>
  <c r="M870" i="25"/>
  <c r="O870" i="25"/>
  <c r="M870" i="29"/>
  <c r="O870" i="29"/>
  <c r="N870" i="29"/>
  <c r="M862" i="26"/>
  <c r="N862" i="26"/>
  <c r="O862" i="26"/>
  <c r="I862" i="29"/>
  <c r="I862" i="28"/>
  <c r="I862" i="27"/>
  <c r="I862" i="26"/>
  <c r="I862" i="25"/>
  <c r="Q862" i="25" s="1"/>
  <c r="I862" i="7"/>
  <c r="M854" i="26"/>
  <c r="N854" i="26"/>
  <c r="O854" i="26"/>
  <c r="O843" i="7"/>
  <c r="N843" i="7"/>
  <c r="M843" i="7"/>
  <c r="N843" i="28"/>
  <c r="M843" i="28"/>
  <c r="O843" i="28"/>
  <c r="O835" i="25"/>
  <c r="M835" i="25"/>
  <c r="N835" i="25"/>
  <c r="O835" i="29"/>
  <c r="M835" i="29"/>
  <c r="N835" i="29"/>
  <c r="M827" i="26"/>
  <c r="O827" i="26"/>
  <c r="N827" i="26"/>
  <c r="I827" i="29"/>
  <c r="I827" i="28"/>
  <c r="I827" i="25"/>
  <c r="I827" i="26"/>
  <c r="I827" i="27"/>
  <c r="I827" i="7"/>
  <c r="N819" i="27"/>
  <c r="M819" i="27"/>
  <c r="O819" i="27"/>
  <c r="N810" i="7"/>
  <c r="M810" i="7"/>
  <c r="O810" i="7"/>
  <c r="M810" i="28"/>
  <c r="N810" i="28"/>
  <c r="O810" i="28"/>
  <c r="N802" i="25"/>
  <c r="O802" i="25"/>
  <c r="M802" i="25"/>
  <c r="M802" i="29"/>
  <c r="N802" i="29"/>
  <c r="O802" i="29"/>
  <c r="M793" i="26"/>
  <c r="N793" i="26"/>
  <c r="O793" i="26"/>
  <c r="I793" i="29"/>
  <c r="I793" i="28"/>
  <c r="I793" i="27"/>
  <c r="I793" i="26"/>
  <c r="I793" i="25"/>
  <c r="I793" i="7"/>
  <c r="N785" i="27"/>
  <c r="M785" i="27"/>
  <c r="O785" i="27"/>
  <c r="M776" i="26"/>
  <c r="N776" i="26"/>
  <c r="O776" i="26"/>
  <c r="O776" i="28"/>
  <c r="M776" i="28"/>
  <c r="N776" i="28"/>
  <c r="N768" i="25"/>
  <c r="M768" i="25"/>
  <c r="O768" i="25"/>
  <c r="O768" i="29"/>
  <c r="N768" i="29"/>
  <c r="M768" i="29"/>
  <c r="M760" i="26"/>
  <c r="N760" i="26"/>
  <c r="O760" i="26"/>
  <c r="I760" i="29"/>
  <c r="I760" i="28"/>
  <c r="I760" i="27"/>
  <c r="I760" i="26"/>
  <c r="I760" i="25"/>
  <c r="I760" i="7"/>
  <c r="N749" i="27"/>
  <c r="M749" i="27"/>
  <c r="O749" i="27"/>
  <c r="O741" i="7"/>
  <c r="N741" i="7"/>
  <c r="M741" i="7"/>
  <c r="M741" i="28"/>
  <c r="N741" i="28"/>
  <c r="O741" i="28"/>
  <c r="N733" i="25"/>
  <c r="M733" i="25"/>
  <c r="O733" i="25"/>
  <c r="M733" i="29"/>
  <c r="N733" i="29"/>
  <c r="O733" i="29"/>
  <c r="N725" i="25"/>
  <c r="O725" i="25"/>
  <c r="M725" i="25"/>
  <c r="I725" i="29"/>
  <c r="I725" i="28"/>
  <c r="I725" i="27"/>
  <c r="Q725" i="27" s="1"/>
  <c r="I725" i="26"/>
  <c r="I725" i="25"/>
  <c r="I725" i="7"/>
  <c r="M716" i="27"/>
  <c r="N716" i="27"/>
  <c r="O716" i="27"/>
  <c r="O708" i="7"/>
  <c r="M708" i="7"/>
  <c r="N708" i="7"/>
  <c r="N708" i="28"/>
  <c r="O708" i="28"/>
  <c r="M708" i="28"/>
  <c r="N700" i="25"/>
  <c r="M700" i="25"/>
  <c r="O700" i="25"/>
  <c r="Q700" i="25" s="1"/>
  <c r="N700" i="29"/>
  <c r="M700" i="29"/>
  <c r="O700" i="29"/>
  <c r="M692" i="26"/>
  <c r="N692" i="26"/>
  <c r="O692" i="26"/>
  <c r="I692" i="29"/>
  <c r="I692" i="28"/>
  <c r="I692" i="27"/>
  <c r="I692" i="26"/>
  <c r="I692" i="25"/>
  <c r="I692" i="7"/>
  <c r="N681" i="26"/>
  <c r="M681" i="26"/>
  <c r="O681" i="26"/>
  <c r="M673" i="7"/>
  <c r="O673" i="7"/>
  <c r="N673" i="7"/>
  <c r="N673" i="28"/>
  <c r="O673" i="28"/>
  <c r="M673" i="28"/>
  <c r="N800" i="25"/>
  <c r="M800" i="25"/>
  <c r="O800" i="25"/>
  <c r="M800" i="29"/>
  <c r="N800" i="29"/>
  <c r="O800" i="29"/>
  <c r="M792" i="26"/>
  <c r="N792" i="26"/>
  <c r="O792" i="26"/>
  <c r="I792" i="29"/>
  <c r="I792" i="28"/>
  <c r="I792" i="27"/>
  <c r="I792" i="25"/>
  <c r="I792" i="26"/>
  <c r="I792" i="7"/>
  <c r="O781" i="27"/>
  <c r="M781" i="27"/>
  <c r="N781" i="27"/>
  <c r="O773" i="7"/>
  <c r="N773" i="7"/>
  <c r="M773" i="7"/>
  <c r="M773" i="28"/>
  <c r="N773" i="28"/>
  <c r="O773" i="28"/>
  <c r="M765" i="26"/>
  <c r="N765" i="26"/>
  <c r="O765" i="26"/>
  <c r="M765" i="29"/>
  <c r="O765" i="29"/>
  <c r="N765" i="29"/>
  <c r="M757" i="25"/>
  <c r="N757" i="25"/>
  <c r="O757" i="25"/>
  <c r="I757" i="29"/>
  <c r="I757" i="28"/>
  <c r="I757" i="26"/>
  <c r="I757" i="7"/>
  <c r="I757" i="27"/>
  <c r="I757" i="25"/>
  <c r="N748" i="27"/>
  <c r="O748" i="27"/>
  <c r="M748" i="27"/>
  <c r="N740" i="7"/>
  <c r="M740" i="7"/>
  <c r="O740" i="7"/>
  <c r="N740" i="28"/>
  <c r="M740" i="28"/>
  <c r="O740" i="28"/>
  <c r="N732" i="7"/>
  <c r="O732" i="7"/>
  <c r="M732" i="7"/>
  <c r="M732" i="29"/>
  <c r="N732" i="29"/>
  <c r="O732" i="29"/>
  <c r="M724" i="26"/>
  <c r="N724" i="26"/>
  <c r="O724" i="26"/>
  <c r="I724" i="29"/>
  <c r="I724" i="28"/>
  <c r="I724" i="27"/>
  <c r="I724" i="26"/>
  <c r="I724" i="25"/>
  <c r="I724" i="7"/>
  <c r="N713" i="27"/>
  <c r="M713" i="27"/>
  <c r="O713" i="27"/>
  <c r="M705" i="7"/>
  <c r="O705" i="7"/>
  <c r="N705" i="7"/>
  <c r="M705" i="28"/>
  <c r="N705" i="28"/>
  <c r="O705" i="28"/>
  <c r="M697" i="7"/>
  <c r="N697" i="7"/>
  <c r="O697" i="7"/>
  <c r="M697" i="29"/>
  <c r="N697" i="29"/>
  <c r="O697" i="29"/>
  <c r="M689" i="26"/>
  <c r="N689" i="26"/>
  <c r="O689" i="26"/>
  <c r="I689" i="29"/>
  <c r="I689" i="28"/>
  <c r="I689" i="26"/>
  <c r="I689" i="25"/>
  <c r="I689" i="27"/>
  <c r="I689" i="7"/>
  <c r="N680" i="27"/>
  <c r="M680" i="27"/>
  <c r="O680" i="27"/>
  <c r="N672" i="7"/>
  <c r="O672" i="7"/>
  <c r="M672" i="7"/>
  <c r="N672" i="28"/>
  <c r="M672" i="28"/>
  <c r="O672" i="28"/>
  <c r="M803" i="25"/>
  <c r="O803" i="25"/>
  <c r="N803" i="25"/>
  <c r="N803" i="29"/>
  <c r="M803" i="29"/>
  <c r="O803" i="29"/>
  <c r="M662" i="26"/>
  <c r="N662" i="26"/>
  <c r="O662" i="26"/>
  <c r="I662" i="29"/>
  <c r="I662" i="28"/>
  <c r="I662" i="26"/>
  <c r="I662" i="25"/>
  <c r="I662" i="7"/>
  <c r="Q662" i="7" s="1"/>
  <c r="I662" i="27"/>
  <c r="O651" i="27"/>
  <c r="N651" i="27"/>
  <c r="M651" i="27"/>
  <c r="M643" i="7"/>
  <c r="O643" i="7"/>
  <c r="N643" i="7"/>
  <c r="N643" i="28"/>
  <c r="O643" i="28"/>
  <c r="M643" i="28"/>
  <c r="M635" i="25"/>
  <c r="O635" i="25"/>
  <c r="N635" i="25"/>
  <c r="N635" i="29"/>
  <c r="M635" i="29"/>
  <c r="O635" i="29"/>
  <c r="M627" i="25"/>
  <c r="O627" i="25"/>
  <c r="N627" i="25"/>
  <c r="I627" i="29"/>
  <c r="I627" i="28"/>
  <c r="I627" i="27"/>
  <c r="I627" i="26"/>
  <c r="I627" i="25"/>
  <c r="I627" i="7"/>
  <c r="N618" i="27"/>
  <c r="M618" i="27"/>
  <c r="O618" i="27"/>
  <c r="M610" i="7"/>
  <c r="O610" i="7"/>
  <c r="N610" i="7"/>
  <c r="M610" i="28"/>
  <c r="N610" i="28"/>
  <c r="O610" i="28"/>
  <c r="N602" i="25"/>
  <c r="M602" i="25"/>
  <c r="O602" i="25"/>
  <c r="M602" i="29"/>
  <c r="N602" i="29"/>
  <c r="O602" i="29"/>
  <c r="M594" i="26"/>
  <c r="N594" i="26"/>
  <c r="O594" i="26"/>
  <c r="I594" i="29"/>
  <c r="I594" i="28"/>
  <c r="I594" i="27"/>
  <c r="I594" i="26"/>
  <c r="I594" i="25"/>
  <c r="I594" i="7"/>
  <c r="O583" i="27"/>
  <c r="M583" i="27"/>
  <c r="N583" i="27"/>
  <c r="N575" i="7"/>
  <c r="O575" i="7"/>
  <c r="M575" i="7"/>
  <c r="N575" i="28"/>
  <c r="M575" i="28"/>
  <c r="O575" i="28"/>
  <c r="N567" i="25"/>
  <c r="M567" i="25"/>
  <c r="O567" i="25"/>
  <c r="M567" i="29"/>
  <c r="N567" i="29"/>
  <c r="O567" i="29"/>
  <c r="N661" i="25"/>
  <c r="O661" i="25"/>
  <c r="M661" i="25"/>
  <c r="I661" i="29"/>
  <c r="I661" i="28"/>
  <c r="I661" i="27"/>
  <c r="I661" i="25"/>
  <c r="I661" i="26"/>
  <c r="Q661" i="26" s="1"/>
  <c r="I661" i="7"/>
  <c r="O628" i="27"/>
  <c r="N628" i="27"/>
  <c r="M628" i="27"/>
  <c r="O595" i="7"/>
  <c r="N595" i="7"/>
  <c r="M595" i="7"/>
  <c r="O595" i="28"/>
  <c r="M595" i="28"/>
  <c r="N595" i="28"/>
  <c r="M562" i="7"/>
  <c r="N562" i="7"/>
  <c r="O562" i="7"/>
  <c r="M562" i="29"/>
  <c r="N562" i="29"/>
  <c r="O562" i="29"/>
  <c r="O545" i="26"/>
  <c r="N545" i="26"/>
  <c r="M545" i="26"/>
  <c r="I545" i="29"/>
  <c r="I545" i="28"/>
  <c r="I545" i="27"/>
  <c r="I545" i="26"/>
  <c r="I545" i="25"/>
  <c r="I545" i="7"/>
  <c r="M529" i="27"/>
  <c r="O529" i="27"/>
  <c r="N529" i="27"/>
  <c r="O511" i="7"/>
  <c r="N511" i="7"/>
  <c r="M511" i="7"/>
  <c r="N511" i="28"/>
  <c r="M511" i="28"/>
  <c r="O511" i="28"/>
  <c r="N494" i="7"/>
  <c r="O494" i="7"/>
  <c r="M494" i="7"/>
  <c r="N494" i="29"/>
  <c r="M494" i="29"/>
  <c r="O494" i="29"/>
  <c r="O478" i="27"/>
  <c r="M478" i="27"/>
  <c r="N478" i="27"/>
  <c r="I478" i="29"/>
  <c r="I478" i="28"/>
  <c r="I478" i="27"/>
  <c r="I478" i="26"/>
  <c r="I478" i="7"/>
  <c r="I478" i="25"/>
  <c r="N461" i="27"/>
  <c r="O461" i="27"/>
  <c r="M461" i="27"/>
  <c r="M445" i="7"/>
  <c r="O445" i="7"/>
  <c r="N445" i="7"/>
  <c r="M445" i="28"/>
  <c r="N445" i="28"/>
  <c r="O445" i="28"/>
  <c r="N428" i="7"/>
  <c r="O428" i="7"/>
  <c r="M428" i="7"/>
  <c r="O428" i="29"/>
  <c r="M428" i="29"/>
  <c r="N428" i="29"/>
  <c r="O416" i="26"/>
  <c r="M416" i="26"/>
  <c r="N416" i="26"/>
  <c r="I416" i="29"/>
  <c r="I416" i="28"/>
  <c r="I416" i="27"/>
  <c r="I416" i="26"/>
  <c r="I416" i="7"/>
  <c r="I416" i="25"/>
  <c r="O408" i="26"/>
  <c r="M408" i="26"/>
  <c r="N408" i="26"/>
  <c r="N397" i="7"/>
  <c r="O397" i="7"/>
  <c r="M397" i="7"/>
  <c r="M397" i="28"/>
  <c r="N397" i="28"/>
  <c r="O397" i="28"/>
  <c r="O389" i="25"/>
  <c r="M389" i="25"/>
  <c r="N389" i="25"/>
  <c r="O389" i="29"/>
  <c r="N389" i="29"/>
  <c r="M389" i="29"/>
  <c r="N381" i="27"/>
  <c r="M381" i="27"/>
  <c r="O381" i="27"/>
  <c r="I381" i="29"/>
  <c r="I381" i="28"/>
  <c r="I381" i="27"/>
  <c r="I381" i="26"/>
  <c r="Q381" i="26" s="1"/>
  <c r="I381" i="7"/>
  <c r="I381" i="25"/>
  <c r="N373" i="27"/>
  <c r="O373" i="27"/>
  <c r="M373" i="27"/>
  <c r="O364" i="7"/>
  <c r="N364" i="7"/>
  <c r="M364" i="7"/>
  <c r="O364" i="28"/>
  <c r="M364" i="28"/>
  <c r="N364" i="28"/>
  <c r="N356" i="25"/>
  <c r="O356" i="25"/>
  <c r="M356" i="25"/>
  <c r="M356" i="29"/>
  <c r="N356" i="29"/>
  <c r="O356" i="29"/>
  <c r="M348" i="26"/>
  <c r="N348" i="26"/>
  <c r="O348" i="26"/>
  <c r="I348" i="29"/>
  <c r="I348" i="28"/>
  <c r="I348" i="27"/>
  <c r="I348" i="26"/>
  <c r="I348" i="7"/>
  <c r="Q348" i="7" s="1"/>
  <c r="I348" i="25"/>
  <c r="N340" i="27"/>
  <c r="O340" i="27"/>
  <c r="M340" i="27"/>
  <c r="N329" i="25"/>
  <c r="O329" i="25"/>
  <c r="M329" i="25"/>
  <c r="M329" i="28"/>
  <c r="N329" i="28"/>
  <c r="O329" i="28"/>
  <c r="O321" i="7"/>
  <c r="N321" i="7"/>
  <c r="M321" i="7"/>
  <c r="O321" i="29"/>
  <c r="N321" i="29"/>
  <c r="M321" i="29"/>
  <c r="M313" i="26"/>
  <c r="N313" i="26"/>
  <c r="O313" i="26"/>
  <c r="I313" i="29"/>
  <c r="I313" i="28"/>
  <c r="I313" i="27"/>
  <c r="I313" i="7"/>
  <c r="I313" i="25"/>
  <c r="I313" i="26"/>
  <c r="N305" i="27"/>
  <c r="O305" i="27"/>
  <c r="M305" i="27"/>
  <c r="N296" i="7"/>
  <c r="M296" i="7"/>
  <c r="O296" i="7"/>
  <c r="O296" i="28"/>
  <c r="M296" i="28"/>
  <c r="N296" i="28"/>
  <c r="N288" i="25"/>
  <c r="O288" i="25"/>
  <c r="M288" i="25"/>
  <c r="N288" i="29"/>
  <c r="M288" i="29"/>
  <c r="O288" i="29"/>
  <c r="M280" i="26"/>
  <c r="N280" i="26"/>
  <c r="O280" i="26"/>
  <c r="I280" i="29"/>
  <c r="I280" i="28"/>
  <c r="I280" i="27"/>
  <c r="I280" i="26"/>
  <c r="I280" i="25"/>
  <c r="Q280" i="25" s="1"/>
  <c r="I280" i="7"/>
  <c r="N269" i="27"/>
  <c r="M269" i="27"/>
  <c r="O269" i="27"/>
  <c r="M261" i="7"/>
  <c r="N261" i="7"/>
  <c r="O261" i="7"/>
  <c r="M261" i="28"/>
  <c r="N261" i="28"/>
  <c r="O261" i="28"/>
  <c r="M253" i="7"/>
  <c r="N253" i="7"/>
  <c r="O253" i="7"/>
  <c r="N253" i="29"/>
  <c r="O253" i="29"/>
  <c r="M253" i="29"/>
  <c r="O245" i="25"/>
  <c r="N245" i="25"/>
  <c r="M245" i="25"/>
  <c r="I245" i="29"/>
  <c r="I245" i="28"/>
  <c r="I245" i="27"/>
  <c r="I245" i="26"/>
  <c r="I245" i="7"/>
  <c r="I245" i="25"/>
  <c r="N236" i="27"/>
  <c r="O236" i="27"/>
  <c r="M236" i="27"/>
  <c r="M228" i="7"/>
  <c r="O228" i="7"/>
  <c r="N228" i="7"/>
  <c r="O228" i="28"/>
  <c r="M228" i="28"/>
  <c r="N228" i="28"/>
  <c r="N220" i="7"/>
  <c r="M220" i="7"/>
  <c r="O220" i="7"/>
  <c r="N220" i="29"/>
  <c r="M220" i="29"/>
  <c r="O220" i="29"/>
  <c r="M659" i="25"/>
  <c r="O659" i="25"/>
  <c r="N659" i="25"/>
  <c r="I659" i="29"/>
  <c r="I659" i="28"/>
  <c r="I659" i="27"/>
  <c r="I659" i="26"/>
  <c r="I659" i="7"/>
  <c r="I659" i="25"/>
  <c r="N626" i="27"/>
  <c r="O626" i="27"/>
  <c r="M626" i="27"/>
  <c r="M593" i="26"/>
  <c r="N593" i="26"/>
  <c r="O593" i="26"/>
  <c r="O593" i="28"/>
  <c r="N593" i="28"/>
  <c r="M593" i="28"/>
  <c r="N561" i="25"/>
  <c r="O561" i="25"/>
  <c r="M561" i="25"/>
  <c r="M561" i="29"/>
  <c r="N561" i="29"/>
  <c r="O561" i="29"/>
  <c r="N544" i="25"/>
  <c r="M544" i="25"/>
  <c r="O544" i="25"/>
  <c r="I544" i="29"/>
  <c r="I544" i="28"/>
  <c r="I544" i="27"/>
  <c r="Q544" i="27" s="1"/>
  <c r="I544" i="26"/>
  <c r="I544" i="25"/>
  <c r="I544" i="7"/>
  <c r="N521" i="27"/>
  <c r="M521" i="27"/>
  <c r="O521" i="27"/>
  <c r="N505" i="7"/>
  <c r="M505" i="7"/>
  <c r="O505" i="7"/>
  <c r="M505" i="28"/>
  <c r="N505" i="28"/>
  <c r="O505" i="28"/>
  <c r="M488" i="7"/>
  <c r="N488" i="7"/>
  <c r="O488" i="7"/>
  <c r="N488" i="29"/>
  <c r="M488" i="29"/>
  <c r="O488" i="29"/>
  <c r="O472" i="26"/>
  <c r="N472" i="26"/>
  <c r="M472" i="26"/>
  <c r="I472" i="29"/>
  <c r="I472" i="28"/>
  <c r="I472" i="27"/>
  <c r="I472" i="26"/>
  <c r="I472" i="25"/>
  <c r="I472" i="7"/>
  <c r="Q472" i="7" s="1"/>
  <c r="N452" i="27"/>
  <c r="M452" i="27"/>
  <c r="O452" i="27"/>
  <c r="N436" i="25"/>
  <c r="O436" i="25"/>
  <c r="M436" i="25"/>
  <c r="M436" i="28"/>
  <c r="N436" i="28"/>
  <c r="O436" i="28"/>
  <c r="M665" i="26"/>
  <c r="N665" i="26"/>
  <c r="O665" i="26"/>
  <c r="M665" i="29"/>
  <c r="N665" i="29"/>
  <c r="O665" i="29"/>
  <c r="N632" i="26"/>
  <c r="O632" i="26"/>
  <c r="M632" i="26"/>
  <c r="I632" i="29"/>
  <c r="I632" i="28"/>
  <c r="I632" i="26"/>
  <c r="I632" i="27"/>
  <c r="I632" i="25"/>
  <c r="I632" i="7"/>
  <c r="M590" i="27"/>
  <c r="O590" i="27"/>
  <c r="N590" i="27"/>
  <c r="N663" i="7"/>
  <c r="O663" i="7"/>
  <c r="M663" i="7"/>
  <c r="N663" i="28"/>
  <c r="M663" i="28"/>
  <c r="O663" i="28"/>
  <c r="M554" i="26"/>
  <c r="N554" i="26"/>
  <c r="O554" i="26"/>
  <c r="N554" i="29"/>
  <c r="M554" i="29"/>
  <c r="O554" i="29"/>
  <c r="M522" i="26"/>
  <c r="N522" i="26"/>
  <c r="O522" i="26"/>
  <c r="I522" i="29"/>
  <c r="I522" i="28"/>
  <c r="I522" i="27"/>
  <c r="I522" i="7"/>
  <c r="I522" i="26"/>
  <c r="I522" i="25"/>
  <c r="M489" i="27"/>
  <c r="O489" i="27"/>
  <c r="N489" i="27"/>
  <c r="N456" i="25"/>
  <c r="O456" i="25"/>
  <c r="M456" i="25"/>
  <c r="M456" i="28"/>
  <c r="N456" i="28"/>
  <c r="O456" i="28"/>
  <c r="N423" i="25"/>
  <c r="O423" i="25"/>
  <c r="M423" i="25"/>
  <c r="O423" i="29"/>
  <c r="M423" i="29"/>
  <c r="N423" i="29"/>
  <c r="O588" i="26"/>
  <c r="M588" i="26"/>
  <c r="N588" i="26"/>
  <c r="I588" i="29"/>
  <c r="I588" i="28"/>
  <c r="I588" i="27"/>
  <c r="I588" i="7"/>
  <c r="I588" i="26"/>
  <c r="I588" i="25"/>
  <c r="N526" i="27"/>
  <c r="O526" i="27"/>
  <c r="M526" i="27"/>
  <c r="N499" i="25"/>
  <c r="O499" i="25"/>
  <c r="M499" i="25"/>
  <c r="N499" i="28"/>
  <c r="M499" i="28"/>
  <c r="O499" i="28"/>
  <c r="N466" i="25"/>
  <c r="O466" i="25"/>
  <c r="M466" i="25"/>
  <c r="O466" i="29"/>
  <c r="N466" i="29"/>
  <c r="M466" i="29"/>
  <c r="M433" i="26"/>
  <c r="N433" i="26"/>
  <c r="O433" i="26"/>
  <c r="I433" i="29"/>
  <c r="I433" i="28"/>
  <c r="I433" i="26"/>
  <c r="I433" i="27"/>
  <c r="I433" i="25"/>
  <c r="I433" i="7"/>
  <c r="M409" i="27"/>
  <c r="O409" i="27"/>
  <c r="N409" i="27"/>
  <c r="N392" i="25"/>
  <c r="O392" i="25"/>
  <c r="M392" i="25"/>
  <c r="M392" i="28"/>
  <c r="N392" i="28"/>
  <c r="O392" i="28"/>
  <c r="O376" i="7"/>
  <c r="N376" i="7"/>
  <c r="M376" i="7"/>
  <c r="O376" i="29"/>
  <c r="M376" i="29"/>
  <c r="N376" i="29"/>
  <c r="M355" i="26"/>
  <c r="N355" i="26"/>
  <c r="O355" i="26"/>
  <c r="I355" i="29"/>
  <c r="I355" i="28"/>
  <c r="I355" i="27"/>
  <c r="I355" i="25"/>
  <c r="I355" i="7"/>
  <c r="I355" i="26"/>
  <c r="M339" i="27"/>
  <c r="N339" i="27"/>
  <c r="O339" i="27"/>
  <c r="O322" i="25"/>
  <c r="Q322" i="25" s="1"/>
  <c r="M322" i="25"/>
  <c r="N322" i="25"/>
  <c r="M322" i="28"/>
  <c r="N322" i="28"/>
  <c r="O322" i="28"/>
  <c r="N306" i="7"/>
  <c r="O306" i="7"/>
  <c r="M306" i="7"/>
  <c r="O306" i="29"/>
  <c r="M306" i="29"/>
  <c r="N306" i="29"/>
  <c r="M289" i="26"/>
  <c r="N289" i="26"/>
  <c r="O289" i="26"/>
  <c r="I289" i="29"/>
  <c r="I289" i="28"/>
  <c r="I289" i="27"/>
  <c r="I289" i="26"/>
  <c r="I289" i="25"/>
  <c r="Q289" i="25" s="1"/>
  <c r="I289" i="7"/>
  <c r="N273" i="27"/>
  <c r="M273" i="27"/>
  <c r="O273" i="27"/>
  <c r="N256" i="25"/>
  <c r="O256" i="25"/>
  <c r="M256" i="25"/>
  <c r="N256" i="28"/>
  <c r="M256" i="28"/>
  <c r="O256" i="28"/>
  <c r="N235" i="7"/>
  <c r="M235" i="7"/>
  <c r="O235" i="7"/>
  <c r="N235" i="29"/>
  <c r="M235" i="29"/>
  <c r="O235" i="29"/>
  <c r="M219" i="26"/>
  <c r="N219" i="26"/>
  <c r="O219" i="26"/>
  <c r="I219" i="29"/>
  <c r="I219" i="28"/>
  <c r="I219" i="27"/>
  <c r="I219" i="7"/>
  <c r="I219" i="25"/>
  <c r="Q219" i="25" s="1"/>
  <c r="I219" i="26"/>
  <c r="N203" i="27"/>
  <c r="M203" i="27"/>
  <c r="O203" i="27"/>
  <c r="M195" i="7"/>
  <c r="O195" i="7"/>
  <c r="N195" i="7"/>
  <c r="M195" i="28"/>
  <c r="N195" i="28"/>
  <c r="O195" i="28"/>
  <c r="N187" i="25"/>
  <c r="O187" i="25"/>
  <c r="M187" i="25"/>
  <c r="N187" i="29"/>
  <c r="M187" i="29"/>
  <c r="O187" i="29"/>
  <c r="M179" i="26"/>
  <c r="N179" i="26"/>
  <c r="O179" i="26"/>
  <c r="I179" i="29"/>
  <c r="I179" i="28"/>
  <c r="I179" i="27"/>
  <c r="Q179" i="27" s="1"/>
  <c r="I179" i="26"/>
  <c r="I179" i="25"/>
  <c r="I179" i="7"/>
  <c r="O170" i="27"/>
  <c r="N170" i="27"/>
  <c r="M170" i="27"/>
  <c r="N162" i="25"/>
  <c r="O162" i="25"/>
  <c r="M162" i="25"/>
  <c r="N162" i="28"/>
  <c r="M162" i="28"/>
  <c r="O162" i="28"/>
  <c r="N154" i="25"/>
  <c r="O154" i="25"/>
  <c r="M154" i="25"/>
  <c r="M154" i="29"/>
  <c r="N154" i="29"/>
  <c r="O154" i="29"/>
  <c r="M146" i="26"/>
  <c r="N146" i="26"/>
  <c r="O146" i="26"/>
  <c r="I146" i="29"/>
  <c r="I146" i="28"/>
  <c r="I146" i="27"/>
  <c r="I146" i="26"/>
  <c r="I146" i="25"/>
  <c r="I146" i="7"/>
  <c r="N135" i="26"/>
  <c r="M135" i="26"/>
  <c r="O135" i="26"/>
  <c r="M127" i="7"/>
  <c r="O127" i="7"/>
  <c r="N127" i="7"/>
  <c r="O127" i="28"/>
  <c r="M127" i="28"/>
  <c r="N127" i="28"/>
  <c r="M119" i="7"/>
  <c r="N119" i="7"/>
  <c r="O119" i="7"/>
  <c r="O119" i="29"/>
  <c r="N119" i="29"/>
  <c r="M119" i="29"/>
  <c r="N110" i="26"/>
  <c r="O110" i="26"/>
  <c r="M110" i="26"/>
  <c r="I110" i="29"/>
  <c r="I110" i="28"/>
  <c r="I110" i="26"/>
  <c r="I110" i="27"/>
  <c r="Q110" i="27" s="1"/>
  <c r="I110" i="25"/>
  <c r="I110" i="7"/>
  <c r="M102" i="27"/>
  <c r="O102" i="27"/>
  <c r="N102" i="27"/>
  <c r="O94" i="27"/>
  <c r="N94" i="27"/>
  <c r="M94" i="27"/>
  <c r="N94" i="28"/>
  <c r="M94" i="28"/>
  <c r="O94" i="28"/>
  <c r="N86" i="25"/>
  <c r="O86" i="25"/>
  <c r="M86" i="25"/>
  <c r="N86" i="29"/>
  <c r="M86" i="29"/>
  <c r="O86" i="29"/>
  <c r="O646" i="26"/>
  <c r="M646" i="26"/>
  <c r="N646" i="26"/>
  <c r="I646" i="29"/>
  <c r="I646" i="28"/>
  <c r="I646" i="27"/>
  <c r="I646" i="26"/>
  <c r="I646" i="25"/>
  <c r="Q646" i="25" s="1"/>
  <c r="I646" i="7"/>
  <c r="M550" i="27"/>
  <c r="N550" i="27"/>
  <c r="O550" i="27"/>
  <c r="N514" i="25"/>
  <c r="M514" i="25"/>
  <c r="O514" i="25"/>
  <c r="M514" i="28"/>
  <c r="N514" i="28"/>
  <c r="O514" i="28"/>
  <c r="O481" i="7"/>
  <c r="N481" i="7"/>
  <c r="M481" i="7"/>
  <c r="O481" i="29"/>
  <c r="N481" i="29"/>
  <c r="M481" i="29"/>
  <c r="M448" i="26"/>
  <c r="N448" i="26"/>
  <c r="O448" i="26"/>
  <c r="I448" i="29"/>
  <c r="I448" i="28"/>
  <c r="I448" i="27"/>
  <c r="I448" i="26"/>
  <c r="I448" i="25"/>
  <c r="I448" i="7"/>
  <c r="M17" i="27"/>
  <c r="N17" i="27"/>
  <c r="O17" i="27"/>
  <c r="N25" i="25"/>
  <c r="O25" i="25"/>
  <c r="Q25" i="25" s="1"/>
  <c r="M25" i="25"/>
  <c r="N25" i="28"/>
  <c r="M25" i="28"/>
  <c r="O25" i="28"/>
  <c r="M41" i="7"/>
  <c r="N41" i="7"/>
  <c r="O41" i="7"/>
  <c r="N41" i="29"/>
  <c r="O41" i="29"/>
  <c r="M41" i="29"/>
  <c r="M58" i="26"/>
  <c r="N58" i="26"/>
  <c r="O58" i="26"/>
  <c r="I58" i="29"/>
  <c r="I58" i="27"/>
  <c r="I58" i="28"/>
  <c r="I58" i="26"/>
  <c r="I58" i="25"/>
  <c r="I58" i="7"/>
  <c r="Q58" i="7" s="1"/>
  <c r="N74" i="27"/>
  <c r="O74" i="27"/>
  <c r="M74" i="27"/>
  <c r="M138" i="7"/>
  <c r="N138" i="7"/>
  <c r="O138" i="7"/>
  <c r="O138" i="28"/>
  <c r="M138" i="28"/>
  <c r="N138" i="28"/>
  <c r="M171" i="26"/>
  <c r="N171" i="26"/>
  <c r="O171" i="26"/>
  <c r="N171" i="29"/>
  <c r="M171" i="29"/>
  <c r="O171" i="29"/>
  <c r="M204" i="26"/>
  <c r="N204" i="26"/>
  <c r="O204" i="26"/>
  <c r="I204" i="29"/>
  <c r="I204" i="28"/>
  <c r="I204" i="27"/>
  <c r="I204" i="25"/>
  <c r="I204" i="7"/>
  <c r="I204" i="26"/>
  <c r="N262" i="27"/>
  <c r="M262" i="27"/>
  <c r="O262" i="27"/>
  <c r="O328" i="7"/>
  <c r="N328" i="7"/>
  <c r="M328" i="7"/>
  <c r="N328" i="28"/>
  <c r="M328" i="28"/>
  <c r="O328" i="28"/>
  <c r="N394" i="25"/>
  <c r="O394" i="25"/>
  <c r="M394" i="25"/>
  <c r="N394" i="29"/>
  <c r="O394" i="29"/>
  <c r="M394" i="29"/>
  <c r="N547" i="26"/>
  <c r="O547" i="26"/>
  <c r="M547" i="26"/>
  <c r="I547" i="29"/>
  <c r="I547" i="28"/>
  <c r="I547" i="26"/>
  <c r="I547" i="27"/>
  <c r="Q547" i="27" s="1"/>
  <c r="I547" i="25"/>
  <c r="I547" i="7"/>
  <c r="Q547" i="7" s="1"/>
  <c r="N36" i="27"/>
  <c r="M36" i="27"/>
  <c r="O36" i="27"/>
  <c r="M56" i="25"/>
  <c r="N56" i="25"/>
  <c r="O56" i="25"/>
  <c r="Q56" i="25" s="1"/>
  <c r="M56" i="28"/>
  <c r="N56" i="28"/>
  <c r="O56" i="28"/>
  <c r="O72" i="7"/>
  <c r="M72" i="7"/>
  <c r="N72" i="7"/>
  <c r="M72" i="29"/>
  <c r="N72" i="29"/>
  <c r="O72" i="29"/>
  <c r="N91" i="26"/>
  <c r="M91" i="26"/>
  <c r="O91" i="26"/>
  <c r="I91" i="29"/>
  <c r="I91" i="28"/>
  <c r="I91" i="27"/>
  <c r="I91" i="26"/>
  <c r="I91" i="25"/>
  <c r="I91" i="7"/>
  <c r="N107" i="27"/>
  <c r="O107" i="27"/>
  <c r="M107" i="27"/>
  <c r="M140" i="25"/>
  <c r="N140" i="25"/>
  <c r="O140" i="25"/>
  <c r="O140" i="28"/>
  <c r="M140" i="28"/>
  <c r="N140" i="28"/>
  <c r="N173" i="25"/>
  <c r="M173" i="25"/>
  <c r="O173" i="25"/>
  <c r="M173" i="29"/>
  <c r="N173" i="29"/>
  <c r="O173" i="29"/>
  <c r="M206" i="26"/>
  <c r="N206" i="26"/>
  <c r="O206" i="26"/>
  <c r="I206" i="29"/>
  <c r="I206" i="28"/>
  <c r="I206" i="27"/>
  <c r="Q206" i="27" s="1"/>
  <c r="I206" i="26"/>
  <c r="I206" i="25"/>
  <c r="Q206" i="25" s="1"/>
  <c r="I206" i="7"/>
  <c r="N266" i="27"/>
  <c r="O266" i="27"/>
  <c r="M266" i="27"/>
  <c r="M332" i="7"/>
  <c r="O332" i="7"/>
  <c r="N332" i="7"/>
  <c r="N332" i="28"/>
  <c r="M332" i="28"/>
  <c r="O332" i="28"/>
  <c r="N398" i="25"/>
  <c r="O398" i="25"/>
  <c r="M398" i="25"/>
  <c r="N398" i="29"/>
  <c r="O398" i="29"/>
  <c r="M398" i="29"/>
  <c r="N523" i="25"/>
  <c r="O523" i="25"/>
  <c r="M523" i="25"/>
  <c r="I523" i="29"/>
  <c r="I523" i="28"/>
  <c r="I523" i="27"/>
  <c r="I523" i="26"/>
  <c r="I523" i="7"/>
  <c r="Q523" i="7" s="1"/>
  <c r="I523" i="25"/>
  <c r="M22" i="27"/>
  <c r="N22" i="27"/>
  <c r="O22" i="27"/>
  <c r="N34" i="26"/>
  <c r="O34" i="26"/>
  <c r="M34" i="26"/>
  <c r="N34" i="28"/>
  <c r="M34" i="28"/>
  <c r="O34" i="28"/>
  <c r="N51" i="25"/>
  <c r="O51" i="25"/>
  <c r="M51" i="25"/>
  <c r="M51" i="29"/>
  <c r="O51" i="29"/>
  <c r="N51" i="29"/>
  <c r="N67" i="26"/>
  <c r="M67" i="26"/>
  <c r="O67" i="26"/>
  <c r="I67" i="29"/>
  <c r="I67" i="28"/>
  <c r="I67" i="27"/>
  <c r="I67" i="25"/>
  <c r="I67" i="26"/>
  <c r="I67" i="7"/>
  <c r="M118" i="27"/>
  <c r="O118" i="27"/>
  <c r="N118" i="27"/>
  <c r="N151" i="26"/>
  <c r="M151" i="26"/>
  <c r="O151" i="26"/>
  <c r="N151" i="28"/>
  <c r="M151" i="28"/>
  <c r="O151" i="28"/>
  <c r="N192" i="7"/>
  <c r="O192" i="7"/>
  <c r="M192" i="7"/>
  <c r="O192" i="29"/>
  <c r="N192" i="29"/>
  <c r="M192" i="29"/>
  <c r="M237" i="26"/>
  <c r="N237" i="26"/>
  <c r="O237" i="26"/>
  <c r="I237" i="29"/>
  <c r="I237" i="28"/>
  <c r="I237" i="27"/>
  <c r="Q237" i="27" s="1"/>
  <c r="I237" i="26"/>
  <c r="I237" i="25"/>
  <c r="I237" i="7"/>
  <c r="Q237" i="7" s="1"/>
  <c r="N320" i="27"/>
  <c r="M320" i="27"/>
  <c r="O320" i="27"/>
  <c r="M386" i="26"/>
  <c r="N386" i="26"/>
  <c r="O386" i="26"/>
  <c r="M386" i="28"/>
  <c r="N386" i="28"/>
  <c r="O386" i="28"/>
  <c r="O462" i="7"/>
  <c r="N462" i="7"/>
  <c r="M462" i="7"/>
  <c r="N462" i="29"/>
  <c r="M462" i="29"/>
  <c r="O462" i="29"/>
  <c r="N98" i="26"/>
  <c r="O98" i="26"/>
  <c r="M98" i="26"/>
  <c r="I98" i="29"/>
  <c r="I98" i="28"/>
  <c r="I98" i="27"/>
  <c r="Q98" i="27" s="1"/>
  <c r="I98" i="26"/>
  <c r="I98" i="25"/>
  <c r="I98" i="7"/>
  <c r="Q98" i="7" s="1"/>
  <c r="N498" i="27"/>
  <c r="O498" i="27"/>
  <c r="M498" i="27"/>
  <c r="N21" i="25"/>
  <c r="M21" i="25"/>
  <c r="O21" i="25"/>
  <c r="Q21" i="25" s="1"/>
  <c r="N21" i="28"/>
  <c r="M21" i="28"/>
  <c r="O21" i="28"/>
  <c r="M66" i="26"/>
  <c r="N66" i="26"/>
  <c r="O66" i="26"/>
  <c r="I66" i="29"/>
  <c r="I66" i="28"/>
  <c r="I66" i="27"/>
  <c r="I66" i="26"/>
  <c r="I66" i="7"/>
  <c r="I66" i="25"/>
  <c r="N155" i="27"/>
  <c r="O155" i="27"/>
  <c r="M155" i="27"/>
  <c r="N295" i="7"/>
  <c r="M295" i="7"/>
  <c r="O295" i="7"/>
  <c r="O295" i="28"/>
  <c r="M295" i="28"/>
  <c r="N295" i="28"/>
  <c r="N429" i="7"/>
  <c r="M429" i="7"/>
  <c r="O429" i="7"/>
  <c r="N429" i="29"/>
  <c r="O429" i="29"/>
  <c r="M429" i="29"/>
  <c r="N64" i="26"/>
  <c r="O64" i="26"/>
  <c r="M64" i="26"/>
  <c r="I64" i="29"/>
  <c r="I64" i="28"/>
  <c r="I64" i="27"/>
  <c r="I64" i="26"/>
  <c r="I64" i="7"/>
  <c r="I64" i="25"/>
  <c r="M124" i="27"/>
  <c r="N124" i="27"/>
  <c r="O124" i="27"/>
  <c r="N190" i="25"/>
  <c r="O190" i="25"/>
  <c r="M190" i="25"/>
  <c r="N190" i="28"/>
  <c r="M190" i="28"/>
  <c r="O190" i="28"/>
  <c r="M365" i="7"/>
  <c r="O365" i="7"/>
  <c r="N365" i="7"/>
  <c r="M365" i="29"/>
  <c r="N365" i="29"/>
  <c r="O365" i="29"/>
  <c r="M26" i="26"/>
  <c r="N26" i="26"/>
  <c r="O26" i="26"/>
  <c r="I26" i="29"/>
  <c r="I26" i="28"/>
  <c r="Q26" i="28" s="1"/>
  <c r="I26" i="27"/>
  <c r="I26" i="26"/>
  <c r="I26" i="25"/>
  <c r="I26" i="7"/>
  <c r="N59" i="27"/>
  <c r="O59" i="27"/>
  <c r="M59" i="27"/>
  <c r="N167" i="25"/>
  <c r="O167" i="25"/>
  <c r="M167" i="25"/>
  <c r="N167" i="28"/>
  <c r="M167" i="28"/>
  <c r="O167" i="28"/>
  <c r="M353" i="7"/>
  <c r="N353" i="7"/>
  <c r="O353" i="7"/>
  <c r="M353" i="29"/>
  <c r="N353" i="29"/>
  <c r="O353" i="29"/>
  <c r="N531" i="25"/>
  <c r="O531" i="25"/>
  <c r="M531" i="25"/>
  <c r="I531" i="29"/>
  <c r="I531" i="28"/>
  <c r="I531" i="26"/>
  <c r="I531" i="27"/>
  <c r="I531" i="7"/>
  <c r="I531" i="25"/>
  <c r="N246" i="27"/>
  <c r="O246" i="27"/>
  <c r="M246" i="27"/>
  <c r="M378" i="25"/>
  <c r="N378" i="25"/>
  <c r="O378" i="25"/>
  <c r="Q378" i="25" s="1"/>
  <c r="M378" i="28"/>
  <c r="N378" i="28"/>
  <c r="O378" i="28"/>
  <c r="N69" i="7"/>
  <c r="M69" i="7"/>
  <c r="O69" i="7"/>
  <c r="M69" i="29"/>
  <c r="O69" i="29"/>
  <c r="N69" i="29"/>
  <c r="M198" i="26"/>
  <c r="N198" i="26"/>
  <c r="O198" i="26"/>
  <c r="I198" i="29"/>
  <c r="I198" i="28"/>
  <c r="I198" i="27"/>
  <c r="Q198" i="27" s="1"/>
  <c r="I198" i="26"/>
  <c r="I198" i="25"/>
  <c r="I198" i="7"/>
  <c r="N479" i="27"/>
  <c r="O479" i="27"/>
  <c r="M479" i="27"/>
  <c r="N45" i="26"/>
  <c r="O45" i="26"/>
  <c r="M45" i="26"/>
  <c r="N45" i="28"/>
  <c r="M45" i="28"/>
  <c r="O45" i="28"/>
  <c r="N142" i="25"/>
  <c r="O142" i="25"/>
  <c r="M142" i="25"/>
  <c r="M142" i="29"/>
  <c r="O142" i="29"/>
  <c r="N142" i="29"/>
  <c r="M370" i="26"/>
  <c r="O370" i="26"/>
  <c r="N370" i="26"/>
  <c r="I370" i="29"/>
  <c r="I370" i="28"/>
  <c r="Q370" i="28" s="1"/>
  <c r="I370" i="27"/>
  <c r="I370" i="26"/>
  <c r="I370" i="7"/>
  <c r="I370" i="25"/>
  <c r="I125" i="3"/>
  <c r="I805" i="3"/>
  <c r="I495" i="3"/>
  <c r="I681" i="3"/>
  <c r="I66" i="3"/>
  <c r="I247" i="3"/>
  <c r="I836" i="3"/>
  <c r="I526" i="3"/>
  <c r="I309" i="3"/>
  <c r="I154" i="3"/>
  <c r="I371" i="3"/>
  <c r="I433" i="3"/>
  <c r="I185" i="3"/>
  <c r="I278" i="3"/>
  <c r="I340" i="3"/>
  <c r="I464" i="3"/>
  <c r="I588" i="3"/>
  <c r="I97" i="3"/>
  <c r="I216" i="3"/>
  <c r="I402" i="3"/>
  <c r="I557" i="3"/>
  <c r="I712" i="3"/>
  <c r="I867" i="3"/>
  <c r="I619" i="3"/>
  <c r="I650" i="3"/>
  <c r="I774" i="3"/>
  <c r="I898" i="3"/>
  <c r="I743" i="3"/>
  <c r="I15" i="3"/>
  <c r="M21" i="7"/>
  <c r="N21" i="7"/>
  <c r="O21" i="7"/>
  <c r="H13" i="5"/>
  <c r="G102" i="5" s="1"/>
  <c r="I45" i="3"/>
  <c r="Q685" i="31" l="1"/>
  <c r="Q193" i="31"/>
  <c r="Q173" i="25"/>
  <c r="Q359" i="28"/>
  <c r="Q530" i="28"/>
  <c r="Q477" i="28"/>
  <c r="Q247" i="28"/>
  <c r="Q282" i="28"/>
  <c r="Q315" i="28"/>
  <c r="Q350" i="28"/>
  <c r="Q383" i="28"/>
  <c r="Q759" i="28"/>
  <c r="Q829" i="28"/>
  <c r="Q932" i="28"/>
  <c r="Q937" i="28"/>
  <c r="Q424" i="28"/>
  <c r="Q211" i="28"/>
  <c r="Q188" i="28"/>
  <c r="Q158" i="28"/>
  <c r="Q264" i="28"/>
  <c r="Q330" i="28"/>
  <c r="Q473" i="28"/>
  <c r="Q265" i="28"/>
  <c r="Q333" i="28"/>
  <c r="Q404" i="28"/>
  <c r="Q676" i="28"/>
  <c r="Q709" i="28"/>
  <c r="Q744" i="28"/>
  <c r="Q777" i="28"/>
  <c r="Q745" i="28"/>
  <c r="Q855" i="28"/>
  <c r="Q923" i="28"/>
  <c r="Q128" i="28"/>
  <c r="Q390" i="28"/>
  <c r="Q156" i="31"/>
  <c r="Q435" i="31"/>
  <c r="Q422" i="31"/>
  <c r="Q948" i="31"/>
  <c r="Q931" i="31"/>
  <c r="Q41" i="7"/>
  <c r="Q800" i="25"/>
  <c r="Q733" i="25"/>
  <c r="Q768" i="25"/>
  <c r="Q870" i="25"/>
  <c r="Q903" i="25"/>
  <c r="Q398" i="25"/>
  <c r="Q394" i="25"/>
  <c r="Q635" i="25"/>
  <c r="Q910" i="25"/>
  <c r="Q418" i="28"/>
  <c r="Q483" i="28"/>
  <c r="Q669" i="28"/>
  <c r="Q596" i="28"/>
  <c r="Q727" i="28"/>
  <c r="Q519" i="28"/>
  <c r="Q647" i="28"/>
  <c r="Q382" i="28"/>
  <c r="Q196" i="28"/>
  <c r="Q42" i="28"/>
  <c r="Q166" i="28"/>
  <c r="Q254" i="28"/>
  <c r="Q70" i="28"/>
  <c r="Q217" i="28"/>
  <c r="Q214" i="28"/>
  <c r="Q141" i="28"/>
  <c r="Q215" i="28"/>
  <c r="Q351" i="28"/>
  <c r="Q615" i="28"/>
  <c r="Q469" i="28"/>
  <c r="Q278" i="28"/>
  <c r="Q311" i="28"/>
  <c r="Q379" i="28"/>
  <c r="Q652" i="28"/>
  <c r="Q722" i="28"/>
  <c r="Q825" i="28"/>
  <c r="Q928" i="28"/>
  <c r="Q933" i="28"/>
  <c r="Q43" i="28"/>
  <c r="Q169" i="28"/>
  <c r="Q221" i="28"/>
  <c r="Q77" i="28"/>
  <c r="Q181" i="28"/>
  <c r="Q223" i="28"/>
  <c r="Q293" i="28"/>
  <c r="Q621" i="28"/>
  <c r="Q548" i="28"/>
  <c r="Q549" i="28"/>
  <c r="Q199" i="28"/>
  <c r="Q232" i="28"/>
  <c r="Q300" i="28"/>
  <c r="Q677" i="28"/>
  <c r="Q780" i="28"/>
  <c r="Q918" i="28"/>
  <c r="Q822" i="28"/>
  <c r="Q555" i="28"/>
  <c r="Q421" i="28"/>
  <c r="Q650" i="28"/>
  <c r="Q414" i="28"/>
  <c r="Q475" i="28"/>
  <c r="Q386" i="28"/>
  <c r="Q151" i="28"/>
  <c r="Q34" i="28"/>
  <c r="Q332" i="28"/>
  <c r="Q328" i="28"/>
  <c r="Q162" i="28"/>
  <c r="Q195" i="28"/>
  <c r="Q256" i="28"/>
  <c r="Q322" i="28"/>
  <c r="Q392" i="28"/>
  <c r="Q261" i="28"/>
  <c r="Q329" i="28"/>
  <c r="Q397" i="28"/>
  <c r="Q672" i="28"/>
  <c r="Q705" i="28"/>
  <c r="Q773" i="28"/>
  <c r="Q741" i="28"/>
  <c r="Q919" i="28"/>
  <c r="Q194" i="28"/>
  <c r="Q312" i="28"/>
  <c r="Q38" i="28"/>
  <c r="Q156" i="28"/>
  <c r="Q189" i="28"/>
  <c r="Q310" i="28"/>
  <c r="Q380" i="28"/>
  <c r="Q493" i="28"/>
  <c r="Q255" i="28"/>
  <c r="Q323" i="28"/>
  <c r="Q391" i="28"/>
  <c r="Q702" i="28"/>
  <c r="Q940" i="28"/>
  <c r="Q374" i="28"/>
  <c r="Q186" i="28"/>
  <c r="Q874" i="7"/>
  <c r="Q950" i="7"/>
  <c r="Q165" i="28"/>
  <c r="Q419" i="28"/>
  <c r="Q44" i="28"/>
  <c r="Q415" i="28"/>
  <c r="Q182" i="28"/>
  <c r="Q78" i="28"/>
  <c r="Q411" i="28"/>
  <c r="Q46" i="28"/>
  <c r="Q152" i="28"/>
  <c r="Q213" i="28"/>
  <c r="Q485" i="28"/>
  <c r="Q218" i="28"/>
  <c r="Q251" i="28"/>
  <c r="Q319" i="28"/>
  <c r="Q354" i="28"/>
  <c r="Q387" i="28"/>
  <c r="Q936" i="28"/>
  <c r="Q873" i="28"/>
  <c r="Q908" i="28"/>
  <c r="Q941" i="28"/>
  <c r="Q122" i="28"/>
  <c r="Q285" i="28"/>
  <c r="Q551" i="28"/>
  <c r="Q540" i="28"/>
  <c r="Q346" i="28"/>
  <c r="Q541" i="28"/>
  <c r="Q686" i="28"/>
  <c r="Q140" i="28"/>
  <c r="Q138" i="28"/>
  <c r="Q776" i="28"/>
  <c r="Q818" i="28"/>
  <c r="Q121" i="28"/>
  <c r="Q222" i="28"/>
  <c r="Q290" i="28"/>
  <c r="Q358" i="28"/>
  <c r="Q767" i="28"/>
  <c r="Q770" i="28"/>
  <c r="Q462" i="25"/>
  <c r="Q481" i="25"/>
  <c r="Q494" i="25"/>
  <c r="Q697" i="25"/>
  <c r="Q971" i="25"/>
  <c r="Q446" i="25"/>
  <c r="Q26" i="25"/>
  <c r="Q72" i="25"/>
  <c r="Q220" i="25"/>
  <c r="Q225" i="25"/>
  <c r="Q256" i="7"/>
  <c r="Q818" i="7"/>
  <c r="Q163" i="31"/>
  <c r="Q900" i="31"/>
  <c r="Q127" i="28"/>
  <c r="Q228" i="28"/>
  <c r="Q296" i="28"/>
  <c r="Q364" i="28"/>
  <c r="Q595" i="28"/>
  <c r="Q198" i="7"/>
  <c r="Q306" i="25"/>
  <c r="Q968" i="31"/>
  <c r="Q172" i="31"/>
  <c r="Q715" i="31"/>
  <c r="Q828" i="31"/>
  <c r="Q964" i="31"/>
  <c r="Q576" i="31"/>
  <c r="Q856" i="31"/>
  <c r="Q871" i="27"/>
  <c r="Q620" i="31"/>
  <c r="Q683" i="31"/>
  <c r="Q726" i="31"/>
  <c r="Q440" i="31"/>
  <c r="Q427" i="31"/>
  <c r="Q257" i="31"/>
  <c r="Q503" i="31"/>
  <c r="Q571" i="31"/>
  <c r="Q701" i="31"/>
  <c r="Q769" i="31"/>
  <c r="Q643" i="28"/>
  <c r="Q708" i="28"/>
  <c r="Q914" i="28"/>
  <c r="Q492" i="28"/>
  <c r="Q471" i="28"/>
  <c r="Q422" i="28"/>
  <c r="Q872" i="28"/>
  <c r="Q75" i="25"/>
  <c r="Q150" i="25"/>
  <c r="Q915" i="7"/>
  <c r="Q153" i="7"/>
  <c r="Q200" i="28"/>
  <c r="Q476" i="28"/>
  <c r="Q546" i="28"/>
  <c r="Q286" i="28"/>
  <c r="Q425" i="28"/>
  <c r="Q491" i="28"/>
  <c r="Q731" i="28"/>
  <c r="Q868" i="28"/>
  <c r="Q180" i="28"/>
  <c r="Q185" i="28"/>
  <c r="Q231" i="28"/>
  <c r="Q301" i="28"/>
  <c r="Q556" i="28"/>
  <c r="Q557" i="28"/>
  <c r="Q763" i="28"/>
  <c r="Q766" i="28"/>
  <c r="Q532" i="31"/>
  <c r="Q202" i="31"/>
  <c r="Q558" i="31"/>
  <c r="Q736" i="31"/>
  <c r="Q946" i="25"/>
  <c r="Q821" i="25"/>
  <c r="Q234" i="26"/>
  <c r="Q338" i="26"/>
  <c r="Q714" i="25"/>
  <c r="Q953" i="25"/>
  <c r="Q53" i="28"/>
  <c r="Q457" i="27"/>
  <c r="Q264" i="27"/>
  <c r="Q330" i="27"/>
  <c r="Q444" i="27"/>
  <c r="Q265" i="27"/>
  <c r="Q300" i="27"/>
  <c r="Q453" i="27"/>
  <c r="Q709" i="27"/>
  <c r="Q744" i="27"/>
  <c r="Q780" i="27"/>
  <c r="Q850" i="27"/>
  <c r="Q389" i="25"/>
  <c r="Q380" i="27"/>
  <c r="Q435" i="27"/>
  <c r="Q222" i="27"/>
  <c r="Q323" i="27"/>
  <c r="Q358" i="27"/>
  <c r="Q434" i="27"/>
  <c r="Q500" i="27"/>
  <c r="Q734" i="27"/>
  <c r="Q801" i="27"/>
  <c r="Q770" i="27"/>
  <c r="Q804" i="27"/>
  <c r="Q837" i="27"/>
  <c r="Q247" i="27"/>
  <c r="Q483" i="27"/>
  <c r="Q808" i="31"/>
  <c r="Q601" i="26"/>
  <c r="Q674" i="26"/>
  <c r="Q778" i="25"/>
  <c r="Q812" i="26"/>
  <c r="Q184" i="7"/>
  <c r="Q61" i="7"/>
  <c r="Q774" i="26"/>
  <c r="Q841" i="25"/>
  <c r="Q876" i="25"/>
  <c r="Q909" i="25"/>
  <c r="Q917" i="25"/>
  <c r="Q91" i="31"/>
  <c r="Q105" i="31"/>
  <c r="Q896" i="31"/>
  <c r="Q33" i="31"/>
  <c r="Q148" i="28"/>
  <c r="Q66" i="25"/>
  <c r="Q56" i="28"/>
  <c r="Q50" i="28"/>
  <c r="Q117" i="28"/>
  <c r="Q55" i="28"/>
  <c r="Q54" i="28"/>
  <c r="Q146" i="31"/>
  <c r="Q197" i="31"/>
  <c r="Q326" i="31"/>
  <c r="Q566" i="31"/>
  <c r="Q332" i="31"/>
  <c r="Q353" i="31"/>
  <c r="Q233" i="26"/>
  <c r="Q601" i="28"/>
  <c r="Q612" i="28"/>
  <c r="Q761" i="28"/>
  <c r="Q729" i="28"/>
  <c r="Q876" i="28"/>
  <c r="Q292" i="25"/>
  <c r="Q242" i="25"/>
  <c r="Q760" i="28"/>
  <c r="Q532" i="28"/>
  <c r="Q754" i="28"/>
  <c r="Q856" i="28"/>
  <c r="Q191" i="25"/>
  <c r="Q440" i="25"/>
  <c r="Q807" i="25"/>
  <c r="Q308" i="25"/>
  <c r="Q852" i="28"/>
  <c r="Q384" i="25"/>
  <c r="Q578" i="25"/>
  <c r="Q296" i="25"/>
  <c r="Q878" i="25"/>
  <c r="Q964" i="26"/>
  <c r="Q302" i="26"/>
  <c r="Q788" i="26"/>
  <c r="Q896" i="26"/>
  <c r="Q602" i="31"/>
  <c r="Q870" i="31"/>
  <c r="Q413" i="31"/>
  <c r="Q410" i="31"/>
  <c r="Q653" i="31"/>
  <c r="Q786" i="31"/>
  <c r="Q85" i="28"/>
  <c r="Q109" i="28"/>
  <c r="Q90" i="28"/>
  <c r="Q99" i="28"/>
  <c r="Q95" i="28"/>
  <c r="Q108" i="28"/>
  <c r="Q97" i="28"/>
  <c r="Q94" i="28"/>
  <c r="Q93" i="28"/>
  <c r="Q88" i="28"/>
  <c r="Q89" i="28"/>
  <c r="Q106" i="28"/>
  <c r="Q84" i="28"/>
  <c r="Q63" i="28"/>
  <c r="Q82" i="28"/>
  <c r="Q478" i="31"/>
  <c r="Q604" i="31"/>
  <c r="Q612" i="31"/>
  <c r="Q767" i="31"/>
  <c r="Q872" i="31"/>
  <c r="Q460" i="31"/>
  <c r="Q587" i="31"/>
  <c r="Q60" i="28"/>
  <c r="Q531" i="31"/>
  <c r="Q139" i="31"/>
  <c r="Q419" i="31"/>
  <c r="Q220" i="31"/>
  <c r="Q938" i="31"/>
  <c r="Q861" i="28"/>
  <c r="Q257" i="7"/>
  <c r="Q571" i="7"/>
  <c r="Q534" i="28"/>
  <c r="Q125" i="31"/>
  <c r="Q630" i="31"/>
  <c r="Q442" i="31"/>
  <c r="Q586" i="31"/>
  <c r="Q738" i="31"/>
  <c r="Q115" i="26"/>
  <c r="Q530" i="31"/>
  <c r="Q549" i="31"/>
  <c r="Q864" i="31"/>
  <c r="Q732" i="31"/>
  <c r="Q455" i="31"/>
  <c r="Q449" i="31"/>
  <c r="Q480" i="31"/>
  <c r="Q103" i="7"/>
  <c r="Q58" i="26"/>
  <c r="Q52" i="25"/>
  <c r="Q484" i="26"/>
  <c r="Q490" i="31"/>
  <c r="Q126" i="31"/>
  <c r="Q334" i="31"/>
  <c r="Q678" i="31"/>
  <c r="Q679" i="31"/>
  <c r="Q68" i="7"/>
  <c r="Q232" i="25"/>
  <c r="Q453" i="25"/>
  <c r="Q579" i="25"/>
  <c r="Q890" i="25"/>
  <c r="Q556" i="31"/>
  <c r="Q766" i="31"/>
  <c r="Q941" i="31"/>
  <c r="Q173" i="31"/>
  <c r="Q572" i="31"/>
  <c r="Q923" i="31"/>
  <c r="Q617" i="31"/>
  <c r="Q714" i="31"/>
  <c r="Q960" i="31"/>
  <c r="Q835" i="31"/>
  <c r="Q723" i="31"/>
  <c r="Q759" i="31"/>
  <c r="Q406" i="31"/>
  <c r="Q649" i="31"/>
  <c r="Q779" i="31"/>
  <c r="Q852" i="31"/>
  <c r="Q920" i="31"/>
  <c r="Q567" i="31"/>
  <c r="Q543" i="31"/>
  <c r="Q354" i="31"/>
  <c r="Q668" i="31"/>
  <c r="Q868" i="31"/>
  <c r="Q936" i="31"/>
  <c r="Q418" i="25"/>
  <c r="Q864" i="25"/>
  <c r="Q897" i="25"/>
  <c r="Q107" i="25"/>
  <c r="Q170" i="25"/>
  <c r="Q203" i="7"/>
  <c r="Q340" i="25"/>
  <c r="Q27" i="25"/>
  <c r="Q586" i="25"/>
  <c r="Q641" i="25"/>
  <c r="Q569" i="31"/>
  <c r="Q699" i="31"/>
  <c r="Q702" i="31"/>
  <c r="Q770" i="31"/>
  <c r="Q837" i="31"/>
  <c r="Q973" i="31"/>
  <c r="Q377" i="31"/>
  <c r="Q622" i="31"/>
  <c r="Q200" i="31"/>
  <c r="Q662" i="31"/>
  <c r="Q363" i="31"/>
  <c r="Q710" i="31"/>
  <c r="Q764" i="31"/>
  <c r="Q65" i="26"/>
  <c r="Q299" i="26"/>
  <c r="Q276" i="26"/>
  <c r="Q344" i="26"/>
  <c r="Q861" i="26"/>
  <c r="Q362" i="26"/>
  <c r="Q348" i="26"/>
  <c r="Q706" i="25"/>
  <c r="Q808" i="26"/>
  <c r="Q219" i="7"/>
  <c r="Q727" i="31"/>
  <c r="Q142" i="29"/>
  <c r="Q69" i="29"/>
  <c r="Q533" i="31"/>
  <c r="Q393" i="31"/>
  <c r="Q501" i="31"/>
  <c r="Q72" i="29"/>
  <c r="Q86" i="29"/>
  <c r="Q187" i="29"/>
  <c r="Q494" i="29"/>
  <c r="Q562" i="29"/>
  <c r="Q567" i="29"/>
  <c r="Q635" i="29"/>
  <c r="Q733" i="29"/>
  <c r="Q903" i="29"/>
  <c r="Q971" i="29"/>
  <c r="Q842" i="29"/>
  <c r="Q910" i="29"/>
  <c r="Q130" i="7"/>
  <c r="Q603" i="7"/>
  <c r="Q612" i="7"/>
  <c r="Q742" i="7"/>
  <c r="Q743" i="7"/>
  <c r="Q778" i="7"/>
  <c r="Q949" i="7"/>
  <c r="Q956" i="7"/>
  <c r="Q76" i="7"/>
  <c r="Q324" i="7"/>
  <c r="Q363" i="7"/>
  <c r="Q598" i="7"/>
  <c r="Q761" i="7"/>
  <c r="Q764" i="7"/>
  <c r="Q838" i="7"/>
  <c r="Q178" i="7"/>
  <c r="Q51" i="29"/>
  <c r="Q398" i="29"/>
  <c r="Q394" i="29"/>
  <c r="Q41" i="29"/>
  <c r="Q253" i="29"/>
  <c r="Q765" i="29"/>
  <c r="Q875" i="29"/>
  <c r="Q366" i="7"/>
  <c r="Q710" i="7"/>
  <c r="Q812" i="7"/>
  <c r="Q648" i="7"/>
  <c r="Q552" i="7"/>
  <c r="Q352" i="7"/>
  <c r="Q385" i="7"/>
  <c r="Q420" i="7"/>
  <c r="Q149" i="7"/>
  <c r="Q487" i="7"/>
  <c r="Q430" i="7"/>
  <c r="Q584" i="7"/>
  <c r="Q259" i="7"/>
  <c r="Q362" i="7"/>
  <c r="Q641" i="7"/>
  <c r="Q774" i="7"/>
  <c r="Q841" i="7"/>
  <c r="Q917" i="7"/>
  <c r="Q192" i="29"/>
  <c r="Q481" i="29"/>
  <c r="Q119" i="29"/>
  <c r="Q306" i="29"/>
  <c r="Q376" i="29"/>
  <c r="Q466" i="29"/>
  <c r="Q423" i="29"/>
  <c r="Q321" i="29"/>
  <c r="Q389" i="29"/>
  <c r="Q768" i="29"/>
  <c r="Q835" i="29"/>
  <c r="Q707" i="26"/>
  <c r="Q949" i="26"/>
  <c r="Q888" i="26"/>
  <c r="Q297" i="26"/>
  <c r="Q480" i="26"/>
  <c r="Q552" i="26"/>
  <c r="Q761" i="26"/>
  <c r="Q123" i="7"/>
  <c r="Q147" i="7"/>
  <c r="Q508" i="7"/>
  <c r="Q206" i="7"/>
  <c r="Q646" i="7"/>
  <c r="Q724" i="7"/>
  <c r="Q792" i="7"/>
  <c r="Q793" i="7"/>
  <c r="Q862" i="7"/>
  <c r="Q963" i="7"/>
  <c r="Q935" i="7"/>
  <c r="Q343" i="7"/>
  <c r="Q599" i="7"/>
  <c r="Q467" i="7"/>
  <c r="Q585" i="7"/>
  <c r="Q620" i="7"/>
  <c r="Q754" i="7"/>
  <c r="Q821" i="7"/>
  <c r="Q889" i="7"/>
  <c r="Q957" i="7"/>
  <c r="Q828" i="7"/>
  <c r="Q139" i="7"/>
  <c r="Q617" i="7"/>
  <c r="Q371" i="7"/>
  <c r="Q619" i="7"/>
  <c r="Q782" i="7"/>
  <c r="Q885" i="7"/>
  <c r="Q892" i="7"/>
  <c r="Q925" i="7"/>
  <c r="Q960" i="7"/>
  <c r="Q388" i="26"/>
  <c r="Q487" i="26"/>
  <c r="Q441" i="31"/>
  <c r="Q545" i="25"/>
  <c r="Q572" i="7"/>
  <c r="Q137" i="7"/>
  <c r="Q172" i="7"/>
  <c r="Q205" i="7"/>
  <c r="Q413" i="7"/>
  <c r="Q501" i="7"/>
  <c r="Q455" i="7"/>
  <c r="Q750" i="7"/>
  <c r="Q447" i="7"/>
  <c r="Q338" i="7"/>
  <c r="Q581" i="7"/>
  <c r="Q711" i="7"/>
  <c r="Q679" i="7"/>
  <c r="Q714" i="7"/>
  <c r="Q953" i="7"/>
  <c r="Q268" i="31"/>
  <c r="Q447" i="31"/>
  <c r="Q338" i="31"/>
  <c r="Q581" i="31"/>
  <c r="Q59" i="25"/>
  <c r="Q155" i="25"/>
  <c r="Q844" i="31"/>
  <c r="Q479" i="25"/>
  <c r="Q615" i="31"/>
  <c r="Q51" i="31"/>
  <c r="Q62" i="31"/>
  <c r="Q621" i="31"/>
  <c r="Q762" i="31"/>
  <c r="Q534" i="31"/>
  <c r="Q115" i="29"/>
  <c r="Q417" i="29"/>
  <c r="Q537" i="29"/>
  <c r="Q684" i="29"/>
  <c r="Q154" i="31"/>
  <c r="Q494" i="31"/>
  <c r="Q768" i="31"/>
  <c r="Q205" i="31"/>
  <c r="Q821" i="31"/>
  <c r="Q861" i="31"/>
  <c r="Q437" i="31"/>
  <c r="Q942" i="31"/>
  <c r="Q77" i="31"/>
  <c r="Q423" i="31"/>
  <c r="Q250" i="31"/>
  <c r="Q599" i="31"/>
  <c r="Q750" i="31"/>
  <c r="Q737" i="31"/>
  <c r="Q298" i="26"/>
  <c r="Q317" i="7"/>
  <c r="Q493" i="29"/>
  <c r="Q877" i="29"/>
  <c r="Q948" i="29"/>
  <c r="Q556" i="29"/>
  <c r="Q165" i="31"/>
  <c r="Q580" i="31"/>
  <c r="Q196" i="31"/>
  <c r="Q333" i="31"/>
  <c r="Q579" i="31"/>
  <c r="Q777" i="31"/>
  <c r="Q319" i="31"/>
  <c r="Q833" i="31"/>
  <c r="Q956" i="26"/>
  <c r="Q210" i="26"/>
  <c r="Q892" i="26"/>
  <c r="Q23" i="26"/>
  <c r="Q245" i="25"/>
  <c r="Q522" i="7"/>
  <c r="Q757" i="7"/>
  <c r="Q895" i="26"/>
  <c r="Q283" i="26"/>
  <c r="Q498" i="28"/>
  <c r="Q22" i="28"/>
  <c r="Q590" i="28"/>
  <c r="Q452" i="28"/>
  <c r="Q626" i="28"/>
  <c r="Q461" i="28"/>
  <c r="Q628" i="28"/>
  <c r="Q583" i="28"/>
  <c r="Q713" i="28"/>
  <c r="Q854" i="28"/>
  <c r="Q887" i="28"/>
  <c r="Q955" i="28"/>
  <c r="Q894" i="28"/>
  <c r="Q962" i="28"/>
  <c r="Q27" i="28"/>
  <c r="Q462" i="27"/>
  <c r="Q394" i="27"/>
  <c r="Q86" i="27"/>
  <c r="Q235" i="27"/>
  <c r="Q253" i="27"/>
  <c r="Q389" i="27"/>
  <c r="Q562" i="27"/>
  <c r="Q602" i="27"/>
  <c r="Q803" i="27"/>
  <c r="Q732" i="27"/>
  <c r="Q733" i="27"/>
  <c r="Q938" i="27"/>
  <c r="Q875" i="27"/>
  <c r="Q136" i="31"/>
  <c r="Q36" i="31"/>
  <c r="Q168" i="31"/>
  <c r="Q524" i="31"/>
  <c r="Q782" i="31"/>
  <c r="Q824" i="31"/>
  <c r="Q51" i="27"/>
  <c r="Q398" i="27"/>
  <c r="Q72" i="27"/>
  <c r="Q171" i="27"/>
  <c r="Q481" i="27"/>
  <c r="Q306" i="27"/>
  <c r="Q665" i="27"/>
  <c r="Q321" i="27"/>
  <c r="Q428" i="27"/>
  <c r="Q765" i="27"/>
  <c r="Q800" i="27"/>
  <c r="Q446" i="27"/>
  <c r="Q225" i="27"/>
  <c r="Q512" i="31"/>
  <c r="Q267" i="31"/>
  <c r="Q141" i="31"/>
  <c r="Q694" i="31"/>
  <c r="Q426" i="27"/>
  <c r="Q30" i="27"/>
  <c r="Q252" i="27"/>
  <c r="Q318" i="27"/>
  <c r="Q451" i="27"/>
  <c r="Q502" i="27"/>
  <c r="Q259" i="27"/>
  <c r="Q294" i="27"/>
  <c r="Q327" i="27"/>
  <c r="Q508" i="27"/>
  <c r="Q670" i="27"/>
  <c r="Q738" i="27"/>
  <c r="Q739" i="27"/>
  <c r="Q774" i="27"/>
  <c r="Q808" i="27"/>
  <c r="Q917" i="27"/>
  <c r="Q164" i="7"/>
  <c r="Q601" i="7"/>
  <c r="Q675" i="7"/>
  <c r="Q845" i="7"/>
  <c r="Q916" i="7"/>
  <c r="Q820" i="7"/>
  <c r="Q270" i="7"/>
  <c r="Q131" i="7"/>
  <c r="Q297" i="7"/>
  <c r="Q449" i="7"/>
  <c r="Q654" i="7"/>
  <c r="Q216" i="7"/>
  <c r="Q728" i="7"/>
  <c r="Q797" i="7"/>
  <c r="Q866" i="7"/>
  <c r="Q967" i="7"/>
  <c r="Q974" i="7"/>
  <c r="Q25" i="26"/>
  <c r="Q436" i="26"/>
  <c r="Q773" i="26"/>
  <c r="Q673" i="26"/>
  <c r="Q818" i="26"/>
  <c r="Q886" i="26"/>
  <c r="Q637" i="26"/>
  <c r="Q702" i="26"/>
  <c r="Q89" i="26"/>
  <c r="Q84" i="26"/>
  <c r="Q152" i="26"/>
  <c r="Q695" i="26"/>
  <c r="Q55" i="26"/>
  <c r="Q293" i="26"/>
  <c r="Q477" i="26"/>
  <c r="Q548" i="26"/>
  <c r="Q350" i="26"/>
  <c r="Q383" i="26"/>
  <c r="Q864" i="26"/>
  <c r="Q897" i="26"/>
  <c r="Q972" i="26"/>
  <c r="Q444" i="26"/>
  <c r="Q777" i="26"/>
  <c r="Q390" i="26"/>
  <c r="Q217" i="26"/>
  <c r="Q638" i="26"/>
  <c r="Q215" i="26"/>
  <c r="Q285" i="26"/>
  <c r="Q101" i="31"/>
  <c r="Q37" i="26"/>
  <c r="Q349" i="27"/>
  <c r="Q149" i="27"/>
  <c r="Q61" i="27"/>
  <c r="Q345" i="27"/>
  <c r="Q147" i="27"/>
  <c r="Q509" i="27"/>
  <c r="Q92" i="27"/>
  <c r="Q388" i="27"/>
  <c r="Q630" i="27"/>
  <c r="Q129" i="7"/>
  <c r="Q468" i="7"/>
  <c r="Q566" i="25"/>
  <c r="Q577" i="7"/>
  <c r="Q645" i="7"/>
  <c r="Q250" i="7"/>
  <c r="Q83" i="7"/>
  <c r="Q538" i="7"/>
  <c r="Q563" i="7"/>
  <c r="Q666" i="25"/>
  <c r="Q160" i="7"/>
  <c r="Q502" i="25"/>
  <c r="Q294" i="7"/>
  <c r="Q670" i="7"/>
  <c r="Q703" i="7"/>
  <c r="Q808" i="7"/>
  <c r="Q813" i="7"/>
  <c r="Q700" i="31"/>
  <c r="Q535" i="31"/>
  <c r="Q682" i="31"/>
  <c r="Q754" i="31"/>
  <c r="Q606" i="31"/>
  <c r="Q874" i="31"/>
  <c r="Q160" i="27"/>
  <c r="Q586" i="27"/>
  <c r="Q771" i="27"/>
  <c r="Q155" i="29"/>
  <c r="Q439" i="7"/>
  <c r="Q331" i="7"/>
  <c r="Q486" i="26"/>
  <c r="Q729" i="26"/>
  <c r="Q871" i="25"/>
  <c r="Q426" i="7"/>
  <c r="Q30" i="7"/>
  <c r="Q193" i="7"/>
  <c r="Q252" i="7"/>
  <c r="Q586" i="7"/>
  <c r="Q738" i="25"/>
  <c r="Q771" i="26"/>
  <c r="Q706" i="26"/>
  <c r="Q238" i="31"/>
  <c r="Q67" i="7"/>
  <c r="Q632" i="7"/>
  <c r="Q594" i="7"/>
  <c r="Q725" i="7"/>
  <c r="Q760" i="7"/>
  <c r="Q970" i="7"/>
  <c r="Q683" i="7"/>
  <c r="Q718" i="7"/>
  <c r="Q861" i="7"/>
  <c r="Q896" i="7"/>
  <c r="Q229" i="7"/>
  <c r="Q133" i="7"/>
  <c r="Q518" i="7"/>
  <c r="Q779" i="7"/>
  <c r="Q920" i="7"/>
  <c r="Q327" i="7"/>
  <c r="Q291" i="26"/>
  <c r="Q541" i="31"/>
  <c r="Q438" i="31"/>
  <c r="Q418" i="31"/>
  <c r="Q932" i="31"/>
  <c r="Q733" i="31"/>
  <c r="Q446" i="31"/>
  <c r="Q456" i="7"/>
  <c r="Q776" i="7"/>
  <c r="Q351" i="7"/>
  <c r="Q574" i="31"/>
  <c r="Q185" i="31"/>
  <c r="Q557" i="31"/>
  <c r="Q730" i="31"/>
  <c r="Q840" i="31"/>
  <c r="Q198" i="31"/>
  <c r="Q744" i="31"/>
  <c r="Q855" i="31"/>
  <c r="Q88" i="26"/>
  <c r="Q121" i="26"/>
  <c r="Q290" i="26"/>
  <c r="Q850" i="26"/>
  <c r="Q951" i="26"/>
  <c r="Q855" i="26"/>
  <c r="Q201" i="31"/>
  <c r="Q722" i="31"/>
  <c r="Q832" i="31"/>
  <c r="Q682" i="25"/>
  <c r="Q957" i="25"/>
  <c r="Q896" i="25"/>
  <c r="Q512" i="7"/>
  <c r="Q70" i="7"/>
  <c r="Q118" i="7"/>
  <c r="Q922" i="25"/>
  <c r="Q515" i="27"/>
  <c r="Q676" i="27"/>
  <c r="Q822" i="27"/>
  <c r="Q513" i="26"/>
  <c r="Q265" i="26"/>
  <c r="Q780" i="25"/>
  <c r="Q826" i="25"/>
  <c r="Q188" i="25"/>
  <c r="Q574" i="26"/>
  <c r="Q647" i="25"/>
  <c r="Q148" i="25"/>
  <c r="Q438" i="25"/>
  <c r="Q196" i="25"/>
  <c r="Q108" i="26"/>
  <c r="Q243" i="26"/>
  <c r="Q97" i="26"/>
  <c r="Q932" i="27"/>
  <c r="Q33" i="7"/>
  <c r="Q543" i="7"/>
  <c r="Q537" i="7"/>
  <c r="Q966" i="7"/>
  <c r="Q382" i="27"/>
  <c r="Q517" i="26"/>
  <c r="Q379" i="27"/>
  <c r="Q660" i="27"/>
  <c r="Q933" i="26"/>
  <c r="Q52" i="7"/>
  <c r="Q237" i="29"/>
  <c r="Q523" i="29"/>
  <c r="Q547" i="29"/>
  <c r="Q448" i="29"/>
  <c r="Q110" i="29"/>
  <c r="Q146" i="29"/>
  <c r="Q219" i="29"/>
  <c r="Q289" i="29"/>
  <c r="Q355" i="29"/>
  <c r="Q588" i="29"/>
  <c r="Q659" i="29"/>
  <c r="Q280" i="29"/>
  <c r="Q348" i="29"/>
  <c r="Q416" i="29"/>
  <c r="Q661" i="29"/>
  <c r="Q594" i="29"/>
  <c r="Q662" i="29"/>
  <c r="Q724" i="29"/>
  <c r="Q757" i="29"/>
  <c r="Q792" i="29"/>
  <c r="Q725" i="29"/>
  <c r="Q793" i="29"/>
  <c r="Q963" i="29"/>
  <c r="Q970" i="29"/>
  <c r="Q539" i="29"/>
  <c r="Q150" i="26"/>
  <c r="Q482" i="26"/>
  <c r="Q440" i="26"/>
  <c r="Q597" i="26"/>
  <c r="Q292" i="26"/>
  <c r="Q437" i="26"/>
  <c r="Q606" i="26"/>
  <c r="Q639" i="26"/>
  <c r="Q704" i="26"/>
  <c r="Q745" i="26"/>
  <c r="Q950" i="26"/>
  <c r="Q120" i="26"/>
  <c r="Q418" i="26"/>
  <c r="Q43" i="26"/>
  <c r="Q926" i="25"/>
  <c r="Q421" i="27"/>
  <c r="Q589" i="27"/>
  <c r="Q652" i="26"/>
  <c r="Q29" i="26"/>
  <c r="Q471" i="27"/>
  <c r="Q564" i="27"/>
  <c r="Q844" i="26"/>
  <c r="Q34" i="26"/>
  <c r="Q735" i="26"/>
  <c r="Q415" i="7"/>
  <c r="Q476" i="7"/>
  <c r="Q185" i="7"/>
  <c r="Q213" i="7"/>
  <c r="Q106" i="27"/>
  <c r="Q666" i="26"/>
  <c r="Q728" i="26"/>
  <c r="Q621" i="26"/>
  <c r="Q247" i="26"/>
  <c r="Q282" i="25"/>
  <c r="Q613" i="26"/>
  <c r="Q550" i="7"/>
  <c r="Q102" i="7"/>
  <c r="Q526" i="7"/>
  <c r="Q236" i="7"/>
  <c r="Q408" i="7"/>
  <c r="Q628" i="7"/>
  <c r="Q826" i="7"/>
  <c r="Q851" i="29"/>
  <c r="Q970" i="26"/>
  <c r="Q787" i="26"/>
  <c r="Q339" i="26"/>
  <c r="Q236" i="26"/>
  <c r="Q287" i="26"/>
  <c r="Q221" i="26"/>
  <c r="Q670" i="26"/>
  <c r="Q774" i="25"/>
  <c r="Q211" i="26"/>
  <c r="Q227" i="26"/>
  <c r="Q796" i="26"/>
  <c r="Q760" i="26"/>
  <c r="Q114" i="26"/>
  <c r="Q19" i="26"/>
  <c r="Q340" i="26"/>
  <c r="Q772" i="26"/>
  <c r="Q959" i="26"/>
  <c r="Q863" i="26"/>
  <c r="Q286" i="26"/>
  <c r="Q553" i="26"/>
  <c r="Q149" i="26"/>
  <c r="Q61" i="26"/>
  <c r="Q142" i="26"/>
  <c r="Q482" i="7"/>
  <c r="Q393" i="7"/>
  <c r="Q790" i="26"/>
  <c r="Q856" i="7"/>
  <c r="Q385" i="27"/>
  <c r="Q170" i="31"/>
  <c r="Q866" i="26"/>
  <c r="Q34" i="31"/>
  <c r="Q25" i="31"/>
  <c r="Q102" i="31"/>
  <c r="Q38" i="31"/>
  <c r="Q607" i="31"/>
  <c r="Q428" i="31"/>
  <c r="Q434" i="31"/>
  <c r="Q940" i="31"/>
  <c r="Q735" i="31"/>
  <c r="Q810" i="26"/>
  <c r="Q354" i="26"/>
  <c r="Q387" i="26"/>
  <c r="Q668" i="26"/>
  <c r="Q429" i="28"/>
  <c r="Q197" i="7"/>
  <c r="Q504" i="25"/>
  <c r="Q230" i="25"/>
  <c r="Q298" i="7"/>
  <c r="Q516" i="25"/>
  <c r="Q674" i="7"/>
  <c r="Q227" i="7"/>
  <c r="Q249" i="7"/>
  <c r="Q553" i="7"/>
  <c r="Q696" i="7"/>
  <c r="Q831" i="7"/>
  <c r="Q899" i="7"/>
  <c r="Q934" i="7"/>
  <c r="Q357" i="25"/>
  <c r="Q87" i="7"/>
  <c r="Q361" i="25"/>
  <c r="Q403" i="25"/>
  <c r="Q37" i="7"/>
  <c r="Q630" i="7"/>
  <c r="Q608" i="7"/>
  <c r="Q876" i="7"/>
  <c r="Q909" i="7"/>
  <c r="Q884" i="7"/>
  <c r="Q952" i="7"/>
  <c r="Q471" i="26"/>
  <c r="Q567" i="26"/>
  <c r="Q547" i="31"/>
  <c r="Q899" i="26"/>
  <c r="Q210" i="31"/>
  <c r="Q309" i="31"/>
  <c r="Q823" i="31"/>
  <c r="Q123" i="31"/>
  <c r="Q724" i="26"/>
  <c r="Q793" i="26"/>
  <c r="Q963" i="26"/>
  <c r="Q558" i="26"/>
  <c r="Q343" i="26"/>
  <c r="Q889" i="26"/>
  <c r="Q279" i="26"/>
  <c r="Q885" i="26"/>
  <c r="Q823" i="25"/>
  <c r="Q94" i="7"/>
  <c r="Q901" i="26"/>
  <c r="Q230" i="26"/>
  <c r="Q566" i="26"/>
  <c r="Q237" i="26"/>
  <c r="Q289" i="26"/>
  <c r="Q594" i="26"/>
  <c r="Q862" i="26"/>
  <c r="Q479" i="26"/>
  <c r="Q445" i="26"/>
  <c r="Q762" i="26"/>
  <c r="Q123" i="26"/>
  <c r="Q274" i="26"/>
  <c r="Q858" i="27"/>
  <c r="Q18" i="26"/>
  <c r="Q758" i="25"/>
  <c r="Q860" i="26"/>
  <c r="Q893" i="26"/>
  <c r="Q366" i="26"/>
  <c r="Q458" i="7"/>
  <c r="Q280" i="26"/>
  <c r="Q405" i="26"/>
  <c r="Q857" i="26"/>
  <c r="Q859" i="26"/>
  <c r="Q894" i="26"/>
  <c r="Q632" i="26"/>
  <c r="Q922" i="26"/>
  <c r="Q318" i="31"/>
  <c r="Q608" i="31"/>
  <c r="Q876" i="31"/>
  <c r="Q757" i="31"/>
  <c r="Q504" i="31"/>
  <c r="Q230" i="31"/>
  <c r="Q450" i="31"/>
  <c r="Q553" i="31"/>
  <c r="Q728" i="31"/>
  <c r="Q362" i="31"/>
  <c r="Q74" i="31"/>
  <c r="Q827" i="31"/>
  <c r="Q867" i="31"/>
  <c r="Q674" i="31"/>
  <c r="Q743" i="31"/>
  <c r="Q183" i="31"/>
  <c r="Q538" i="31"/>
  <c r="Q63" i="31"/>
  <c r="Q661" i="31"/>
  <c r="Q838" i="31"/>
  <c r="Q59" i="26"/>
  <c r="Q865" i="26"/>
  <c r="Q491" i="27"/>
  <c r="Q883" i="27"/>
  <c r="Q132" i="31"/>
  <c r="Q631" i="26"/>
  <c r="Q146" i="26"/>
  <c r="Q170" i="26"/>
  <c r="Q28" i="26"/>
  <c r="Q135" i="31"/>
  <c r="Q461" i="31"/>
  <c r="Q295" i="31"/>
  <c r="Q770" i="26"/>
  <c r="Q677" i="25"/>
  <c r="Q353" i="26"/>
  <c r="Q51" i="26"/>
  <c r="Q481" i="26"/>
  <c r="Q119" i="26"/>
  <c r="Q235" i="26"/>
  <c r="Q220" i="26"/>
  <c r="Q356" i="26"/>
  <c r="Q389" i="26"/>
  <c r="Q803" i="26"/>
  <c r="Q800" i="26"/>
  <c r="Q733" i="26"/>
  <c r="Q768" i="26"/>
  <c r="Q903" i="26"/>
  <c r="Q971" i="26"/>
  <c r="Q446" i="26"/>
  <c r="Q225" i="26"/>
  <c r="Q88" i="31"/>
  <c r="Q452" i="7"/>
  <c r="Q349" i="26"/>
  <c r="Q902" i="26"/>
  <c r="Q172" i="26"/>
  <c r="Q277" i="26"/>
  <c r="Q168" i="26"/>
  <c r="Q887" i="26"/>
  <c r="Q547" i="26"/>
  <c r="Q167" i="26"/>
  <c r="Q108" i="7"/>
  <c r="Q66" i="26"/>
  <c r="Q380" i="26"/>
  <c r="Q434" i="26"/>
  <c r="Q973" i="26"/>
  <c r="Q213" i="26"/>
  <c r="Q969" i="26"/>
  <c r="Q232" i="26"/>
  <c r="Q122" i="26"/>
  <c r="Q82" i="26"/>
  <c r="Q346" i="26"/>
  <c r="Q169" i="26"/>
  <c r="Q549" i="27"/>
  <c r="Q379" i="26"/>
  <c r="Q363" i="26"/>
  <c r="Q534" i="7"/>
  <c r="Q87" i="26"/>
  <c r="Q147" i="26"/>
  <c r="Q692" i="26"/>
  <c r="Q229" i="26"/>
  <c r="Q711" i="26"/>
  <c r="Q118" i="26"/>
  <c r="Q22" i="26"/>
  <c r="Q962" i="26"/>
  <c r="Q467" i="26"/>
  <c r="Q408" i="27"/>
  <c r="Q360" i="26"/>
  <c r="Q807" i="26"/>
  <c r="Q359" i="7"/>
  <c r="Q26" i="26"/>
  <c r="Q231" i="26"/>
  <c r="Q669" i="26"/>
  <c r="Q694" i="26"/>
  <c r="Q166" i="26"/>
  <c r="Q214" i="26"/>
  <c r="Q443" i="26"/>
  <c r="Q961" i="26"/>
  <c r="Q424" i="27"/>
  <c r="Q83" i="26"/>
  <c r="Q246" i="27"/>
  <c r="Q59" i="27"/>
  <c r="Q155" i="27"/>
  <c r="Q448" i="7"/>
  <c r="Q146" i="7"/>
  <c r="Q179" i="7"/>
  <c r="Q522" i="25"/>
  <c r="Q544" i="7"/>
  <c r="Q416" i="25"/>
  <c r="Q545" i="7"/>
  <c r="Q661" i="7"/>
  <c r="Q895" i="7"/>
  <c r="Q40" i="27"/>
  <c r="Q535" i="7"/>
  <c r="Q636" i="7"/>
  <c r="Q924" i="7"/>
  <c r="Q964" i="25"/>
  <c r="Q597" i="7"/>
  <c r="Q576" i="25"/>
  <c r="Q907" i="25"/>
  <c r="Q846" i="25"/>
  <c r="Q950" i="25"/>
  <c r="Q159" i="27"/>
  <c r="Q67" i="25"/>
  <c r="Q588" i="7"/>
  <c r="Q313" i="7"/>
  <c r="Q634" i="26"/>
  <c r="Q238" i="7"/>
  <c r="Q750" i="25"/>
  <c r="Q683" i="25"/>
  <c r="Q76" i="27"/>
  <c r="Q648" i="26"/>
  <c r="Q87" i="27"/>
  <c r="Q299" i="27"/>
  <c r="Q361" i="27"/>
  <c r="Q754" i="26"/>
  <c r="Q150" i="7"/>
  <c r="Q248" i="7"/>
  <c r="Q224" i="7"/>
  <c r="Q503" i="7"/>
  <c r="Q772" i="7"/>
  <c r="Q167" i="28"/>
  <c r="Q659" i="7"/>
  <c r="Q478" i="7"/>
  <c r="Q594" i="25"/>
  <c r="Q819" i="27"/>
  <c r="Q77" i="25"/>
  <c r="Q260" i="27"/>
  <c r="Q396" i="27"/>
  <c r="Q468" i="27"/>
  <c r="Q640" i="29"/>
  <c r="Q477" i="29"/>
  <c r="Q510" i="27"/>
  <c r="Q247" i="29"/>
  <c r="Q263" i="27"/>
  <c r="Q298" i="27"/>
  <c r="Q331" i="27"/>
  <c r="Q342" i="26"/>
  <c r="Q418" i="29"/>
  <c r="Q450" i="27"/>
  <c r="Q516" i="27"/>
  <c r="Q533" i="29"/>
  <c r="Q620" i="29"/>
  <c r="Q629" i="29"/>
  <c r="Q378" i="28"/>
  <c r="Q190" i="28"/>
  <c r="Q26" i="7"/>
  <c r="Q140" i="25"/>
  <c r="Q478" i="26"/>
  <c r="Q627" i="26"/>
  <c r="Q662" i="25"/>
  <c r="Q725" i="26"/>
  <c r="Q867" i="26"/>
  <c r="Q919" i="25"/>
  <c r="Q45" i="28"/>
  <c r="Q370" i="7"/>
  <c r="Q295" i="28"/>
  <c r="Q204" i="27"/>
  <c r="Q348" i="27"/>
  <c r="Q545" i="27"/>
  <c r="Q594" i="27"/>
  <c r="Q757" i="26"/>
  <c r="Q692" i="27"/>
  <c r="Q539" i="27"/>
  <c r="Q132" i="27"/>
  <c r="Q96" i="27"/>
  <c r="Q137" i="27"/>
  <c r="Q205" i="27"/>
  <c r="Q535" i="27"/>
  <c r="Q599" i="27"/>
  <c r="Q383" i="29"/>
  <c r="Q434" i="25"/>
  <c r="Q483" i="29"/>
  <c r="Q577" i="27"/>
  <c r="Q620" i="27"/>
  <c r="Q674" i="27"/>
  <c r="Q691" i="29"/>
  <c r="Q742" i="27"/>
  <c r="Q694" i="29"/>
  <c r="Q710" i="27"/>
  <c r="Q727" i="29"/>
  <c r="Q743" i="27"/>
  <c r="Q778" i="27"/>
  <c r="Q812" i="27"/>
  <c r="Q864" i="29"/>
  <c r="Q916" i="27"/>
  <c r="Q932" i="29"/>
  <c r="Q932" i="25"/>
  <c r="Q836" i="29"/>
  <c r="Q836" i="26"/>
  <c r="Q937" i="29"/>
  <c r="Q85" i="29"/>
  <c r="Q250" i="27"/>
  <c r="Q457" i="25"/>
  <c r="Q227" i="27"/>
  <c r="Q297" i="27"/>
  <c r="Q363" i="27"/>
  <c r="Q325" i="7"/>
  <c r="Q333" i="29"/>
  <c r="Q486" i="27"/>
  <c r="Q693" i="27"/>
  <c r="Q777" i="29"/>
  <c r="Q796" i="27"/>
  <c r="Q806" i="26"/>
  <c r="Q951" i="29"/>
  <c r="Q838" i="27"/>
  <c r="Q855" i="29"/>
  <c r="Q855" i="25"/>
  <c r="Q882" i="26"/>
  <c r="Q958" i="29"/>
  <c r="Q958" i="25"/>
  <c r="Q357" i="27"/>
  <c r="Q196" i="29"/>
  <c r="Q42" i="29"/>
  <c r="Q99" i="29"/>
  <c r="Q82" i="29"/>
  <c r="Q254" i="29"/>
  <c r="Q70" i="29"/>
  <c r="Q95" i="29"/>
  <c r="Q638" i="29"/>
  <c r="Q19" i="7"/>
  <c r="Q100" i="7"/>
  <c r="Q108" i="25"/>
  <c r="Q334" i="7"/>
  <c r="Q351" i="25"/>
  <c r="Q517" i="29"/>
  <c r="Q650" i="29"/>
  <c r="Q243" i="29"/>
  <c r="Q379" i="29"/>
  <c r="Q524" i="7"/>
  <c r="Q652" i="29"/>
  <c r="Q589" i="29"/>
  <c r="Q616" i="29"/>
  <c r="Q660" i="25"/>
  <c r="Q690" i="29"/>
  <c r="Q758" i="29"/>
  <c r="Q825" i="29"/>
  <c r="Q852" i="29"/>
  <c r="Q876" i="26"/>
  <c r="Q893" i="29"/>
  <c r="Q928" i="29"/>
  <c r="Q832" i="29"/>
  <c r="Q933" i="29"/>
  <c r="Q97" i="29"/>
  <c r="Q320" i="25"/>
  <c r="Q74" i="25"/>
  <c r="Q550" i="29"/>
  <c r="Q94" i="26"/>
  <c r="Q127" i="26"/>
  <c r="Q170" i="29"/>
  <c r="Q339" i="29"/>
  <c r="Q409" i="29"/>
  <c r="Q489" i="29"/>
  <c r="Q452" i="29"/>
  <c r="Q236" i="29"/>
  <c r="Q340" i="29"/>
  <c r="Q408" i="29"/>
  <c r="Q461" i="29"/>
  <c r="Q680" i="29"/>
  <c r="Q713" i="29"/>
  <c r="Q53" i="29"/>
  <c r="Q55" i="29"/>
  <c r="Q525" i="27"/>
  <c r="Q77" i="29"/>
  <c r="Q181" i="29"/>
  <c r="Q310" i="25"/>
  <c r="Q326" i="27"/>
  <c r="Q493" i="25"/>
  <c r="Q548" i="29"/>
  <c r="Q230" i="27"/>
  <c r="Q290" i="25"/>
  <c r="Q315" i="29"/>
  <c r="Q759" i="25"/>
  <c r="Q775" i="27"/>
  <c r="Q675" i="27"/>
  <c r="Q924" i="27"/>
  <c r="Q957" i="26"/>
  <c r="Q877" i="25"/>
  <c r="Q904" i="29"/>
  <c r="Q161" i="27"/>
  <c r="Q324" i="27"/>
  <c r="Q163" i="28"/>
  <c r="Q233" i="28"/>
  <c r="Q188" i="29"/>
  <c r="Q33" i="28"/>
  <c r="Q174" i="28"/>
  <c r="Q191" i="27"/>
  <c r="Q199" i="29"/>
  <c r="Q210" i="28"/>
  <c r="Q330" i="29"/>
  <c r="Q473" i="29"/>
  <c r="Q597" i="27"/>
  <c r="Q642" i="28"/>
  <c r="Q276" i="28"/>
  <c r="Q309" i="28"/>
  <c r="Q377" i="28"/>
  <c r="Q412" i="28"/>
  <c r="Q644" i="28"/>
  <c r="Q762" i="29"/>
  <c r="Q829" i="29"/>
  <c r="Q889" i="27"/>
  <c r="Q861" i="27"/>
  <c r="Q896" i="27"/>
  <c r="Q929" i="27"/>
  <c r="Q964" i="27"/>
  <c r="Q424" i="29"/>
  <c r="Q281" i="28"/>
  <c r="Q417" i="28"/>
  <c r="Q543" i="28"/>
  <c r="Q597" i="25"/>
  <c r="Q576" i="7"/>
  <c r="Q470" i="28"/>
  <c r="Q606" i="7"/>
  <c r="Q744" i="25"/>
  <c r="Q685" i="28"/>
  <c r="Q712" i="25"/>
  <c r="Q737" i="7"/>
  <c r="Q737" i="28"/>
  <c r="Q858" i="28"/>
  <c r="Q951" i="25"/>
  <c r="Q811" i="7"/>
  <c r="Q846" i="7"/>
  <c r="Q863" i="28"/>
  <c r="Q882" i="28"/>
  <c r="Q923" i="25"/>
  <c r="Q139" i="27"/>
  <c r="Q403" i="27"/>
  <c r="Q126" i="27"/>
  <c r="Q24" i="27"/>
  <c r="Q116" i="27"/>
  <c r="Q114" i="27"/>
  <c r="Q19" i="27"/>
  <c r="Q133" i="27"/>
  <c r="Q201" i="27"/>
  <c r="Q454" i="25"/>
  <c r="Q425" i="25"/>
  <c r="Q475" i="29"/>
  <c r="Q619" i="27"/>
  <c r="Q885" i="27"/>
  <c r="Q953" i="27"/>
  <c r="Q857" i="27"/>
  <c r="Q892" i="27"/>
  <c r="Q925" i="27"/>
  <c r="Q120" i="7"/>
  <c r="Q124" i="7"/>
  <c r="Q155" i="7"/>
  <c r="Q192" i="25"/>
  <c r="Q681" i="29"/>
  <c r="Q819" i="29"/>
  <c r="Q826" i="29"/>
  <c r="Q326" i="7"/>
  <c r="Q468" i="25"/>
  <c r="Q230" i="7"/>
  <c r="Q577" i="25"/>
  <c r="Q666" i="7"/>
  <c r="Q899" i="25"/>
  <c r="Q671" i="25"/>
  <c r="Q801" i="25"/>
  <c r="Q20" i="7"/>
  <c r="Q163" i="29"/>
  <c r="Q233" i="29"/>
  <c r="Q115" i="25"/>
  <c r="Q174" i="7"/>
  <c r="Q174" i="29"/>
  <c r="Q210" i="7"/>
  <c r="Q210" i="29"/>
  <c r="Q281" i="7"/>
  <c r="Q281" i="29"/>
  <c r="Q347" i="29"/>
  <c r="Q506" i="29"/>
  <c r="Q607" i="29"/>
  <c r="Q460" i="29"/>
  <c r="Q276" i="25"/>
  <c r="Q276" i="29"/>
  <c r="Q309" i="7"/>
  <c r="Q344" i="29"/>
  <c r="Q412" i="29"/>
  <c r="Q622" i="29"/>
  <c r="Q658" i="7"/>
  <c r="Q658" i="29"/>
  <c r="Q788" i="29"/>
  <c r="Q685" i="25"/>
  <c r="Q756" i="29"/>
  <c r="Q789" i="29"/>
  <c r="Q823" i="29"/>
  <c r="Q918" i="27"/>
  <c r="Q959" i="29"/>
  <c r="Q966" i="29"/>
  <c r="Q407" i="29"/>
  <c r="Q136" i="7"/>
  <c r="Q54" i="25"/>
  <c r="Q341" i="29"/>
  <c r="Q563" i="27"/>
  <c r="Q631" i="27"/>
  <c r="Q684" i="28"/>
  <c r="Q701" i="27"/>
  <c r="Q717" i="28"/>
  <c r="Q761" i="27"/>
  <c r="Q704" i="27"/>
  <c r="Q729" i="27"/>
  <c r="Q780" i="29"/>
  <c r="Q823" i="28"/>
  <c r="Q926" i="28"/>
  <c r="Q811" i="27"/>
  <c r="Q931" i="28"/>
  <c r="Q950" i="27"/>
  <c r="Q128" i="29"/>
  <c r="Q407" i="28"/>
  <c r="Q390" i="29"/>
  <c r="Q136" i="28"/>
  <c r="Q382" i="29"/>
  <c r="Q134" i="27"/>
  <c r="Q63" i="29"/>
  <c r="Q141" i="29"/>
  <c r="Q430" i="27"/>
  <c r="Q469" i="29"/>
  <c r="Q617" i="25"/>
  <c r="Q226" i="27"/>
  <c r="Q311" i="29"/>
  <c r="Q852" i="26"/>
  <c r="Q860" i="29"/>
  <c r="Q900" i="29"/>
  <c r="Q960" i="26"/>
  <c r="Q242" i="27"/>
  <c r="Q120" i="27"/>
  <c r="Q409" i="26"/>
  <c r="Q296" i="27"/>
  <c r="Q851" i="27"/>
  <c r="Q96" i="7"/>
  <c r="Q164" i="29"/>
  <c r="Q260" i="7"/>
  <c r="Q396" i="7"/>
  <c r="Q439" i="25"/>
  <c r="Q439" i="29"/>
  <c r="Q601" i="29"/>
  <c r="Q230" i="29"/>
  <c r="Q298" i="29"/>
  <c r="Q366" i="29"/>
  <c r="Q391" i="26"/>
  <c r="Q402" i="29"/>
  <c r="Q450" i="29"/>
  <c r="Q603" i="29"/>
  <c r="Q612" i="29"/>
  <c r="Q674" i="29"/>
  <c r="Q707" i="29"/>
  <c r="Q675" i="29"/>
  <c r="Q710" i="29"/>
  <c r="Q820" i="29"/>
  <c r="Q888" i="29"/>
  <c r="Q956" i="25"/>
  <c r="Q161" i="29"/>
  <c r="Q324" i="25"/>
  <c r="Q123" i="25"/>
  <c r="Q159" i="25"/>
  <c r="Q147" i="25"/>
  <c r="Q30" i="25"/>
  <c r="Q318" i="7"/>
  <c r="Q451" i="25"/>
  <c r="Q469" i="25"/>
  <c r="Q226" i="7"/>
  <c r="Q573" i="7"/>
  <c r="Q670" i="28"/>
  <c r="Q738" i="7"/>
  <c r="Q771" i="7"/>
  <c r="Q706" i="7"/>
  <c r="Q739" i="7"/>
  <c r="Q69" i="27"/>
  <c r="Q353" i="27"/>
  <c r="Q365" i="27"/>
  <c r="Q429" i="27"/>
  <c r="Q127" i="27"/>
  <c r="Q154" i="27"/>
  <c r="Q423" i="27"/>
  <c r="Q296" i="26"/>
  <c r="Q947" i="26"/>
  <c r="Q954" i="27"/>
  <c r="Q258" i="27"/>
  <c r="Q41" i="25"/>
  <c r="Q221" i="25"/>
  <c r="Q130" i="25"/>
  <c r="Q359" i="25"/>
  <c r="Q477" i="25"/>
  <c r="Q603" i="26"/>
  <c r="Q710" i="26"/>
  <c r="Q829" i="26"/>
  <c r="Q473" i="25"/>
  <c r="Q538" i="25"/>
  <c r="Q284" i="26"/>
  <c r="Q598" i="26"/>
  <c r="Q764" i="26"/>
  <c r="Q797" i="26"/>
  <c r="Q838" i="25"/>
  <c r="Q357" i="26"/>
  <c r="Q87" i="25"/>
  <c r="Q299" i="29"/>
  <c r="Q44" i="27"/>
  <c r="Q361" i="29"/>
  <c r="Q403" i="29"/>
  <c r="Q159" i="29"/>
  <c r="Q349" i="29"/>
  <c r="Q149" i="29"/>
  <c r="Q345" i="29"/>
  <c r="Q147" i="29"/>
  <c r="Q160" i="29"/>
  <c r="Q372" i="27"/>
  <c r="Q454" i="26"/>
  <c r="Q487" i="25"/>
  <c r="Q451" i="29"/>
  <c r="Q502" i="7"/>
  <c r="Q877" i="31"/>
  <c r="Q426" i="31"/>
  <c r="Q299" i="31"/>
  <c r="Q451" i="31"/>
  <c r="Q259" i="31"/>
  <c r="Q395" i="31"/>
  <c r="Q508" i="31"/>
  <c r="Q706" i="31"/>
  <c r="Q774" i="31"/>
  <c r="Q841" i="31"/>
  <c r="Q18" i="31"/>
  <c r="Q21" i="31"/>
  <c r="Q98" i="31"/>
  <c r="Q60" i="31"/>
  <c r="Q473" i="27"/>
  <c r="H13" i="4"/>
  <c r="G697" i="4" s="1"/>
  <c r="Q206" i="31"/>
  <c r="Q58" i="31"/>
  <c r="Q71" i="31"/>
  <c r="Q500" i="31"/>
  <c r="Q106" i="31"/>
  <c r="Q174" i="31"/>
  <c r="Q417" i="31"/>
  <c r="Q642" i="31"/>
  <c r="Q412" i="31"/>
  <c r="Q717" i="31"/>
  <c r="Q830" i="31"/>
  <c r="Q898" i="31"/>
  <c r="Q966" i="31"/>
  <c r="Q430" i="31"/>
  <c r="Q540" i="31"/>
  <c r="Q584" i="31"/>
  <c r="Q327" i="31"/>
  <c r="Q379" i="31"/>
  <c r="Q652" i="31"/>
  <c r="Q641" i="31"/>
  <c r="Q703" i="31"/>
  <c r="Q755" i="31"/>
  <c r="Q771" i="31"/>
  <c r="Q825" i="31"/>
  <c r="Q933" i="31"/>
  <c r="Q32" i="31"/>
  <c r="Q22" i="31"/>
  <c r="Q398" i="31"/>
  <c r="Q472" i="31"/>
  <c r="Q416" i="31"/>
  <c r="Q594" i="31"/>
  <c r="Q724" i="31"/>
  <c r="Q792" i="31"/>
  <c r="Q862" i="31"/>
  <c r="Q834" i="31"/>
  <c r="Q29" i="31"/>
  <c r="Q164" i="31"/>
  <c r="Q396" i="31"/>
  <c r="Q439" i="31"/>
  <c r="Q601" i="31"/>
  <c r="Q577" i="31"/>
  <c r="Q778" i="31"/>
  <c r="Q820" i="31"/>
  <c r="Q956" i="31"/>
  <c r="Q28" i="31"/>
  <c r="Q82" i="31"/>
  <c r="Q227" i="31"/>
  <c r="Q654" i="31"/>
  <c r="Q648" i="31"/>
  <c r="Q444" i="31"/>
  <c r="Q552" i="31"/>
  <c r="Q265" i="31"/>
  <c r="Q709" i="31"/>
  <c r="Q712" i="31"/>
  <c r="Q831" i="31"/>
  <c r="Q850" i="31"/>
  <c r="Q918" i="31"/>
  <c r="Q822" i="31"/>
  <c r="Q35" i="31"/>
  <c r="Q226" i="29"/>
  <c r="Q294" i="29"/>
  <c r="Q362" i="29"/>
  <c r="Q442" i="29"/>
  <c r="Q608" i="26"/>
  <c r="Q608" i="29"/>
  <c r="Q670" i="25"/>
  <c r="Q670" i="29"/>
  <c r="Q703" i="29"/>
  <c r="Q809" i="29"/>
  <c r="Q706" i="29"/>
  <c r="Q808" i="29"/>
  <c r="Q936" i="26"/>
  <c r="Q813" i="26"/>
  <c r="Q952" i="29"/>
  <c r="Q291" i="7"/>
  <c r="Q291" i="29"/>
  <c r="Q490" i="29"/>
  <c r="Q38" i="7"/>
  <c r="Q568" i="7"/>
  <c r="Q434" i="7"/>
  <c r="Q905" i="7"/>
  <c r="Q877" i="7"/>
  <c r="Q347" i="27"/>
  <c r="Q412" i="26"/>
  <c r="Q587" i="27"/>
  <c r="Q441" i="7"/>
  <c r="Q182" i="7"/>
  <c r="Q411" i="7"/>
  <c r="Q301" i="7"/>
  <c r="Q454" i="7"/>
  <c r="Q251" i="7"/>
  <c r="Q425" i="7"/>
  <c r="Q491" i="7"/>
  <c r="Q695" i="25"/>
  <c r="Q873" i="7"/>
  <c r="Q75" i="31"/>
  <c r="Q204" i="31"/>
  <c r="Q235" i="31"/>
  <c r="Q875" i="31"/>
  <c r="Q212" i="31"/>
  <c r="Q65" i="31"/>
  <c r="Q365" i="31"/>
  <c r="Q537" i="31"/>
  <c r="Q479" i="31"/>
  <c r="Q509" i="31"/>
  <c r="Q551" i="31"/>
  <c r="Q686" i="31"/>
  <c r="Q690" i="31"/>
  <c r="Q865" i="31"/>
  <c r="Q462" i="31"/>
  <c r="Q94" i="31"/>
  <c r="Q545" i="31"/>
  <c r="Q725" i="31"/>
  <c r="Q93" i="31"/>
  <c r="Q55" i="31"/>
  <c r="Q459" i="31"/>
  <c r="Q260" i="31"/>
  <c r="Q359" i="31"/>
  <c r="Q548" i="31"/>
  <c r="Q263" i="31"/>
  <c r="Q331" i="31"/>
  <c r="Q691" i="31"/>
  <c r="Q707" i="31"/>
  <c r="Q775" i="31"/>
  <c r="Q845" i="31"/>
  <c r="Q937" i="31"/>
  <c r="Q424" i="31"/>
  <c r="Q76" i="31"/>
  <c r="Q85" i="31"/>
  <c r="Q270" i="31"/>
  <c r="Q83" i="31"/>
  <c r="Q563" i="31"/>
  <c r="Q693" i="31"/>
  <c r="Q761" i="31"/>
  <c r="Q871" i="31"/>
  <c r="Q939" i="31"/>
  <c r="Q357" i="31"/>
  <c r="Q264" i="31"/>
  <c r="Q507" i="31"/>
  <c r="Q415" i="31"/>
  <c r="Q411" i="31"/>
  <c r="Q542" i="31"/>
  <c r="Q231" i="31"/>
  <c r="Q169" i="31"/>
  <c r="Q787" i="25"/>
  <c r="Q611" i="26"/>
  <c r="Q345" i="25"/>
  <c r="Q395" i="25"/>
  <c r="Q708" i="26"/>
  <c r="Q851" i="25"/>
  <c r="Q466" i="25"/>
  <c r="Q258" i="25"/>
  <c r="Q359" i="27"/>
  <c r="Q402" i="7"/>
  <c r="Q450" i="28"/>
  <c r="Q516" i="28"/>
  <c r="Q603" i="28"/>
  <c r="Q577" i="28"/>
  <c r="Q775" i="7"/>
  <c r="Q710" i="28"/>
  <c r="Q812" i="28"/>
  <c r="Q845" i="28"/>
  <c r="Q949" i="28"/>
  <c r="Q888" i="28"/>
  <c r="Q921" i="7"/>
  <c r="Q956" i="28"/>
  <c r="Q183" i="7"/>
  <c r="Q449" i="28"/>
  <c r="Q480" i="25"/>
  <c r="Q284" i="25"/>
  <c r="Q317" i="25"/>
  <c r="Q563" i="28"/>
  <c r="Q631" i="7"/>
  <c r="Q631" i="28"/>
  <c r="Q666" i="28"/>
  <c r="Q693" i="28"/>
  <c r="Q796" i="28"/>
  <c r="Q696" i="28"/>
  <c r="Q797" i="28"/>
  <c r="Q831" i="28"/>
  <c r="Q899" i="28"/>
  <c r="Q967" i="28"/>
  <c r="Q838" i="28"/>
  <c r="Q906" i="28"/>
  <c r="Q974" i="28"/>
  <c r="Q35" i="7"/>
  <c r="Q212" i="27"/>
  <c r="Q822" i="26"/>
  <c r="Q283" i="27"/>
  <c r="Q159" i="7"/>
  <c r="Q349" i="25"/>
  <c r="Q92" i="7"/>
  <c r="Q125" i="7"/>
  <c r="Q388" i="25"/>
  <c r="Q451" i="7"/>
  <c r="Q226" i="25"/>
  <c r="Q322" i="7"/>
  <c r="Q228" i="26"/>
  <c r="Q364" i="26"/>
  <c r="Q705" i="26"/>
  <c r="Q919" i="7"/>
  <c r="Q29" i="7"/>
  <c r="F35" i="22"/>
  <c r="E35" i="21"/>
  <c r="L35" i="21" s="1"/>
  <c r="E20" i="21"/>
  <c r="L20" i="21" s="1"/>
  <c r="J20" i="22"/>
  <c r="E41" i="21"/>
  <c r="F41" i="21" s="1"/>
  <c r="H41" i="22"/>
  <c r="F34" i="22"/>
  <c r="E34" i="21"/>
  <c r="E29" i="21"/>
  <c r="L29" i="22"/>
  <c r="E40" i="21"/>
  <c r="H40" i="21" s="1"/>
  <c r="H40" i="22"/>
  <c r="Q558" i="7"/>
  <c r="Q277" i="7"/>
  <c r="Q715" i="7"/>
  <c r="E14" i="21"/>
  <c r="E33" i="21"/>
  <c r="H33" i="21" s="1"/>
  <c r="F30" i="22"/>
  <c r="E30" i="21"/>
  <c r="H38" i="22"/>
  <c r="E38" i="21"/>
  <c r="J38" i="21" s="1"/>
  <c r="J27" i="22"/>
  <c r="E27" i="21"/>
  <c r="N27" i="21" s="1"/>
  <c r="P22" i="22"/>
  <c r="E22" i="21"/>
  <c r="J22" i="21" s="1"/>
  <c r="E43" i="21"/>
  <c r="L43" i="21" s="1"/>
  <c r="L42" i="22"/>
  <c r="E42" i="21"/>
  <c r="H42" i="21" s="1"/>
  <c r="E21" i="21"/>
  <c r="H21" i="21" s="1"/>
  <c r="L21" i="22"/>
  <c r="E25" i="21"/>
  <c r="H25" i="21" s="1"/>
  <c r="F25" i="22"/>
  <c r="P26" i="22"/>
  <c r="E26" i="21"/>
  <c r="N26" i="21" s="1"/>
  <c r="E16" i="21"/>
  <c r="L16" i="22"/>
  <c r="E18" i="21"/>
  <c r="P18" i="21" s="1"/>
  <c r="E32" i="21"/>
  <c r="F32" i="21" s="1"/>
  <c r="J32" i="22"/>
  <c r="E24" i="21"/>
  <c r="P24" i="21" s="1"/>
  <c r="N24" i="22"/>
  <c r="E28" i="21"/>
  <c r="F28" i="21" s="1"/>
  <c r="N28" i="22"/>
  <c r="F15" i="22"/>
  <c r="E15" i="21"/>
  <c r="E39" i="21"/>
  <c r="L39" i="21" s="1"/>
  <c r="E37" i="21"/>
  <c r="P37" i="21" s="1"/>
  <c r="H37" i="22"/>
  <c r="E17" i="21"/>
  <c r="P17" i="21" s="1"/>
  <c r="N17" i="22"/>
  <c r="E23" i="21"/>
  <c r="L23" i="21" s="1"/>
  <c r="J19" i="22"/>
  <c r="E19" i="21"/>
  <c r="F19" i="21" s="1"/>
  <c r="P31" i="22"/>
  <c r="E31" i="21"/>
  <c r="L31" i="21" s="1"/>
  <c r="E36" i="21"/>
  <c r="P36" i="21" s="1"/>
  <c r="N36" i="22"/>
  <c r="Q934" i="26"/>
  <c r="Q939" i="26"/>
  <c r="Q62" i="25"/>
  <c r="Q134" i="7"/>
  <c r="Q114" i="25"/>
  <c r="Q268" i="7"/>
  <c r="Q520" i="7"/>
  <c r="Q484" i="25"/>
  <c r="Q582" i="7"/>
  <c r="Q447" i="25"/>
  <c r="Q711" i="25"/>
  <c r="Q242" i="7"/>
  <c r="Q295" i="27"/>
  <c r="Q135" i="7"/>
  <c r="Q489" i="7"/>
  <c r="Q590" i="7"/>
  <c r="Q583" i="7"/>
  <c r="Q233" i="27"/>
  <c r="Q210" i="27"/>
  <c r="Q644" i="27"/>
  <c r="Q415" i="27"/>
  <c r="Q509" i="7"/>
  <c r="Q630" i="25"/>
  <c r="Q294" i="26"/>
  <c r="Q809" i="26"/>
  <c r="Q952" i="26"/>
  <c r="Q341" i="27"/>
  <c r="Q52" i="27"/>
  <c r="Q151" i="7"/>
  <c r="Q151" i="29"/>
  <c r="Q34" i="7"/>
  <c r="Q332" i="25"/>
  <c r="Q328" i="25"/>
  <c r="Q138" i="25"/>
  <c r="Q514" i="7"/>
  <c r="Q162" i="29"/>
  <c r="Q195" i="25"/>
  <c r="Q456" i="29"/>
  <c r="Q663" i="29"/>
  <c r="Q436" i="29"/>
  <c r="Q228" i="29"/>
  <c r="Q296" i="29"/>
  <c r="Q364" i="29"/>
  <c r="Q445" i="29"/>
  <c r="Q595" i="29"/>
  <c r="Q610" i="29"/>
  <c r="Q672" i="25"/>
  <c r="Q672" i="29"/>
  <c r="Q705" i="29"/>
  <c r="Q673" i="29"/>
  <c r="Q708" i="29"/>
  <c r="Q810" i="25"/>
  <c r="Q810" i="29"/>
  <c r="Q818" i="29"/>
  <c r="Q954" i="29"/>
  <c r="Q244" i="7"/>
  <c r="Q564" i="25"/>
  <c r="Q604" i="25"/>
  <c r="Q699" i="25"/>
  <c r="Q163" i="25"/>
  <c r="Q281" i="25"/>
  <c r="Q506" i="7"/>
  <c r="Q460" i="7"/>
  <c r="Q344" i="7"/>
  <c r="Q756" i="7"/>
  <c r="Q44" i="7"/>
  <c r="Q180" i="7"/>
  <c r="Q856" i="26"/>
  <c r="Q634" i="25"/>
  <c r="Q57" i="7"/>
  <c r="Q618" i="25"/>
  <c r="Q450" i="7"/>
  <c r="Q707" i="7"/>
  <c r="Q888" i="7"/>
  <c r="Q403" i="26"/>
  <c r="Q167" i="29"/>
  <c r="Q140" i="7"/>
  <c r="Q72" i="31"/>
  <c r="Q53" i="31"/>
  <c r="Q300" i="31"/>
  <c r="Q611" i="31"/>
  <c r="Q301" i="31"/>
  <c r="Q731" i="31"/>
  <c r="Q626" i="26"/>
  <c r="Q23" i="7"/>
  <c r="Q612" i="25"/>
  <c r="Q742" i="25"/>
  <c r="Q675" i="26"/>
  <c r="Q949" i="25"/>
  <c r="Q921" i="25"/>
  <c r="Q33" i="27"/>
  <c r="Q309" i="27"/>
  <c r="Q470" i="27"/>
  <c r="Q658" i="27"/>
  <c r="Q684" i="27"/>
  <c r="Q788" i="27"/>
  <c r="Q789" i="27"/>
  <c r="Q866" i="29"/>
  <c r="Q926" i="27"/>
  <c r="Q830" i="27"/>
  <c r="Q863" i="27"/>
  <c r="Q345" i="7"/>
  <c r="Q388" i="7"/>
  <c r="Q395" i="7"/>
  <c r="Q106" i="7"/>
  <c r="Q557" i="25"/>
  <c r="Q727" i="25"/>
  <c r="Q187" i="31"/>
  <c r="Q554" i="31"/>
  <c r="Q45" i="31"/>
  <c r="Q44" i="31"/>
  <c r="Q108" i="31"/>
  <c r="Q754" i="25"/>
  <c r="Q582" i="25"/>
  <c r="Q616" i="25"/>
  <c r="Q649" i="25"/>
  <c r="Q746" i="25"/>
  <c r="Q626" i="7"/>
  <c r="Q645" i="25"/>
  <c r="Q871" i="7"/>
  <c r="Q357" i="7"/>
  <c r="Q226" i="26"/>
  <c r="Q884" i="26"/>
  <c r="Q94" i="25"/>
  <c r="Q127" i="25"/>
  <c r="Q364" i="25"/>
  <c r="Q595" i="26"/>
  <c r="Q53" i="27"/>
  <c r="Q492" i="26"/>
  <c r="Q435" i="26"/>
  <c r="Q734" i="26"/>
  <c r="Q735" i="25"/>
  <c r="Q804" i="25"/>
  <c r="Q948" i="26"/>
  <c r="Q642" i="26"/>
  <c r="Q858" i="25"/>
  <c r="Q411" i="26"/>
  <c r="Q868" i="26"/>
  <c r="Q908" i="26"/>
  <c r="Q27" i="31"/>
  <c r="I303" i="30"/>
  <c r="I815" i="30"/>
  <c r="Q61" i="31"/>
  <c r="Q74" i="26"/>
  <c r="Q316" i="25"/>
  <c r="Q809" i="7"/>
  <c r="Q378" i="26"/>
  <c r="Q424" i="26"/>
  <c r="Q163" i="26"/>
  <c r="Q174" i="26"/>
  <c r="Q607" i="26"/>
  <c r="Q404" i="27"/>
  <c r="Q537" i="26"/>
  <c r="Q891" i="25"/>
  <c r="Q52" i="26"/>
  <c r="Q428" i="25"/>
  <c r="Q965" i="27"/>
  <c r="Q473" i="26"/>
  <c r="Q404" i="26"/>
  <c r="Q676" i="26"/>
  <c r="Q890" i="27"/>
  <c r="Q958" i="26"/>
  <c r="Q382" i="26"/>
  <c r="Q278" i="26"/>
  <c r="Q660" i="26"/>
  <c r="Q900" i="27"/>
  <c r="Q968" i="27"/>
  <c r="Q69" i="31"/>
  <c r="Q429" i="31"/>
  <c r="Q164" i="26"/>
  <c r="Q361" i="26"/>
  <c r="Q345" i="26"/>
  <c r="Q630" i="26"/>
  <c r="Q195" i="31"/>
  <c r="Q228" i="31"/>
  <c r="Q296" i="31"/>
  <c r="Q26" i="31"/>
  <c r="Q199" i="31"/>
  <c r="Q457" i="31"/>
  <c r="Q180" i="31"/>
  <c r="Q454" i="31"/>
  <c r="Q546" i="31"/>
  <c r="Q302" i="31"/>
  <c r="Q458" i="31"/>
  <c r="Q619" i="31"/>
  <c r="Q600" i="31"/>
  <c r="Q616" i="31"/>
  <c r="Q953" i="31"/>
  <c r="Q52" i="31"/>
  <c r="Q256" i="31"/>
  <c r="Q643" i="31"/>
  <c r="Q886" i="31"/>
  <c r="Q954" i="31"/>
  <c r="Q192" i="31"/>
  <c r="Q110" i="31"/>
  <c r="Q142" i="31"/>
  <c r="Q23" i="31"/>
  <c r="Q96" i="31"/>
  <c r="Q182" i="31"/>
  <c r="Q520" i="31"/>
  <c r="Q234" i="31"/>
  <c r="Q565" i="31"/>
  <c r="Q633" i="31"/>
  <c r="Q695" i="31"/>
  <c r="Q746" i="31"/>
  <c r="Q698" i="31"/>
  <c r="Q747" i="31"/>
  <c r="Q873" i="31"/>
  <c r="Q925" i="31"/>
  <c r="Q710" i="25"/>
  <c r="Q91" i="7"/>
  <c r="Q448" i="28"/>
  <c r="Q94" i="27"/>
  <c r="Q289" i="7"/>
  <c r="Q588" i="25"/>
  <c r="Q588" i="28"/>
  <c r="Q632" i="28"/>
  <c r="Q659" i="28"/>
  <c r="Q280" i="7"/>
  <c r="Q348" i="25"/>
  <c r="Q661" i="28"/>
  <c r="Q627" i="7"/>
  <c r="Q627" i="28"/>
  <c r="Q662" i="28"/>
  <c r="Q757" i="28"/>
  <c r="Q792" i="28"/>
  <c r="Q692" i="7"/>
  <c r="Q692" i="28"/>
  <c r="Q725" i="28"/>
  <c r="Q793" i="28"/>
  <c r="Q827" i="7"/>
  <c r="Q862" i="28"/>
  <c r="Q895" i="28"/>
  <c r="Q930" i="7"/>
  <c r="Q963" i="28"/>
  <c r="Q834" i="7"/>
  <c r="Q834" i="28"/>
  <c r="Q867" i="7"/>
  <c r="Q867" i="28"/>
  <c r="Q902" i="28"/>
  <c r="Q572" i="28"/>
  <c r="Q212" i="7"/>
  <c r="Q501" i="28"/>
  <c r="Q599" i="28"/>
  <c r="Q204" i="7"/>
  <c r="Q135" i="26"/>
  <c r="Q545" i="29"/>
  <c r="Q277" i="25"/>
  <c r="Q238" i="25"/>
  <c r="Q580" i="7"/>
  <c r="Q360" i="7"/>
  <c r="Q437" i="7"/>
  <c r="Q639" i="7"/>
  <c r="Q736" i="7"/>
  <c r="Q805" i="7"/>
  <c r="Q704" i="7"/>
  <c r="Q839" i="7"/>
  <c r="Q907" i="7"/>
  <c r="Q942" i="7"/>
  <c r="Q882" i="7"/>
  <c r="Q136" i="25"/>
  <c r="Q485" i="27"/>
  <c r="Q142" i="28"/>
  <c r="Q69" i="28"/>
  <c r="Q353" i="28"/>
  <c r="Q192" i="28"/>
  <c r="Q51" i="7"/>
  <c r="Q398" i="28"/>
  <c r="Q173" i="28"/>
  <c r="Q72" i="28"/>
  <c r="Q171" i="28"/>
  <c r="Q41" i="28"/>
  <c r="Q481" i="28"/>
  <c r="Q86" i="28"/>
  <c r="Q154" i="28"/>
  <c r="Q187" i="28"/>
  <c r="Q235" i="28"/>
  <c r="Q376" i="28"/>
  <c r="Q423" i="28"/>
  <c r="Q253" i="28"/>
  <c r="Q321" i="28"/>
  <c r="Q389" i="28"/>
  <c r="Q428" i="28"/>
  <c r="Q765" i="28"/>
  <c r="Q938" i="28"/>
  <c r="Q910" i="28"/>
  <c r="Q225" i="28"/>
  <c r="Q396" i="25"/>
  <c r="Q775" i="26"/>
  <c r="Q974" i="26"/>
  <c r="Q365" i="25"/>
  <c r="Q171" i="25"/>
  <c r="Q148" i="26"/>
  <c r="Q90" i="26"/>
  <c r="Q541" i="7"/>
  <c r="Q56" i="31"/>
  <c r="Q550" i="31"/>
  <c r="Q20" i="31"/>
  <c r="Q103" i="31"/>
  <c r="Q104" i="31"/>
  <c r="Q99" i="31"/>
  <c r="Q70" i="31"/>
  <c r="Q455" i="28"/>
  <c r="Q634" i="7"/>
  <c r="Q634" i="28"/>
  <c r="Q274" i="7"/>
  <c r="Q307" i="28"/>
  <c r="Q533" i="7"/>
  <c r="Q636" i="28"/>
  <c r="Q585" i="28"/>
  <c r="Q682" i="7"/>
  <c r="Q715" i="28"/>
  <c r="Q786" i="7"/>
  <c r="Q786" i="28"/>
  <c r="Q787" i="28"/>
  <c r="Q889" i="28"/>
  <c r="Q957" i="28"/>
  <c r="Q896" i="28"/>
  <c r="Q929" i="7"/>
  <c r="Q964" i="28"/>
  <c r="Q512" i="28"/>
  <c r="Q248" i="25"/>
  <c r="Q427" i="7"/>
  <c r="Q772" i="25"/>
  <c r="Q806" i="25"/>
  <c r="Q24" i="28"/>
  <c r="Q39" i="7"/>
  <c r="Q19" i="25"/>
  <c r="Q19" i="28"/>
  <c r="Q582" i="28"/>
  <c r="Q447" i="28"/>
  <c r="Q518" i="28"/>
  <c r="Q302" i="7"/>
  <c r="Q371" i="28"/>
  <c r="Q458" i="28"/>
  <c r="Q581" i="28"/>
  <c r="Q649" i="7"/>
  <c r="Q678" i="7"/>
  <c r="Q711" i="28"/>
  <c r="Q746" i="7"/>
  <c r="Q714" i="28"/>
  <c r="Q747" i="7"/>
  <c r="Q852" i="7"/>
  <c r="Q885" i="28"/>
  <c r="Q953" i="28"/>
  <c r="Q857" i="7"/>
  <c r="Q892" i="28"/>
  <c r="Q960" i="28"/>
  <c r="Q394" i="28"/>
  <c r="Q339" i="7"/>
  <c r="Q409" i="7"/>
  <c r="Q466" i="28"/>
  <c r="Q488" i="28"/>
  <c r="Q288" i="28"/>
  <c r="Q494" i="28"/>
  <c r="Q732" i="28"/>
  <c r="Q748" i="7"/>
  <c r="Q716" i="7"/>
  <c r="Q922" i="7"/>
  <c r="Q859" i="28"/>
  <c r="Q490" i="26"/>
  <c r="Q665" i="25"/>
  <c r="Q635" i="27"/>
  <c r="Q282" i="26"/>
  <c r="Q483" i="26"/>
  <c r="Q596" i="25"/>
  <c r="Q691" i="26"/>
  <c r="Q726" i="26"/>
  <c r="Q513" i="7"/>
  <c r="Q70" i="26"/>
  <c r="Q613" i="7"/>
  <c r="Q690" i="26"/>
  <c r="O47" i="31"/>
  <c r="Q328" i="31"/>
  <c r="Q583" i="31"/>
  <c r="Q713" i="31"/>
  <c r="Q781" i="31"/>
  <c r="Q826" i="31"/>
  <c r="Q59" i="31"/>
  <c r="O687" i="30"/>
  <c r="M47" i="30"/>
  <c r="Q127" i="31"/>
  <c r="Q322" i="31"/>
  <c r="Q810" i="31"/>
  <c r="Q947" i="31"/>
  <c r="Q312" i="31"/>
  <c r="Q425" i="31"/>
  <c r="Q636" i="26"/>
  <c r="Q653" i="7"/>
  <c r="Q224" i="26"/>
  <c r="Q701" i="26"/>
  <c r="Q756" i="25"/>
  <c r="Q134" i="25"/>
  <c r="Q534" i="25"/>
  <c r="Q114" i="7"/>
  <c r="Q268" i="25"/>
  <c r="Q484" i="7"/>
  <c r="Q234" i="25"/>
  <c r="Q365" i="28"/>
  <c r="Q51" i="28"/>
  <c r="Q119" i="28"/>
  <c r="Q554" i="28"/>
  <c r="Q220" i="28"/>
  <c r="Q356" i="28"/>
  <c r="Q461" i="7"/>
  <c r="Q768" i="28"/>
  <c r="Q854" i="7"/>
  <c r="Q316" i="7"/>
  <c r="Q23" i="25"/>
  <c r="Q23" i="28"/>
  <c r="Q525" i="7"/>
  <c r="Q260" i="25"/>
  <c r="Q504" i="28"/>
  <c r="Q566" i="28"/>
  <c r="Q439" i="28"/>
  <c r="Q510" i="28"/>
  <c r="Q86" i="31"/>
  <c r="Q452" i="31"/>
  <c r="Q269" i="31"/>
  <c r="Q408" i="31"/>
  <c r="Q651" i="31"/>
  <c r="Q716" i="31"/>
  <c r="Q854" i="31"/>
  <c r="Q73" i="31"/>
  <c r="Q320" i="31"/>
  <c r="Q37" i="31"/>
  <c r="Q30" i="31"/>
  <c r="H20" i="22"/>
  <c r="J30" i="22"/>
  <c r="Q219" i="26"/>
  <c r="Q355" i="26"/>
  <c r="Q572" i="25"/>
  <c r="Q71" i="25"/>
  <c r="Q104" i="7"/>
  <c r="Q653" i="25"/>
  <c r="Q287" i="29"/>
  <c r="Q580" i="25"/>
  <c r="Q150" i="29"/>
  <c r="Q248" i="29"/>
  <c r="Q440" i="29"/>
  <c r="Q597" i="29"/>
  <c r="Q224" i="29"/>
  <c r="Q292" i="7"/>
  <c r="Q292" i="29"/>
  <c r="Q360" i="25"/>
  <c r="Q360" i="29"/>
  <c r="Q437" i="29"/>
  <c r="Q606" i="29"/>
  <c r="Q807" i="29"/>
  <c r="Q701" i="29"/>
  <c r="Q805" i="29"/>
  <c r="Q704" i="29"/>
  <c r="Q806" i="29"/>
  <c r="Q874" i="25"/>
  <c r="Q811" i="29"/>
  <c r="Q882" i="25"/>
  <c r="Q153" i="29"/>
  <c r="Q73" i="7"/>
  <c r="Q126" i="7"/>
  <c r="Q24" i="26"/>
  <c r="P20" i="22"/>
  <c r="L30" i="22"/>
  <c r="Q67" i="26"/>
  <c r="Q792" i="26"/>
  <c r="Q681" i="26"/>
  <c r="Q793" i="25"/>
  <c r="Q862" i="29"/>
  <c r="Q895" i="25"/>
  <c r="Q826" i="27"/>
  <c r="Q867" i="25"/>
  <c r="Q970" i="25"/>
  <c r="Q68" i="26"/>
  <c r="Q572" i="29"/>
  <c r="Q212" i="26"/>
  <c r="Q212" i="29"/>
  <c r="Q558" i="29"/>
  <c r="Q172" i="29"/>
  <c r="Q277" i="29"/>
  <c r="Q343" i="29"/>
  <c r="Q413" i="29"/>
  <c r="Q599" i="29"/>
  <c r="Q455" i="29"/>
  <c r="Q238" i="26"/>
  <c r="Q238" i="29"/>
  <c r="Q274" i="29"/>
  <c r="Q342" i="29"/>
  <c r="Q410" i="29"/>
  <c r="Q467" i="25"/>
  <c r="Q620" i="25"/>
  <c r="Q682" i="29"/>
  <c r="Q786" i="29"/>
  <c r="Q718" i="25"/>
  <c r="Q787" i="29"/>
  <c r="Q821" i="29"/>
  <c r="Q889" i="29"/>
  <c r="Q929" i="25"/>
  <c r="Q964" i="29"/>
  <c r="Q805" i="25"/>
  <c r="Q839" i="25"/>
  <c r="Q846" i="26"/>
  <c r="Q871" i="26"/>
  <c r="Q882" i="27"/>
  <c r="N30" i="22"/>
  <c r="Q662" i="26"/>
  <c r="Q834" i="25"/>
  <c r="Q957" i="27"/>
  <c r="Q287" i="7"/>
  <c r="Q103" i="25"/>
  <c r="Q314" i="7"/>
  <c r="Q384" i="7"/>
  <c r="Q427" i="25"/>
  <c r="Q257" i="25"/>
  <c r="Q325" i="25"/>
  <c r="Q578" i="7"/>
  <c r="Q701" i="7"/>
  <c r="Q308" i="7"/>
  <c r="Q62" i="26"/>
  <c r="Q617" i="27"/>
  <c r="Q678" i="26"/>
  <c r="Q852" i="27"/>
  <c r="Q320" i="26"/>
  <c r="Q550" i="26"/>
  <c r="Q102" i="26"/>
  <c r="Q135" i="27"/>
  <c r="Q162" i="27"/>
  <c r="Q261" i="27"/>
  <c r="Q373" i="26"/>
  <c r="Q618" i="26"/>
  <c r="Q773" i="27"/>
  <c r="Q914" i="27"/>
  <c r="Q955" i="26"/>
  <c r="Q130" i="26"/>
  <c r="Q492" i="27"/>
  <c r="Q244" i="27"/>
  <c r="Q310" i="27"/>
  <c r="Q504" i="27"/>
  <c r="Q422" i="27"/>
  <c r="Q493" i="27"/>
  <c r="Q568" i="27"/>
  <c r="Q290" i="27"/>
  <c r="Q331" i="26"/>
  <c r="Q603" i="25"/>
  <c r="Q671" i="27"/>
  <c r="Q735" i="27"/>
  <c r="Q940" i="27"/>
  <c r="Q374" i="27"/>
  <c r="Q460" i="27"/>
  <c r="Q317" i="26"/>
  <c r="Q352" i="27"/>
  <c r="Q441" i="27"/>
  <c r="Q165" i="27"/>
  <c r="Q507" i="27"/>
  <c r="Q403" i="7"/>
  <c r="Q46" i="27"/>
  <c r="Q84" i="27"/>
  <c r="Q231" i="27"/>
  <c r="Q213" i="27"/>
  <c r="Q218" i="27"/>
  <c r="Q319" i="27"/>
  <c r="Q387" i="27"/>
  <c r="Q799" i="27"/>
  <c r="Q32" i="27"/>
  <c r="Q490" i="7"/>
  <c r="Q386" i="7"/>
  <c r="Q162" i="7"/>
  <c r="Q194" i="7"/>
  <c r="Q435" i="25"/>
  <c r="Q671" i="26"/>
  <c r="Q804" i="26"/>
  <c r="Q90" i="27"/>
  <c r="Q158" i="27"/>
  <c r="Q574" i="27"/>
  <c r="Q579" i="27"/>
  <c r="Q677" i="27"/>
  <c r="Q712" i="27"/>
  <c r="Q745" i="27"/>
  <c r="Q891" i="26"/>
  <c r="Q898" i="26"/>
  <c r="Q966" i="26"/>
  <c r="Q407" i="26"/>
  <c r="Q50" i="25"/>
  <c r="Q476" i="25"/>
  <c r="Q218" i="25"/>
  <c r="Q418" i="7"/>
  <c r="Q722" i="25"/>
  <c r="N47" i="31"/>
  <c r="Q140" i="31"/>
  <c r="N303" i="31"/>
  <c r="N655" i="31"/>
  <c r="Q109" i="31"/>
  <c r="Q66" i="31"/>
  <c r="O847" i="30"/>
  <c r="Q42" i="31"/>
  <c r="Q95" i="31"/>
  <c r="Q92" i="31"/>
  <c r="Q57" i="31"/>
  <c r="Q542" i="7"/>
  <c r="Q234" i="7"/>
  <c r="Q824" i="7"/>
  <c r="Q680" i="25"/>
  <c r="Q255" i="27"/>
  <c r="Q570" i="27"/>
  <c r="Q417" i="26"/>
  <c r="Q587" i="26"/>
  <c r="Q50" i="27"/>
  <c r="Q54" i="27"/>
  <c r="Q78" i="27"/>
  <c r="Q301" i="27"/>
  <c r="Q251" i="27"/>
  <c r="Q286" i="27"/>
  <c r="Q354" i="27"/>
  <c r="Q425" i="27"/>
  <c r="Q668" i="27"/>
  <c r="Q730" i="27"/>
  <c r="Q763" i="27"/>
  <c r="Q798" i="27"/>
  <c r="Q833" i="27"/>
  <c r="Q909" i="26"/>
  <c r="Q941" i="27"/>
  <c r="Q45" i="7"/>
  <c r="Q190" i="7"/>
  <c r="Q41" i="27"/>
  <c r="Q25" i="7"/>
  <c r="Q610" i="25"/>
  <c r="Q773" i="25"/>
  <c r="Q776" i="25"/>
  <c r="Q914" i="25"/>
  <c r="Q221" i="27"/>
  <c r="Q459" i="27"/>
  <c r="Q568" i="25"/>
  <c r="Q315" i="27"/>
  <c r="Q383" i="27"/>
  <c r="Q596" i="27"/>
  <c r="Q664" i="27"/>
  <c r="Q727" i="27"/>
  <c r="Q795" i="27"/>
  <c r="Q836" i="27"/>
  <c r="Q85" i="27"/>
  <c r="Q644" i="7"/>
  <c r="Q658" i="26"/>
  <c r="Q42" i="27"/>
  <c r="Q82" i="27"/>
  <c r="Q254" i="27"/>
  <c r="Q443" i="27"/>
  <c r="Q215" i="27"/>
  <c r="Q557" i="29"/>
  <c r="Q652" i="27"/>
  <c r="Q722" i="27"/>
  <c r="Q763" i="26"/>
  <c r="Q723" i="27"/>
  <c r="Q731" i="25"/>
  <c r="Q758" i="27"/>
  <c r="Q825" i="27"/>
  <c r="Q860" i="27"/>
  <c r="Q341" i="7"/>
  <c r="Q247" i="7"/>
  <c r="Q794" i="25"/>
  <c r="Q822" i="25"/>
  <c r="Q63" i="25"/>
  <c r="Q243" i="25"/>
  <c r="M47" i="31"/>
  <c r="Q67" i="31"/>
  <c r="Q203" i="31"/>
  <c r="M303" i="31"/>
  <c r="Q590" i="31"/>
  <c r="Q618" i="31"/>
  <c r="Q680" i="31"/>
  <c r="Q749" i="31"/>
  <c r="M847" i="31"/>
  <c r="Q927" i="31"/>
  <c r="Q31" i="31"/>
  <c r="K47" i="30"/>
  <c r="K687" i="30"/>
  <c r="Q107" i="31"/>
  <c r="Q283" i="7"/>
  <c r="Q542" i="25"/>
  <c r="Q518" i="25"/>
  <c r="Q782" i="25"/>
  <c r="Q27" i="26"/>
  <c r="Q553" i="25"/>
  <c r="Q729" i="7"/>
  <c r="Q939" i="7"/>
  <c r="Q565" i="27"/>
  <c r="Q641" i="26"/>
  <c r="Q167" i="7"/>
  <c r="Q376" i="27"/>
  <c r="Q202" i="7"/>
  <c r="Q55" i="27"/>
  <c r="Q77" i="27"/>
  <c r="Q293" i="27"/>
  <c r="Q640" i="27"/>
  <c r="Q477" i="27"/>
  <c r="Q493" i="26"/>
  <c r="Q667" i="27"/>
  <c r="Q282" i="27"/>
  <c r="Q323" i="26"/>
  <c r="Q350" i="27"/>
  <c r="Q391" i="27"/>
  <c r="Q418" i="27"/>
  <c r="Q570" i="26"/>
  <c r="Q669" i="27"/>
  <c r="Q604" i="26"/>
  <c r="Q629" i="27"/>
  <c r="Q699" i="26"/>
  <c r="Q726" i="27"/>
  <c r="Q759" i="27"/>
  <c r="Q794" i="27"/>
  <c r="Q762" i="27"/>
  <c r="Q829" i="27"/>
  <c r="Q937" i="27"/>
  <c r="Q211" i="27"/>
  <c r="Q31" i="27"/>
  <c r="Q513" i="27"/>
  <c r="Q232" i="27"/>
  <c r="Q333" i="27"/>
  <c r="Q519" i="27"/>
  <c r="Q777" i="27"/>
  <c r="Q756" i="26"/>
  <c r="Q789" i="26"/>
  <c r="Q858" i="29"/>
  <c r="Q390" i="27"/>
  <c r="Q165" i="26"/>
  <c r="Q99" i="27"/>
  <c r="Q70" i="27"/>
  <c r="Q217" i="27"/>
  <c r="Q638" i="27"/>
  <c r="Q63" i="27"/>
  <c r="Q108" i="27"/>
  <c r="Q285" i="27"/>
  <c r="Q351" i="27"/>
  <c r="Q372" i="26"/>
  <c r="Q469" i="27"/>
  <c r="Q243" i="27"/>
  <c r="Q346" i="27"/>
  <c r="Q414" i="27"/>
  <c r="Q600" i="26"/>
  <c r="Q686" i="27"/>
  <c r="Q730" i="25"/>
  <c r="Q755" i="27"/>
  <c r="Q790" i="27"/>
  <c r="Q791" i="27"/>
  <c r="Q832" i="27"/>
  <c r="Q43" i="27"/>
  <c r="Q488" i="26"/>
  <c r="Q910" i="26"/>
  <c r="Q609" i="25"/>
  <c r="Q469" i="26"/>
  <c r="Q755" i="26"/>
  <c r="O47" i="30"/>
  <c r="Q748" i="31"/>
  <c r="Q681" i="31"/>
  <c r="Q819" i="31"/>
  <c r="Q90" i="31"/>
  <c r="K367" i="30"/>
  <c r="M687" i="30"/>
  <c r="K847" i="30"/>
  <c r="Q118" i="31"/>
  <c r="I335" i="30"/>
  <c r="Q41" i="31"/>
  <c r="Q32" i="7"/>
  <c r="Q120" i="25"/>
  <c r="Q69" i="26"/>
  <c r="Q69" i="25"/>
  <c r="Q365" i="26"/>
  <c r="Q190" i="29"/>
  <c r="Q192" i="26"/>
  <c r="Q332" i="29"/>
  <c r="Q72" i="26"/>
  <c r="Q74" i="7"/>
  <c r="Q25" i="29"/>
  <c r="Q376" i="26"/>
  <c r="Q466" i="26"/>
  <c r="Q489" i="25"/>
  <c r="Q261" i="29"/>
  <c r="Q321" i="26"/>
  <c r="Q397" i="25"/>
  <c r="Q635" i="26"/>
  <c r="Q697" i="26"/>
  <c r="Q697" i="27"/>
  <c r="Q732" i="26"/>
  <c r="Q732" i="25"/>
  <c r="Q740" i="26"/>
  <c r="Q773" i="29"/>
  <c r="Q802" i="26"/>
  <c r="Q878" i="29"/>
  <c r="Q938" i="26"/>
  <c r="Q826" i="26"/>
  <c r="Q842" i="27"/>
  <c r="Q910" i="27"/>
  <c r="Q946" i="26"/>
  <c r="Q40" i="28"/>
  <c r="Q29" i="29"/>
  <c r="Q312" i="29"/>
  <c r="Q130" i="28"/>
  <c r="Q38" i="29"/>
  <c r="Q88" i="29"/>
  <c r="Q88" i="25"/>
  <c r="Q129" i="28"/>
  <c r="Q189" i="25"/>
  <c r="Q293" i="25"/>
  <c r="Q530" i="7"/>
  <c r="Q564" i="29"/>
  <c r="Q422" i="25"/>
  <c r="Q568" i="29"/>
  <c r="Q667" i="7"/>
  <c r="Q230" i="28"/>
  <c r="Q255" i="29"/>
  <c r="Q350" i="7"/>
  <c r="Q500" i="29"/>
  <c r="Q570" i="29"/>
  <c r="Q569" i="29"/>
  <c r="Q637" i="29"/>
  <c r="Q699" i="29"/>
  <c r="Q734" i="29"/>
  <c r="Q775" i="28"/>
  <c r="Q735" i="29"/>
  <c r="Q778" i="28"/>
  <c r="Q837" i="25"/>
  <c r="Q872" i="29"/>
  <c r="Q872" i="25"/>
  <c r="Q940" i="29"/>
  <c r="Q844" i="29"/>
  <c r="Q374" i="25"/>
  <c r="Q186" i="29"/>
  <c r="Q76" i="28"/>
  <c r="Q211" i="25"/>
  <c r="Q89" i="25"/>
  <c r="Q109" i="7"/>
  <c r="Q131" i="28"/>
  <c r="Q183" i="28"/>
  <c r="Q199" i="25"/>
  <c r="Q264" i="25"/>
  <c r="Q363" i="28"/>
  <c r="Q538" i="28"/>
  <c r="Q444" i="25"/>
  <c r="Q552" i="28"/>
  <c r="Q284" i="28"/>
  <c r="Q300" i="7"/>
  <c r="Q333" i="25"/>
  <c r="Q352" i="28"/>
  <c r="Q377" i="25"/>
  <c r="Q404" i="7"/>
  <c r="Q553" i="28"/>
  <c r="Q611" i="7"/>
  <c r="Q587" i="25"/>
  <c r="Q709" i="7"/>
  <c r="Q764" i="28"/>
  <c r="Q823" i="26"/>
  <c r="Q390" i="7"/>
  <c r="Q184" i="28"/>
  <c r="Q382" i="7"/>
  <c r="Q419" i="29"/>
  <c r="Q42" i="25"/>
  <c r="Q18" i="29"/>
  <c r="Q99" i="7"/>
  <c r="Q44" i="29"/>
  <c r="Q361" i="28"/>
  <c r="Q50" i="29"/>
  <c r="Q82" i="7"/>
  <c r="Q106" i="29"/>
  <c r="Q123" i="28"/>
  <c r="Q507" i="29"/>
  <c r="Q254" i="7"/>
  <c r="Q54" i="29"/>
  <c r="Q555" i="25"/>
  <c r="Q95" i="7"/>
  <c r="Q78" i="29"/>
  <c r="Q61" i="28"/>
  <c r="Q180" i="29"/>
  <c r="Q46" i="29"/>
  <c r="Q84" i="29"/>
  <c r="Q84" i="25"/>
  <c r="Q485" i="29"/>
  <c r="Q319" i="25"/>
  <c r="Q491" i="29"/>
  <c r="Q565" i="29"/>
  <c r="Q633" i="29"/>
  <c r="Q668" i="25"/>
  <c r="Q695" i="29"/>
  <c r="Q698" i="29"/>
  <c r="Q901" i="29"/>
  <c r="Q936" i="29"/>
  <c r="Q840" i="29"/>
  <c r="Q908" i="25"/>
  <c r="Q941" i="29"/>
  <c r="Q43" i="25"/>
  <c r="M335" i="31"/>
  <c r="M559" i="31"/>
  <c r="O815" i="31"/>
  <c r="N111" i="31"/>
  <c r="N271" i="31"/>
  <c r="M783" i="31"/>
  <c r="M751" i="31"/>
  <c r="N79" i="31"/>
  <c r="M847" i="30"/>
  <c r="Q339" i="31"/>
  <c r="Q526" i="31"/>
  <c r="Q521" i="31"/>
  <c r="Q236" i="31"/>
  <c r="I335" i="31"/>
  <c r="Q305" i="31"/>
  <c r="Q373" i="31"/>
  <c r="Q628" i="31"/>
  <c r="Q887" i="31"/>
  <c r="Q955" i="31"/>
  <c r="Q859" i="31"/>
  <c r="K303" i="30"/>
  <c r="Q409" i="31"/>
  <c r="M591" i="30"/>
  <c r="M559" i="30"/>
  <c r="O815" i="30"/>
  <c r="K527" i="30"/>
  <c r="M271" i="30"/>
  <c r="K783" i="30"/>
  <c r="K79" i="30"/>
  <c r="M239" i="31"/>
  <c r="M111" i="31"/>
  <c r="M175" i="31"/>
  <c r="M207" i="31"/>
  <c r="M655" i="31"/>
  <c r="N975" i="31"/>
  <c r="O879" i="31"/>
  <c r="Q262" i="31"/>
  <c r="Q392" i="31"/>
  <c r="O463" i="31"/>
  <c r="Q663" i="31"/>
  <c r="Q436" i="31"/>
  <c r="M623" i="31"/>
  <c r="Q329" i="31"/>
  <c r="Q364" i="31"/>
  <c r="Q705" i="31"/>
  <c r="Q773" i="31"/>
  <c r="Q708" i="31"/>
  <c r="Q776" i="31"/>
  <c r="Q843" i="31"/>
  <c r="N943" i="31"/>
  <c r="Q818" i="31"/>
  <c r="M143" i="31"/>
  <c r="N495" i="31"/>
  <c r="M431" i="31"/>
  <c r="N399" i="31"/>
  <c r="N847" i="31"/>
  <c r="K239" i="30"/>
  <c r="K207" i="30"/>
  <c r="M655" i="30"/>
  <c r="K975" i="30"/>
  <c r="K879" i="30"/>
  <c r="Q119" i="31"/>
  <c r="Q306" i="31"/>
  <c r="Q466" i="31"/>
  <c r="Q488" i="31"/>
  <c r="Q288" i="31"/>
  <c r="Q356" i="31"/>
  <c r="Q562" i="31"/>
  <c r="Q803" i="31"/>
  <c r="Q800" i="31"/>
  <c r="Q802" i="31"/>
  <c r="Q910" i="31"/>
  <c r="Q258" i="31"/>
  <c r="Q171" i="31"/>
  <c r="O463" i="30"/>
  <c r="M719" i="30"/>
  <c r="K143" i="30"/>
  <c r="O911" i="30"/>
  <c r="M495" i="30"/>
  <c r="K431" i="30"/>
  <c r="Q64" i="31"/>
  <c r="Q54" i="31"/>
  <c r="N687" i="31"/>
  <c r="Q43" i="31"/>
  <c r="Q370" i="31"/>
  <c r="Q523" i="31"/>
  <c r="Q219" i="31"/>
  <c r="Q632" i="31"/>
  <c r="Q245" i="31"/>
  <c r="Q313" i="31"/>
  <c r="Q381" i="31"/>
  <c r="Q627" i="31"/>
  <c r="Q689" i="31"/>
  <c r="I719" i="31"/>
  <c r="Q895" i="31"/>
  <c r="Q963" i="31"/>
  <c r="Q129" i="31"/>
  <c r="Q812" i="31"/>
  <c r="Q881" i="31"/>
  <c r="I911" i="31"/>
  <c r="Q949" i="31"/>
  <c r="Q921" i="31"/>
  <c r="Q161" i="31"/>
  <c r="Q465" i="31"/>
  <c r="I495" i="31"/>
  <c r="Q216" i="31"/>
  <c r="Q284" i="31"/>
  <c r="Q352" i="31"/>
  <c r="Q796" i="31"/>
  <c r="Q797" i="31"/>
  <c r="Q906" i="31"/>
  <c r="Q974" i="31"/>
  <c r="Q178" i="31"/>
  <c r="Q209" i="31"/>
  <c r="I239" i="31"/>
  <c r="Q159" i="31"/>
  <c r="Q149" i="31"/>
  <c r="Q147" i="31"/>
  <c r="Q487" i="31"/>
  <c r="Q502" i="31"/>
  <c r="Q226" i="31"/>
  <c r="Q294" i="31"/>
  <c r="Q809" i="31"/>
  <c r="I975" i="31"/>
  <c r="Q945" i="31"/>
  <c r="I879" i="31"/>
  <c r="Q849" i="31"/>
  <c r="Q917" i="31"/>
  <c r="Q291" i="31"/>
  <c r="Q121" i="31"/>
  <c r="Q189" i="31"/>
  <c r="Q310" i="31"/>
  <c r="Q471" i="31"/>
  <c r="Q564" i="31"/>
  <c r="Q222" i="31"/>
  <c r="Q290" i="31"/>
  <c r="Q671" i="31"/>
  <c r="Q801" i="31"/>
  <c r="I943" i="31"/>
  <c r="Q374" i="31"/>
  <c r="Q115" i="31"/>
  <c r="Q241" i="31"/>
  <c r="I271" i="31"/>
  <c r="Q644" i="31"/>
  <c r="Q753" i="31"/>
  <c r="I783" i="31"/>
  <c r="Q891" i="31"/>
  <c r="Q959" i="31"/>
  <c r="I143" i="30"/>
  <c r="I399" i="30"/>
  <c r="Q122" i="31"/>
  <c r="I207" i="30"/>
  <c r="Q150" i="31"/>
  <c r="I847" i="30"/>
  <c r="Q531" i="25"/>
  <c r="Q661" i="25"/>
  <c r="Q599" i="26"/>
  <c r="Q532" i="26"/>
  <c r="Q786" i="25"/>
  <c r="Q606" i="25"/>
  <c r="Q308" i="26"/>
  <c r="Q474" i="26"/>
  <c r="Q134" i="26"/>
  <c r="Q334" i="26"/>
  <c r="Q447" i="26"/>
  <c r="Q362" i="27"/>
  <c r="Q573" i="27"/>
  <c r="Q841" i="27"/>
  <c r="Q925" i="26"/>
  <c r="Q601" i="25"/>
  <c r="Q197" i="29"/>
  <c r="Q396" i="29"/>
  <c r="Q535" i="25"/>
  <c r="Q564" i="26"/>
  <c r="Q568" i="26"/>
  <c r="Q222" i="25"/>
  <c r="Q255" i="25"/>
  <c r="Q323" i="7"/>
  <c r="Q331" i="29"/>
  <c r="Q391" i="7"/>
  <c r="Q500" i="25"/>
  <c r="Q500" i="26"/>
  <c r="Q775" i="29"/>
  <c r="Q743" i="25"/>
  <c r="Q778" i="29"/>
  <c r="Q787" i="27"/>
  <c r="Q845" i="29"/>
  <c r="Q905" i="26"/>
  <c r="Q905" i="25"/>
  <c r="Q921" i="29"/>
  <c r="Q948" i="25"/>
  <c r="Q956" i="29"/>
  <c r="Q76" i="25"/>
  <c r="Q324" i="29"/>
  <c r="Q287" i="28"/>
  <c r="Q250" i="25"/>
  <c r="Q163" i="7"/>
  <c r="Q270" i="29"/>
  <c r="Q270" i="25"/>
  <c r="Q75" i="28"/>
  <c r="Q233" i="7"/>
  <c r="Q83" i="29"/>
  <c r="Q363" i="25"/>
  <c r="Q417" i="7"/>
  <c r="Q654" i="29"/>
  <c r="Q506" i="25"/>
  <c r="Q597" i="28"/>
  <c r="Q648" i="29"/>
  <c r="Q460" i="25"/>
  <c r="Q552" i="25"/>
  <c r="Q216" i="25"/>
  <c r="Q224" i="28"/>
  <c r="Q249" i="29"/>
  <c r="Q292" i="28"/>
  <c r="Q344" i="25"/>
  <c r="Q360" i="28"/>
  <c r="Q377" i="7"/>
  <c r="Q385" i="29"/>
  <c r="Q385" i="25"/>
  <c r="Q412" i="7"/>
  <c r="Q470" i="7"/>
  <c r="Q486" i="29"/>
  <c r="Q537" i="25"/>
  <c r="Q563" i="29"/>
  <c r="Q563" i="25"/>
  <c r="Q587" i="7"/>
  <c r="Q622" i="25"/>
  <c r="Q631" i="29"/>
  <c r="Q631" i="25"/>
  <c r="Q684" i="7"/>
  <c r="Q693" i="29"/>
  <c r="Q761" i="29"/>
  <c r="Q696" i="29"/>
  <c r="Q764" i="29"/>
  <c r="Q772" i="28"/>
  <c r="Q891" i="27"/>
  <c r="Q934" i="29"/>
  <c r="Q959" i="7"/>
  <c r="Q967" i="29"/>
  <c r="Q830" i="25"/>
  <c r="Q906" i="29"/>
  <c r="Q915" i="28"/>
  <c r="Q931" i="7"/>
  <c r="Q939" i="29"/>
  <c r="Q966" i="25"/>
  <c r="Q407" i="25"/>
  <c r="Q73" i="28"/>
  <c r="Q35" i="29"/>
  <c r="Q441" i="26"/>
  <c r="Q62" i="7"/>
  <c r="Q157" i="25"/>
  <c r="Q50" i="26"/>
  <c r="Q200" i="26"/>
  <c r="Q126" i="26"/>
  <c r="Q415" i="25"/>
  <c r="Q180" i="26"/>
  <c r="Q476" i="26"/>
  <c r="Q92" i="25"/>
  <c r="Q301" i="25"/>
  <c r="Q405" i="25"/>
  <c r="Q546" i="26"/>
  <c r="Q584" i="26"/>
  <c r="Q218" i="26"/>
  <c r="Q319" i="26"/>
  <c r="Q458" i="26"/>
  <c r="Q491" i="26"/>
  <c r="Q616" i="26"/>
  <c r="Q766" i="27"/>
  <c r="Q824" i="25"/>
  <c r="Q840" i="27"/>
  <c r="Q196" i="26"/>
  <c r="O591" i="31"/>
  <c r="O559" i="31"/>
  <c r="N815" i="31"/>
  <c r="N527" i="31"/>
  <c r="O271" i="31"/>
  <c r="O783" i="31"/>
  <c r="O79" i="31"/>
  <c r="M367" i="30"/>
  <c r="O175" i="30"/>
  <c r="Q246" i="31"/>
  <c r="Q155" i="31"/>
  <c r="I559" i="30"/>
  <c r="M303" i="30"/>
  <c r="O591" i="30"/>
  <c r="O335" i="30"/>
  <c r="O559" i="30"/>
  <c r="K815" i="30"/>
  <c r="I81" i="31"/>
  <c r="I111" i="31" s="1"/>
  <c r="O111" i="30"/>
  <c r="Q68" i="31"/>
  <c r="M943" i="30"/>
  <c r="M527" i="30"/>
  <c r="O271" i="30"/>
  <c r="O783" i="30"/>
  <c r="K751" i="30"/>
  <c r="I49" i="31"/>
  <c r="O79" i="30"/>
  <c r="O207" i="31"/>
  <c r="M975" i="31"/>
  <c r="N879" i="31"/>
  <c r="Q151" i="31"/>
  <c r="Q138" i="31"/>
  <c r="Q162" i="31"/>
  <c r="M463" i="31"/>
  <c r="O623" i="31"/>
  <c r="Q261" i="31"/>
  <c r="Q397" i="31"/>
  <c r="Q511" i="31"/>
  <c r="Q575" i="31"/>
  <c r="M719" i="31"/>
  <c r="M911" i="31"/>
  <c r="Q190" i="31"/>
  <c r="O495" i="31"/>
  <c r="O399" i="31"/>
  <c r="M207" i="30"/>
  <c r="O975" i="30"/>
  <c r="O879" i="30"/>
  <c r="I591" i="30"/>
  <c r="K463" i="30"/>
  <c r="K623" i="30"/>
  <c r="M143" i="30"/>
  <c r="M431" i="30"/>
  <c r="K399" i="30"/>
  <c r="O367" i="31"/>
  <c r="Q24" i="31"/>
  <c r="Q78" i="31"/>
  <c r="Q19" i="31"/>
  <c r="Q100" i="31"/>
  <c r="Q97" i="31"/>
  <c r="I463" i="30"/>
  <c r="I175" i="30"/>
  <c r="I751" i="30"/>
  <c r="Q407" i="31"/>
  <c r="Q117" i="31"/>
  <c r="Q485" i="31"/>
  <c r="Q218" i="31"/>
  <c r="Q286" i="31"/>
  <c r="Q798" i="31"/>
  <c r="Q799" i="31"/>
  <c r="Q908" i="31"/>
  <c r="I143" i="31"/>
  <c r="Q113" i="31"/>
  <c r="Q181" i="31"/>
  <c r="Q293" i="31"/>
  <c r="Q477" i="31"/>
  <c r="Q282" i="31"/>
  <c r="Q350" i="31"/>
  <c r="Q664" i="31"/>
  <c r="Q794" i="31"/>
  <c r="Q795" i="31"/>
  <c r="Q904" i="31"/>
  <c r="Q972" i="31"/>
  <c r="Q211" i="31"/>
  <c r="Q515" i="31"/>
  <c r="Q232" i="31"/>
  <c r="I399" i="31"/>
  <c r="Q369" i="31"/>
  <c r="Q814" i="31"/>
  <c r="Q883" i="31"/>
  <c r="Q951" i="31"/>
  <c r="Q128" i="31"/>
  <c r="Q382" i="31"/>
  <c r="Q254" i="31"/>
  <c r="Q217" i="31"/>
  <c r="Q214" i="31"/>
  <c r="Q177" i="31"/>
  <c r="I207" i="31"/>
  <c r="Q285" i="31"/>
  <c r="Q517" i="31"/>
  <c r="Q469" i="31"/>
  <c r="Q278" i="31"/>
  <c r="Q660" i="31"/>
  <c r="Q790" i="31"/>
  <c r="Q791" i="31"/>
  <c r="Q860" i="31"/>
  <c r="Q928" i="31"/>
  <c r="Q277" i="31"/>
  <c r="Q634" i="31"/>
  <c r="Q274" i="31"/>
  <c r="Q342" i="31"/>
  <c r="Q718" i="31"/>
  <c r="Q787" i="31"/>
  <c r="Q924" i="31"/>
  <c r="Q287" i="31"/>
  <c r="Q248" i="31"/>
  <c r="Q384" i="31"/>
  <c r="Q639" i="31"/>
  <c r="Q907" i="31"/>
  <c r="Q811" i="31"/>
  <c r="Q950" i="31"/>
  <c r="Q153" i="31"/>
  <c r="Q134" i="31"/>
  <c r="Q229" i="31"/>
  <c r="Q116" i="31"/>
  <c r="Q114" i="31"/>
  <c r="Q133" i="31"/>
  <c r="Q518" i="31"/>
  <c r="Q371" i="31"/>
  <c r="I847" i="31"/>
  <c r="Q885" i="31"/>
  <c r="Q857" i="31"/>
  <c r="Q242" i="31"/>
  <c r="Q57" i="26"/>
  <c r="Q26" i="29"/>
  <c r="Q64" i="29"/>
  <c r="Q64" i="25"/>
  <c r="Q66" i="29"/>
  <c r="Q66" i="7"/>
  <c r="Q118" i="27"/>
  <c r="Q22" i="27"/>
  <c r="Q204" i="29"/>
  <c r="Q179" i="29"/>
  <c r="Q203" i="27"/>
  <c r="O591" i="28"/>
  <c r="Q626" i="27"/>
  <c r="Q236" i="27"/>
  <c r="N335" i="26"/>
  <c r="Q313" i="29"/>
  <c r="Q340" i="27"/>
  <c r="Q583" i="27"/>
  <c r="M719" i="29"/>
  <c r="Q681" i="27"/>
  <c r="Q716" i="26"/>
  <c r="Q827" i="29"/>
  <c r="Q887" i="27"/>
  <c r="Q834" i="29"/>
  <c r="Q894" i="27"/>
  <c r="Q962" i="27"/>
  <c r="Q71" i="29"/>
  <c r="Q525" i="26"/>
  <c r="Q197" i="26"/>
  <c r="Q260" i="26"/>
  <c r="Q326" i="26"/>
  <c r="Q468" i="26"/>
  <c r="Q307" i="29"/>
  <c r="Q402" i="26"/>
  <c r="Q450" i="26"/>
  <c r="Q533" i="25"/>
  <c r="Q612" i="26"/>
  <c r="Q715" i="29"/>
  <c r="Q812" i="25"/>
  <c r="O911" i="27"/>
  <c r="Q916" i="26"/>
  <c r="Q853" i="27"/>
  <c r="Q161" i="26"/>
  <c r="Q65" i="29"/>
  <c r="Q250" i="26"/>
  <c r="Q270" i="26"/>
  <c r="Q131" i="26"/>
  <c r="Q183" i="26"/>
  <c r="Q449" i="26"/>
  <c r="Q216" i="27"/>
  <c r="Q249" i="26"/>
  <c r="Q486" i="25"/>
  <c r="Q563" i="26"/>
  <c r="Q797" i="25"/>
  <c r="Q831" i="25"/>
  <c r="Q838" i="26"/>
  <c r="Q906" i="27"/>
  <c r="Q178" i="26"/>
  <c r="Q62" i="29"/>
  <c r="Q474" i="29"/>
  <c r="O367" i="29"/>
  <c r="Q24" i="29"/>
  <c r="Q116" i="29"/>
  <c r="Q39" i="29"/>
  <c r="Q19" i="29"/>
  <c r="Q100" i="29"/>
  <c r="Q520" i="29"/>
  <c r="Q484" i="29"/>
  <c r="Q582" i="29"/>
  <c r="Q518" i="29"/>
  <c r="Q584" i="25"/>
  <c r="Q302" i="29"/>
  <c r="Q371" i="25"/>
  <c r="Q458" i="25"/>
  <c r="Q524" i="29"/>
  <c r="Q581" i="29"/>
  <c r="Q641" i="27"/>
  <c r="Q649" i="29"/>
  <c r="Q703" i="26"/>
  <c r="Q746" i="29"/>
  <c r="Q779" i="25"/>
  <c r="Q747" i="29"/>
  <c r="Q885" i="29"/>
  <c r="Q885" i="25"/>
  <c r="Q920" i="29"/>
  <c r="Q953" i="29"/>
  <c r="Q892" i="25"/>
  <c r="Q925" i="29"/>
  <c r="Q370" i="25"/>
  <c r="Q45" i="25"/>
  <c r="Q237" i="25"/>
  <c r="Q332" i="26"/>
  <c r="Q266" i="29"/>
  <c r="Q140" i="27"/>
  <c r="Q328" i="26"/>
  <c r="Q204" i="25"/>
  <c r="Q138" i="27"/>
  <c r="Q25" i="27"/>
  <c r="Q135" i="29"/>
  <c r="Q195" i="27"/>
  <c r="Q392" i="26"/>
  <c r="Q373" i="29"/>
  <c r="Q595" i="27"/>
  <c r="Q740" i="25"/>
  <c r="Q708" i="27"/>
  <c r="Q810" i="27"/>
  <c r="Q843" i="26"/>
  <c r="Q878" i="27"/>
  <c r="Q886" i="27"/>
  <c r="Q194" i="27"/>
  <c r="Q539" i="25"/>
  <c r="Q68" i="28"/>
  <c r="Q202" i="25"/>
  <c r="Q312" i="26"/>
  <c r="Q429" i="25"/>
  <c r="Q836" i="25"/>
  <c r="Q31" i="26"/>
  <c r="Q42" i="26"/>
  <c r="Q615" i="26"/>
  <c r="Q791" i="25"/>
  <c r="M591" i="31"/>
  <c r="N335" i="31"/>
  <c r="N559" i="31"/>
  <c r="M815" i="31"/>
  <c r="O111" i="31"/>
  <c r="Q913" i="31"/>
  <c r="O943" i="31"/>
  <c r="M527" i="31"/>
  <c r="M271" i="31"/>
  <c r="N783" i="31"/>
  <c r="N751" i="31"/>
  <c r="M79" i="31"/>
  <c r="O367" i="30"/>
  <c r="M175" i="30"/>
  <c r="I303" i="31"/>
  <c r="Q273" i="31"/>
  <c r="Q489" i="31"/>
  <c r="Q626" i="31"/>
  <c r="Q340" i="31"/>
  <c r="I559" i="31"/>
  <c r="Q529" i="31"/>
  <c r="I815" i="31"/>
  <c r="Q785" i="31"/>
  <c r="Q922" i="31"/>
  <c r="Q894" i="31"/>
  <c r="Q962" i="31"/>
  <c r="K591" i="30"/>
  <c r="K335" i="30"/>
  <c r="M111" i="30"/>
  <c r="K943" i="30"/>
  <c r="O527" i="30"/>
  <c r="O751" i="30"/>
  <c r="O239" i="31"/>
  <c r="O655" i="31"/>
  <c r="I623" i="30"/>
  <c r="Q167" i="31"/>
  <c r="Q266" i="31"/>
  <c r="Q456" i="31"/>
  <c r="N623" i="31"/>
  <c r="Q445" i="31"/>
  <c r="Q610" i="31"/>
  <c r="Q672" i="31"/>
  <c r="O719" i="31"/>
  <c r="Q914" i="31"/>
  <c r="Q851" i="31"/>
  <c r="N143" i="31"/>
  <c r="O911" i="31"/>
  <c r="O431" i="31"/>
  <c r="M399" i="31"/>
  <c r="N431" i="31"/>
  <c r="M239" i="30"/>
  <c r="O207" i="30"/>
  <c r="K655" i="30"/>
  <c r="Q481" i="31"/>
  <c r="Q376" i="31"/>
  <c r="I591" i="31"/>
  <c r="Q561" i="31"/>
  <c r="Q253" i="31"/>
  <c r="Q321" i="31"/>
  <c r="Q389" i="31"/>
  <c r="Q635" i="31"/>
  <c r="Q697" i="31"/>
  <c r="Q903" i="31"/>
  <c r="Q971" i="31"/>
  <c r="Q946" i="31"/>
  <c r="Q225" i="31"/>
  <c r="Q221" i="31"/>
  <c r="M463" i="30"/>
  <c r="O623" i="30"/>
  <c r="K719" i="30"/>
  <c r="M911" i="30"/>
  <c r="K495" i="30"/>
  <c r="O399" i="30"/>
  <c r="N367" i="31"/>
  <c r="Q46" i="31"/>
  <c r="Q84" i="31"/>
  <c r="M687" i="31"/>
  <c r="O175" i="31"/>
  <c r="Q237" i="31"/>
  <c r="Q646" i="31"/>
  <c r="Q179" i="31"/>
  <c r="Q289" i="31"/>
  <c r="I463" i="31"/>
  <c r="Q433" i="31"/>
  <c r="Q522" i="31"/>
  <c r="Q280" i="31"/>
  <c r="Q348" i="31"/>
  <c r="Q793" i="31"/>
  <c r="Q930" i="31"/>
  <c r="Q902" i="31"/>
  <c r="Q970" i="31"/>
  <c r="Q137" i="31"/>
  <c r="Q525" i="31"/>
  <c r="Q468" i="31"/>
  <c r="Q402" i="31"/>
  <c r="Q516" i="31"/>
  <c r="Q645" i="31"/>
  <c r="Q888" i="31"/>
  <c r="Q131" i="31"/>
  <c r="Q249" i="31"/>
  <c r="Q317" i="31"/>
  <c r="Q385" i="31"/>
  <c r="Q486" i="31"/>
  <c r="Q631" i="31"/>
  <c r="Q899" i="31"/>
  <c r="Q967" i="31"/>
  <c r="Q184" i="31"/>
  <c r="Q403" i="31"/>
  <c r="Q345" i="31"/>
  <c r="Q160" i="31"/>
  <c r="Q252" i="31"/>
  <c r="Q388" i="31"/>
  <c r="Q573" i="31"/>
  <c r="Q909" i="31"/>
  <c r="Q813" i="31"/>
  <c r="Q884" i="31"/>
  <c r="Q952" i="31"/>
  <c r="Q145" i="31"/>
  <c r="I175" i="31"/>
  <c r="Q492" i="31"/>
  <c r="Q244" i="31"/>
  <c r="Q380" i="31"/>
  <c r="Q568" i="31"/>
  <c r="Q255" i="31"/>
  <c r="Q323" i="31"/>
  <c r="Q391" i="31"/>
  <c r="Q637" i="31"/>
  <c r="Q905" i="31"/>
  <c r="Q186" i="31"/>
  <c r="Q233" i="31"/>
  <c r="Q281" i="31"/>
  <c r="Q276" i="31"/>
  <c r="Q344" i="31"/>
  <c r="Q788" i="31"/>
  <c r="I751" i="31"/>
  <c r="Q721" i="31"/>
  <c r="Q789" i="31"/>
  <c r="Q926" i="31"/>
  <c r="I687" i="30"/>
  <c r="I431" i="30"/>
  <c r="Q404" i="31"/>
  <c r="Q390" i="31"/>
  <c r="I655" i="30"/>
  <c r="I527" i="30"/>
  <c r="I367" i="30"/>
  <c r="Q64" i="26"/>
  <c r="Q646" i="26"/>
  <c r="Q588" i="26"/>
  <c r="M591" i="25"/>
  <c r="N623" i="28"/>
  <c r="M623" i="26"/>
  <c r="Q416" i="26"/>
  <c r="Q478" i="27"/>
  <c r="N975" i="25"/>
  <c r="Q413" i="26"/>
  <c r="Q455" i="25"/>
  <c r="Q636" i="25"/>
  <c r="Q585" i="27"/>
  <c r="Q653" i="26"/>
  <c r="N495" i="27"/>
  <c r="Q384" i="26"/>
  <c r="O399" i="29"/>
  <c r="Q769" i="26"/>
  <c r="Q805" i="26"/>
  <c r="Q811" i="26"/>
  <c r="O79" i="28"/>
  <c r="Q139" i="26"/>
  <c r="Q338" i="25"/>
  <c r="Q581" i="26"/>
  <c r="Q779" i="26"/>
  <c r="Q747" i="25"/>
  <c r="Q953" i="26"/>
  <c r="Q608" i="25"/>
  <c r="Q771" i="25"/>
  <c r="Q569" i="27"/>
  <c r="Q830" i="26"/>
  <c r="Q136" i="26"/>
  <c r="N591" i="31"/>
  <c r="O335" i="31"/>
  <c r="M943" i="31"/>
  <c r="O527" i="31"/>
  <c r="O751" i="31"/>
  <c r="K175" i="30"/>
  <c r="Q124" i="31"/>
  <c r="Q498" i="31"/>
  <c r="O303" i="30"/>
  <c r="M335" i="30"/>
  <c r="K559" i="30"/>
  <c r="M815" i="30"/>
  <c r="K111" i="30"/>
  <c r="O943" i="30"/>
  <c r="K271" i="30"/>
  <c r="M783" i="30"/>
  <c r="M751" i="30"/>
  <c r="M79" i="30"/>
  <c r="N239" i="31"/>
  <c r="M879" i="31"/>
  <c r="Q378" i="31"/>
  <c r="Q386" i="31"/>
  <c r="Q593" i="31"/>
  <c r="I623" i="31"/>
  <c r="Q514" i="31"/>
  <c r="N207" i="31"/>
  <c r="N463" i="31"/>
  <c r="Q499" i="31"/>
  <c r="Q505" i="31"/>
  <c r="Q595" i="31"/>
  <c r="N719" i="31"/>
  <c r="Q740" i="31"/>
  <c r="Q673" i="31"/>
  <c r="Q741" i="31"/>
  <c r="Q878" i="31"/>
  <c r="Q919" i="31"/>
  <c r="Q194" i="31"/>
  <c r="O143" i="31"/>
  <c r="N911" i="31"/>
  <c r="O975" i="31"/>
  <c r="M495" i="31"/>
  <c r="O239" i="30"/>
  <c r="O655" i="30"/>
  <c r="M975" i="30"/>
  <c r="M879" i="30"/>
  <c r="M623" i="30"/>
  <c r="O719" i="30"/>
  <c r="O143" i="30"/>
  <c r="K911" i="30"/>
  <c r="O495" i="30"/>
  <c r="O431" i="30"/>
  <c r="M399" i="30"/>
  <c r="M367" i="31"/>
  <c r="O303" i="31"/>
  <c r="Q39" i="31"/>
  <c r="Q657" i="31"/>
  <c r="O687" i="31"/>
  <c r="Q817" i="31"/>
  <c r="O847" i="31"/>
  <c r="N175" i="31"/>
  <c r="I719" i="30"/>
  <c r="I911" i="30"/>
  <c r="I495" i="30"/>
  <c r="I239" i="30"/>
  <c r="I975" i="30"/>
  <c r="I879" i="30"/>
  <c r="I943" i="30"/>
  <c r="Q347" i="31"/>
  <c r="I271" i="30"/>
  <c r="Q470" i="31"/>
  <c r="I783" i="30"/>
  <c r="Q476" i="31"/>
  <c r="Q152" i="31"/>
  <c r="Q372" i="31"/>
  <c r="Q213" i="31"/>
  <c r="I687" i="31"/>
  <c r="Q251" i="31"/>
  <c r="Q387" i="31"/>
  <c r="Q491" i="31"/>
  <c r="Q763" i="31"/>
  <c r="Q901" i="31"/>
  <c r="Q969" i="31"/>
  <c r="Q148" i="31"/>
  <c r="Q223" i="31"/>
  <c r="Q640" i="31"/>
  <c r="Q247" i="31"/>
  <c r="Q315" i="31"/>
  <c r="Q383" i="31"/>
  <c r="Q483" i="31"/>
  <c r="Q669" i="31"/>
  <c r="Q629" i="31"/>
  <c r="Q897" i="31"/>
  <c r="Q965" i="31"/>
  <c r="Q158" i="31"/>
  <c r="I431" i="31"/>
  <c r="Q401" i="31"/>
  <c r="Q473" i="31"/>
  <c r="Q519" i="31"/>
  <c r="Q647" i="31"/>
  <c r="Q890" i="31"/>
  <c r="Q958" i="31"/>
  <c r="Q638" i="31"/>
  <c r="Q215" i="31"/>
  <c r="Q351" i="31"/>
  <c r="Q243" i="31"/>
  <c r="Q311" i="31"/>
  <c r="Q475" i="31"/>
  <c r="I655" i="31"/>
  <c r="Q625" i="31"/>
  <c r="Q758" i="31"/>
  <c r="Q893" i="31"/>
  <c r="Q961" i="31"/>
  <c r="Q343" i="31"/>
  <c r="Q307" i="31"/>
  <c r="Q375" i="31"/>
  <c r="Q467" i="31"/>
  <c r="Q636" i="31"/>
  <c r="Q889" i="31"/>
  <c r="Q957" i="31"/>
  <c r="Q314" i="31"/>
  <c r="Q482" i="31"/>
  <c r="Q497" i="31"/>
  <c r="I527" i="31"/>
  <c r="Q224" i="31"/>
  <c r="Q292" i="31"/>
  <c r="Q360" i="31"/>
  <c r="Q807" i="31"/>
  <c r="Q805" i="31"/>
  <c r="Q915" i="31"/>
  <c r="Q308" i="31"/>
  <c r="Q474" i="31"/>
  <c r="Q157" i="31"/>
  <c r="I367" i="31"/>
  <c r="Q337" i="31"/>
  <c r="Q283" i="31"/>
  <c r="Q279" i="31"/>
  <c r="Q405" i="31"/>
  <c r="Q484" i="31"/>
  <c r="Q711" i="31"/>
  <c r="Q892" i="31"/>
  <c r="Q120" i="31"/>
  <c r="I47" i="31"/>
  <c r="Q17" i="31"/>
  <c r="Q198" i="26"/>
  <c r="I463" i="7"/>
  <c r="Q433" i="7"/>
  <c r="I463" i="28"/>
  <c r="Q433" i="28"/>
  <c r="I719" i="28"/>
  <c r="Q689" i="28"/>
  <c r="M335" i="28"/>
  <c r="O943" i="28"/>
  <c r="O431" i="29"/>
  <c r="I367" i="25"/>
  <c r="Q337" i="25"/>
  <c r="N687" i="7"/>
  <c r="M271" i="26"/>
  <c r="N303" i="26"/>
  <c r="M623" i="27"/>
  <c r="O559" i="7"/>
  <c r="O815" i="26"/>
  <c r="I911" i="26"/>
  <c r="Q881" i="26"/>
  <c r="N847" i="26"/>
  <c r="Q427" i="29"/>
  <c r="Q325" i="29"/>
  <c r="M399" i="25"/>
  <c r="Q393" i="29"/>
  <c r="Q907" i="29"/>
  <c r="Q474" i="25"/>
  <c r="I239" i="29"/>
  <c r="Q209" i="29"/>
  <c r="M687" i="27"/>
  <c r="O847" i="29"/>
  <c r="M847" i="25"/>
  <c r="I975" i="25"/>
  <c r="Q945" i="25"/>
  <c r="I975" i="29"/>
  <c r="Q945" i="29"/>
  <c r="I879" i="27"/>
  <c r="Q849" i="27"/>
  <c r="Q849" i="29"/>
  <c r="I879" i="29"/>
  <c r="Q145" i="7"/>
  <c r="I175" i="7"/>
  <c r="I175" i="28"/>
  <c r="Q145" i="28"/>
  <c r="M175" i="26"/>
  <c r="Q479" i="29"/>
  <c r="Q246" i="29"/>
  <c r="Q59" i="29"/>
  <c r="Q190" i="26"/>
  <c r="Q124" i="29"/>
  <c r="Q295" i="7"/>
  <c r="Q98" i="28"/>
  <c r="Q206" i="28"/>
  <c r="Q91" i="28"/>
  <c r="Q547" i="28"/>
  <c r="Q204" i="28"/>
  <c r="N47" i="29"/>
  <c r="Q646" i="28"/>
  <c r="N111" i="27"/>
  <c r="Q110" i="28"/>
  <c r="Q146" i="28"/>
  <c r="Q219" i="28"/>
  <c r="O463" i="28"/>
  <c r="M463" i="25"/>
  <c r="Q522" i="28"/>
  <c r="O591" i="27"/>
  <c r="Q593" i="27"/>
  <c r="I623" i="27"/>
  <c r="N623" i="25"/>
  <c r="Q228" i="27"/>
  <c r="Q245" i="28"/>
  <c r="N335" i="29"/>
  <c r="Q313" i="28"/>
  <c r="Q381" i="28"/>
  <c r="Q397" i="26"/>
  <c r="Q416" i="28"/>
  <c r="N559" i="29"/>
  <c r="O623" i="26"/>
  <c r="Q672" i="27"/>
  <c r="O719" i="28"/>
  <c r="M719" i="25"/>
  <c r="N719" i="26"/>
  <c r="M815" i="29"/>
  <c r="Q827" i="28"/>
  <c r="Q930" i="28"/>
  <c r="N879" i="25"/>
  <c r="Q935" i="28"/>
  <c r="Q970" i="28"/>
  <c r="Q40" i="29"/>
  <c r="Q132" i="28"/>
  <c r="Q71" i="28"/>
  <c r="M143" i="27"/>
  <c r="Q156" i="26"/>
  <c r="Q189" i="26"/>
  <c r="Q244" i="26"/>
  <c r="Q310" i="26"/>
  <c r="Q532" i="25"/>
  <c r="Q569" i="26"/>
  <c r="Q645" i="26"/>
  <c r="N751" i="26"/>
  <c r="Q767" i="26"/>
  <c r="O911" i="29"/>
  <c r="Q940" i="26"/>
  <c r="Q877" i="26"/>
  <c r="Q913" i="26"/>
  <c r="I943" i="26"/>
  <c r="O943" i="26"/>
  <c r="Q186" i="26"/>
  <c r="M495" i="29"/>
  <c r="N495" i="7"/>
  <c r="N431" i="27"/>
  <c r="I271" i="25"/>
  <c r="Q241" i="25"/>
  <c r="I271" i="29"/>
  <c r="Q241" i="29"/>
  <c r="O399" i="27"/>
  <c r="Q753" i="25"/>
  <c r="I783" i="25"/>
  <c r="I783" i="29"/>
  <c r="Q753" i="29"/>
  <c r="I751" i="25"/>
  <c r="Q721" i="25"/>
  <c r="Q721" i="29"/>
  <c r="I751" i="29"/>
  <c r="N879" i="27"/>
  <c r="N975" i="29"/>
  <c r="I79" i="7"/>
  <c r="I79" i="29"/>
  <c r="Q49" i="29"/>
  <c r="Q184" i="29"/>
  <c r="M239" i="29"/>
  <c r="M239" i="7"/>
  <c r="Q426" i="29"/>
  <c r="Q507" i="26"/>
  <c r="O367" i="7"/>
  <c r="M175" i="29"/>
  <c r="Q283" i="25"/>
  <c r="Q182" i="26"/>
  <c r="Q61" i="29"/>
  <c r="Q100" i="25"/>
  <c r="Q160" i="25"/>
  <c r="N207" i="27"/>
  <c r="Q185" i="26"/>
  <c r="Q252" i="29"/>
  <c r="Q388" i="29"/>
  <c r="I687" i="27"/>
  <c r="Q657" i="27"/>
  <c r="M687" i="25"/>
  <c r="Q485" i="26"/>
  <c r="Q556" i="26"/>
  <c r="Q319" i="7"/>
  <c r="Q327" i="29"/>
  <c r="Q362" i="25"/>
  <c r="Q557" i="26"/>
  <c r="O655" i="27"/>
  <c r="Q771" i="29"/>
  <c r="Q731" i="26"/>
  <c r="Q774" i="29"/>
  <c r="O847" i="7"/>
  <c r="Q841" i="29"/>
  <c r="N879" i="26"/>
  <c r="Q876" i="29"/>
  <c r="O975" i="29"/>
  <c r="M975" i="7"/>
  <c r="Q873" i="26"/>
  <c r="Q941" i="26"/>
  <c r="N271" i="28"/>
  <c r="M175" i="7"/>
  <c r="Q142" i="25"/>
  <c r="Q531" i="27"/>
  <c r="Q64" i="27"/>
  <c r="Q66" i="27"/>
  <c r="Q462" i="26"/>
  <c r="Q67" i="27"/>
  <c r="Q398" i="26"/>
  <c r="Q91" i="27"/>
  <c r="Q72" i="7"/>
  <c r="Q394" i="26"/>
  <c r="Q171" i="26"/>
  <c r="Q58" i="27"/>
  <c r="Q646" i="27"/>
  <c r="Q86" i="25"/>
  <c r="N175" i="27"/>
  <c r="Q187" i="26"/>
  <c r="Q219" i="27"/>
  <c r="M303" i="25"/>
  <c r="Q289" i="27"/>
  <c r="Q306" i="26"/>
  <c r="Q376" i="25"/>
  <c r="M463" i="27"/>
  <c r="M495" i="27"/>
  <c r="Q522" i="27"/>
  <c r="Q554" i="26"/>
  <c r="Q472" i="27"/>
  <c r="I591" i="26"/>
  <c r="Q561" i="26"/>
  <c r="O591" i="26"/>
  <c r="N623" i="29"/>
  <c r="O623" i="7"/>
  <c r="Q280" i="27"/>
  <c r="Q288" i="7"/>
  <c r="N335" i="7"/>
  <c r="Q321" i="25"/>
  <c r="Q416" i="27"/>
  <c r="Q494" i="7"/>
  <c r="M559" i="25"/>
  <c r="Q562" i="26"/>
  <c r="Q567" i="7"/>
  <c r="Q602" i="25"/>
  <c r="Q627" i="27"/>
  <c r="Q662" i="27"/>
  <c r="O719" i="27"/>
  <c r="Q757" i="27"/>
  <c r="Q765" i="26"/>
  <c r="O815" i="7"/>
  <c r="Q827" i="27"/>
  <c r="Q862" i="27"/>
  <c r="Q870" i="27"/>
  <c r="Q938" i="25"/>
  <c r="Q834" i="27"/>
  <c r="Q875" i="26"/>
  <c r="Q935" i="27"/>
  <c r="O111" i="26"/>
  <c r="Q572" i="27"/>
  <c r="Q221" i="29"/>
  <c r="Q53" i="7"/>
  <c r="Q55" i="7"/>
  <c r="Q459" i="7"/>
  <c r="Q459" i="29"/>
  <c r="Q104" i="27"/>
  <c r="Q113" i="7"/>
  <c r="I143" i="7"/>
  <c r="I143" i="29"/>
  <c r="Q113" i="29"/>
  <c r="Q148" i="7"/>
  <c r="Q148" i="29"/>
  <c r="Q181" i="7"/>
  <c r="Q223" i="7"/>
  <c r="Q223" i="29"/>
  <c r="Q293" i="29"/>
  <c r="Q359" i="29"/>
  <c r="Q438" i="7"/>
  <c r="Q438" i="29"/>
  <c r="Q621" i="29"/>
  <c r="Q501" i="26"/>
  <c r="Q530" i="29"/>
  <c r="Q455" i="27"/>
  <c r="Q532" i="27"/>
  <c r="Q548" i="7"/>
  <c r="Q634" i="27"/>
  <c r="Q667" i="29"/>
  <c r="Q282" i="29"/>
  <c r="Q307" i="27"/>
  <c r="Q350" i="29"/>
  <c r="Q375" i="27"/>
  <c r="Q383" i="7"/>
  <c r="Q549" i="25"/>
  <c r="Q549" i="29"/>
  <c r="Q669" i="25"/>
  <c r="Q669" i="29"/>
  <c r="Q596" i="29"/>
  <c r="Q629" i="7"/>
  <c r="Q664" i="26"/>
  <c r="Q664" i="29"/>
  <c r="Q682" i="27"/>
  <c r="N719" i="28"/>
  <c r="Q726" i="29"/>
  <c r="Q750" i="27"/>
  <c r="Q759" i="29"/>
  <c r="Q794" i="29"/>
  <c r="Q683" i="27"/>
  <c r="Q694" i="7"/>
  <c r="Q762" i="25"/>
  <c r="N815" i="25"/>
  <c r="Q795" i="29"/>
  <c r="Q856" i="27"/>
  <c r="M911" i="28"/>
  <c r="Q897" i="29"/>
  <c r="Q965" i="25"/>
  <c r="Q965" i="29"/>
  <c r="Q828" i="27"/>
  <c r="Q869" i="29"/>
  <c r="O943" i="29"/>
  <c r="M943" i="25"/>
  <c r="Q937" i="25"/>
  <c r="Q972" i="25"/>
  <c r="Q972" i="29"/>
  <c r="Q424" i="25"/>
  <c r="Q512" i="27"/>
  <c r="Q211" i="29"/>
  <c r="Q101" i="27"/>
  <c r="Q109" i="29"/>
  <c r="Q20" i="29"/>
  <c r="Q103" i="27"/>
  <c r="Q31" i="7"/>
  <c r="Q457" i="29"/>
  <c r="Q28" i="27"/>
  <c r="Q188" i="7"/>
  <c r="N495" i="28"/>
  <c r="Q90" i="7"/>
  <c r="Q158" i="7"/>
  <c r="Q158" i="29"/>
  <c r="Q264" i="29"/>
  <c r="Q347" i="25"/>
  <c r="Q384" i="27"/>
  <c r="I431" i="7"/>
  <c r="Q401" i="7"/>
  <c r="Q401" i="29"/>
  <c r="I431" i="29"/>
  <c r="Q482" i="27"/>
  <c r="Q440" i="27"/>
  <c r="Q574" i="25"/>
  <c r="Q607" i="25"/>
  <c r="Q444" i="29"/>
  <c r="O527" i="26"/>
  <c r="Q536" i="25"/>
  <c r="Q609" i="26"/>
  <c r="Q609" i="29"/>
  <c r="Q642" i="29"/>
  <c r="Q232" i="29"/>
  <c r="M271" i="29"/>
  <c r="N271" i="26"/>
  <c r="Q257" i="27"/>
  <c r="Q265" i="7"/>
  <c r="Q292" i="27"/>
  <c r="Q300" i="29"/>
  <c r="I399" i="7"/>
  <c r="Q369" i="7"/>
  <c r="I399" i="29"/>
  <c r="Q369" i="29"/>
  <c r="Q404" i="29"/>
  <c r="Q453" i="29"/>
  <c r="Q503" i="27"/>
  <c r="Q519" i="25"/>
  <c r="Q611" i="29"/>
  <c r="Q644" i="29"/>
  <c r="Q587" i="29"/>
  <c r="Q614" i="25"/>
  <c r="Q614" i="29"/>
  <c r="Q676" i="25"/>
  <c r="Q676" i="29"/>
  <c r="Q709" i="29"/>
  <c r="Q717" i="29"/>
  <c r="O783" i="29"/>
  <c r="N783" i="25"/>
  <c r="Q777" i="25"/>
  <c r="Q677" i="26"/>
  <c r="Q677" i="29"/>
  <c r="Q685" i="29"/>
  <c r="Q712" i="29"/>
  <c r="O751" i="29"/>
  <c r="N751" i="7"/>
  <c r="Q772" i="27"/>
  <c r="Q814" i="25"/>
  <c r="Q839" i="27"/>
  <c r="Q850" i="25"/>
  <c r="Q850" i="29"/>
  <c r="Q883" i="26"/>
  <c r="Q926" i="29"/>
  <c r="Q942" i="26"/>
  <c r="Q822" i="29"/>
  <c r="Q846" i="27"/>
  <c r="Q863" i="25"/>
  <c r="Q898" i="29"/>
  <c r="Q915" i="27"/>
  <c r="Q931" i="29"/>
  <c r="M975" i="28"/>
  <c r="Q308" i="27"/>
  <c r="N79" i="29"/>
  <c r="M79" i="7"/>
  <c r="Q196" i="7"/>
  <c r="Q229" i="27"/>
  <c r="Q122" i="25"/>
  <c r="Q122" i="29"/>
  <c r="Q166" i="25"/>
  <c r="Q166" i="29"/>
  <c r="N367" i="27"/>
  <c r="Q555" i="29"/>
  <c r="Q217" i="7"/>
  <c r="Q217" i="29"/>
  <c r="Q39" i="27"/>
  <c r="Q638" i="25"/>
  <c r="Q345" i="28"/>
  <c r="Q214" i="7"/>
  <c r="Q214" i="29"/>
  <c r="Q443" i="7"/>
  <c r="Q443" i="29"/>
  <c r="Q613" i="29"/>
  <c r="Q108" i="29"/>
  <c r="Q141" i="7"/>
  <c r="I207" i="25"/>
  <c r="Q177" i="25"/>
  <c r="I207" i="29"/>
  <c r="Q177" i="29"/>
  <c r="Q215" i="25"/>
  <c r="Q215" i="29"/>
  <c r="Q268" i="27"/>
  <c r="Q285" i="25"/>
  <c r="Q285" i="29"/>
  <c r="Q334" i="27"/>
  <c r="Q351" i="29"/>
  <c r="Q421" i="29"/>
  <c r="Q520" i="27"/>
  <c r="Q551" i="7"/>
  <c r="Q551" i="29"/>
  <c r="Q517" i="7"/>
  <c r="Q582" i="27"/>
  <c r="Q615" i="29"/>
  <c r="O687" i="29"/>
  <c r="Q447" i="27"/>
  <c r="Q540" i="7"/>
  <c r="Q540" i="29"/>
  <c r="Q617" i="26"/>
  <c r="Q226" i="28"/>
  <c r="Q234" i="27"/>
  <c r="Q278" i="7"/>
  <c r="Q278" i="29"/>
  <c r="Q338" i="27"/>
  <c r="Q346" i="7"/>
  <c r="Q346" i="29"/>
  <c r="Q362" i="28"/>
  <c r="Q371" i="27"/>
  <c r="Q379" i="25"/>
  <c r="Q414" i="7"/>
  <c r="Q414" i="29"/>
  <c r="Q475" i="25"/>
  <c r="Q524" i="27"/>
  <c r="Q541" i="25"/>
  <c r="Q541" i="29"/>
  <c r="I655" i="25"/>
  <c r="Q625" i="25"/>
  <c r="I655" i="29"/>
  <c r="Q649" i="27"/>
  <c r="Q660" i="29"/>
  <c r="Q678" i="27"/>
  <c r="Q686" i="25"/>
  <c r="Q686" i="29"/>
  <c r="Q722" i="7"/>
  <c r="Q722" i="29"/>
  <c r="Q746" i="27"/>
  <c r="Q755" i="29"/>
  <c r="Q763" i="25"/>
  <c r="Q771" i="28"/>
  <c r="Q790" i="25"/>
  <c r="Q790" i="29"/>
  <c r="Q679" i="26"/>
  <c r="Q723" i="29"/>
  <c r="Q758" i="26"/>
  <c r="Q774" i="28"/>
  <c r="Q782" i="27"/>
  <c r="Q791" i="26"/>
  <c r="Q791" i="29"/>
  <c r="Q799" i="25"/>
  <c r="N847" i="27"/>
  <c r="Q825" i="7"/>
  <c r="Q893" i="7"/>
  <c r="Q928" i="7"/>
  <c r="Q961" i="25"/>
  <c r="Q961" i="29"/>
  <c r="Q824" i="27"/>
  <c r="N879" i="28"/>
  <c r="Q865" i="25"/>
  <c r="Q865" i="29"/>
  <c r="Q900" i="25"/>
  <c r="Q917" i="28"/>
  <c r="Q933" i="25"/>
  <c r="Q968" i="25"/>
  <c r="Q968" i="29"/>
  <c r="M175" i="28"/>
  <c r="Q490" i="28"/>
  <c r="Q21" i="27"/>
  <c r="M463" i="26"/>
  <c r="I719" i="7"/>
  <c r="Q689" i="7"/>
  <c r="O143" i="7"/>
  <c r="Q750" i="26"/>
  <c r="M943" i="7"/>
  <c r="Q497" i="7"/>
  <c r="I527" i="7"/>
  <c r="I527" i="29"/>
  <c r="Q497" i="29"/>
  <c r="M271" i="28"/>
  <c r="N399" i="7"/>
  <c r="N783" i="28"/>
  <c r="M751" i="28"/>
  <c r="I367" i="28"/>
  <c r="Q337" i="28"/>
  <c r="I847" i="7"/>
  <c r="Q817" i="7"/>
  <c r="N47" i="26"/>
  <c r="O591" i="7"/>
  <c r="N239" i="28"/>
  <c r="I559" i="27"/>
  <c r="Q529" i="27"/>
  <c r="I815" i="27"/>
  <c r="Q785" i="27"/>
  <c r="Q96" i="26"/>
  <c r="Q65" i="7"/>
  <c r="M495" i="26"/>
  <c r="N527" i="29"/>
  <c r="Q257" i="29"/>
  <c r="Q769" i="29"/>
  <c r="Q950" i="29"/>
  <c r="O367" i="25"/>
  <c r="O207" i="28"/>
  <c r="N47" i="7"/>
  <c r="N41" i="22"/>
  <c r="H33" i="22"/>
  <c r="N33" i="22"/>
  <c r="P23" i="22"/>
  <c r="L23" i="22"/>
  <c r="H43" i="22"/>
  <c r="J43" i="22"/>
  <c r="P18" i="22"/>
  <c r="L39" i="22"/>
  <c r="L32" i="22"/>
  <c r="L17" i="22"/>
  <c r="J17" i="22"/>
  <c r="Q370" i="26"/>
  <c r="Q45" i="26"/>
  <c r="Q98" i="25"/>
  <c r="Q320" i="27"/>
  <c r="Q91" i="25"/>
  <c r="Q36" i="27"/>
  <c r="Q547" i="25"/>
  <c r="Q262" i="27"/>
  <c r="Q58" i="25"/>
  <c r="O47" i="27"/>
  <c r="Q448" i="25"/>
  <c r="Q110" i="25"/>
  <c r="Q146" i="25"/>
  <c r="Q179" i="25"/>
  <c r="O303" i="27"/>
  <c r="Q339" i="27"/>
  <c r="Q355" i="7"/>
  <c r="I463" i="25"/>
  <c r="Q433" i="25"/>
  <c r="I463" i="29"/>
  <c r="Q433" i="29"/>
  <c r="Q452" i="27"/>
  <c r="Q472" i="25"/>
  <c r="Q521" i="27"/>
  <c r="O591" i="29"/>
  <c r="O591" i="25"/>
  <c r="O623" i="28"/>
  <c r="Q245" i="7"/>
  <c r="Q269" i="27"/>
  <c r="M335" i="27"/>
  <c r="Q313" i="25"/>
  <c r="Q381" i="7"/>
  <c r="N431" i="26"/>
  <c r="Q416" i="7"/>
  <c r="N559" i="27"/>
  <c r="Q618" i="27"/>
  <c r="Q680" i="27"/>
  <c r="Q689" i="27"/>
  <c r="I719" i="27"/>
  <c r="I719" i="29"/>
  <c r="Q713" i="27"/>
  <c r="Q716" i="27"/>
  <c r="Q749" i="27"/>
  <c r="O815" i="27"/>
  <c r="Q859" i="27"/>
  <c r="O111" i="27"/>
  <c r="Q27" i="27"/>
  <c r="Q132" i="7"/>
  <c r="Q558" i="25"/>
  <c r="M143" i="29"/>
  <c r="M143" i="7"/>
  <c r="Q504" i="26"/>
  <c r="Q535" i="29"/>
  <c r="O655" i="26"/>
  <c r="Q532" i="7"/>
  <c r="Q532" i="29"/>
  <c r="Q375" i="7"/>
  <c r="Q410" i="7"/>
  <c r="Q585" i="25"/>
  <c r="N719" i="25"/>
  <c r="Q683" i="29"/>
  <c r="Q718" i="29"/>
  <c r="Q787" i="7"/>
  <c r="Q845" i="27"/>
  <c r="Q924" i="25"/>
  <c r="Q861" i="29"/>
  <c r="Q921" i="26"/>
  <c r="Q964" i="7"/>
  <c r="O47" i="26"/>
  <c r="O495" i="27"/>
  <c r="Q191" i="26"/>
  <c r="Q248" i="26"/>
  <c r="Q314" i="26"/>
  <c r="M431" i="26"/>
  <c r="I527" i="25"/>
  <c r="Q497" i="25"/>
  <c r="O527" i="27"/>
  <c r="Q224" i="25"/>
  <c r="M271" i="25"/>
  <c r="Q325" i="26"/>
  <c r="M399" i="29"/>
  <c r="M399" i="7"/>
  <c r="Q503" i="26"/>
  <c r="Q639" i="25"/>
  <c r="Q701" i="25"/>
  <c r="M783" i="7"/>
  <c r="Q704" i="25"/>
  <c r="O751" i="25"/>
  <c r="Q806" i="27"/>
  <c r="M879" i="29"/>
  <c r="Q874" i="26"/>
  <c r="N943" i="29"/>
  <c r="N943" i="25"/>
  <c r="Q942" i="27"/>
  <c r="N911" i="29"/>
  <c r="Q898" i="25"/>
  <c r="Q915" i="26"/>
  <c r="M79" i="25"/>
  <c r="Q153" i="26"/>
  <c r="Q474" i="7"/>
  <c r="M239" i="27"/>
  <c r="Q157" i="29"/>
  <c r="Q229" i="29"/>
  <c r="Q534" i="29"/>
  <c r="Q139" i="25"/>
  <c r="Q337" i="7"/>
  <c r="I367" i="7"/>
  <c r="I367" i="29"/>
  <c r="Q337" i="29"/>
  <c r="Q126" i="25"/>
  <c r="Q283" i="29"/>
  <c r="Q39" i="25"/>
  <c r="Q279" i="29"/>
  <c r="Q542" i="29"/>
  <c r="Q168" i="29"/>
  <c r="O207" i="29"/>
  <c r="M207" i="7"/>
  <c r="Q201" i="7"/>
  <c r="Q405" i="29"/>
  <c r="Q520" i="25"/>
  <c r="M687" i="28"/>
  <c r="Q447" i="29"/>
  <c r="Q617" i="29"/>
  <c r="Q234" i="29"/>
  <c r="Q267" i="7"/>
  <c r="Q338" i="29"/>
  <c r="Q406" i="7"/>
  <c r="Q406" i="29"/>
  <c r="Q458" i="29"/>
  <c r="Q625" i="29"/>
  <c r="O655" i="29"/>
  <c r="Q678" i="29"/>
  <c r="Q711" i="29"/>
  <c r="Q679" i="29"/>
  <c r="Q714" i="29"/>
  <c r="I847" i="27"/>
  <c r="Q817" i="27"/>
  <c r="I847" i="29"/>
  <c r="Q817" i="29"/>
  <c r="O975" i="27"/>
  <c r="Q824" i="29"/>
  <c r="O879" i="27"/>
  <c r="Q857" i="29"/>
  <c r="Q925" i="25"/>
  <c r="Q960" i="29"/>
  <c r="M175" i="27"/>
  <c r="Q52" i="28"/>
  <c r="Q246" i="26"/>
  <c r="Q124" i="27"/>
  <c r="Q124" i="26"/>
  <c r="Q155" i="26"/>
  <c r="Q320" i="7"/>
  <c r="Q266" i="7"/>
  <c r="Q262" i="7"/>
  <c r="I47" i="25"/>
  <c r="Q17" i="25"/>
  <c r="I47" i="28"/>
  <c r="Q17" i="28"/>
  <c r="M47" i="26"/>
  <c r="I303" i="25"/>
  <c r="Q273" i="25"/>
  <c r="I303" i="28"/>
  <c r="Q273" i="28"/>
  <c r="M303" i="26"/>
  <c r="Q355" i="25"/>
  <c r="Q409" i="25"/>
  <c r="O463" i="7"/>
  <c r="Q590" i="26"/>
  <c r="N591" i="28"/>
  <c r="N591" i="7"/>
  <c r="Q245" i="26"/>
  <c r="Q269" i="25"/>
  <c r="I335" i="26"/>
  <c r="N304" i="26" s="1"/>
  <c r="G44" i="17" s="1"/>
  <c r="Q305" i="26"/>
  <c r="Q305" i="28"/>
  <c r="I335" i="28"/>
  <c r="Q428" i="26"/>
  <c r="I559" i="25"/>
  <c r="Q529" i="25"/>
  <c r="I559" i="28"/>
  <c r="Q529" i="28"/>
  <c r="N559" i="7"/>
  <c r="Q651" i="26"/>
  <c r="O719" i="7"/>
  <c r="Q713" i="7"/>
  <c r="Q724" i="25"/>
  <c r="Q748" i="26"/>
  <c r="Q781" i="7"/>
  <c r="Q781" i="26"/>
  <c r="Q792" i="25"/>
  <c r="Q692" i="25"/>
  <c r="Q749" i="26"/>
  <c r="Q760" i="25"/>
  <c r="Q785" i="7"/>
  <c r="I815" i="7"/>
  <c r="I815" i="28"/>
  <c r="Q785" i="28"/>
  <c r="Q854" i="25"/>
  <c r="Q963" i="25"/>
  <c r="Q834" i="26"/>
  <c r="Q894" i="7"/>
  <c r="Q935" i="25"/>
  <c r="Q962" i="7"/>
  <c r="I111" i="7"/>
  <c r="Q81" i="7"/>
  <c r="I111" i="28"/>
  <c r="Q81" i="28"/>
  <c r="N111" i="7"/>
  <c r="Q130" i="27"/>
  <c r="Q23" i="27"/>
  <c r="N143" i="28"/>
  <c r="O143" i="25"/>
  <c r="Q129" i="27"/>
  <c r="Q164" i="27"/>
  <c r="Q197" i="27"/>
  <c r="Q205" i="29"/>
  <c r="Q396" i="26"/>
  <c r="Q439" i="26"/>
  <c r="Q601" i="27"/>
  <c r="Q366" i="27"/>
  <c r="Q375" i="29"/>
  <c r="Q402" i="27"/>
  <c r="Q467" i="29"/>
  <c r="Q603" i="27"/>
  <c r="Q612" i="27"/>
  <c r="Q645" i="27"/>
  <c r="Q707" i="27"/>
  <c r="Q675" i="25"/>
  <c r="N783" i="26"/>
  <c r="Q845" i="26"/>
  <c r="I911" i="27"/>
  <c r="Q881" i="27"/>
  <c r="M911" i="27"/>
  <c r="Q949" i="27"/>
  <c r="Q820" i="26"/>
  <c r="Q853" i="26"/>
  <c r="Q888" i="27"/>
  <c r="Q921" i="27"/>
  <c r="Q956" i="27"/>
  <c r="Q76" i="26"/>
  <c r="Q324" i="26"/>
  <c r="I495" i="27"/>
  <c r="Q465" i="27"/>
  <c r="N495" i="26"/>
  <c r="Q131" i="27"/>
  <c r="Q183" i="27"/>
  <c r="Q314" i="29"/>
  <c r="M431" i="28"/>
  <c r="N431" i="7"/>
  <c r="Q515" i="25"/>
  <c r="Q654" i="27"/>
  <c r="Q538" i="27"/>
  <c r="Q538" i="26"/>
  <c r="Q648" i="27"/>
  <c r="M527" i="29"/>
  <c r="Q552" i="27"/>
  <c r="Q216" i="26"/>
  <c r="O399" i="28"/>
  <c r="O399" i="25"/>
  <c r="Q385" i="26"/>
  <c r="Q553" i="27"/>
  <c r="Q598" i="27"/>
  <c r="M783" i="27"/>
  <c r="Q696" i="27"/>
  <c r="M751" i="26"/>
  <c r="Q729" i="25"/>
  <c r="Q764" i="25"/>
  <c r="Q772" i="29"/>
  <c r="Q839" i="29"/>
  <c r="Q866" i="27"/>
  <c r="Q899" i="27"/>
  <c r="Q934" i="25"/>
  <c r="Q967" i="27"/>
  <c r="Q906" i="26"/>
  <c r="Q939" i="27"/>
  <c r="Q974" i="27"/>
  <c r="N79" i="27"/>
  <c r="Q178" i="27"/>
  <c r="Q35" i="26"/>
  <c r="Q184" i="26"/>
  <c r="I239" i="25"/>
  <c r="Q209" i="25"/>
  <c r="O239" i="26"/>
  <c r="Q361" i="7"/>
  <c r="Q106" i="26"/>
  <c r="N367" i="29"/>
  <c r="Q159" i="26"/>
  <c r="Q126" i="29"/>
  <c r="Q24" i="25"/>
  <c r="Q114" i="29"/>
  <c r="Q509" i="26"/>
  <c r="Q92" i="26"/>
  <c r="Q125" i="26"/>
  <c r="Q160" i="26"/>
  <c r="M207" i="25"/>
  <c r="Q193" i="26"/>
  <c r="Q252" i="26"/>
  <c r="Q268" i="29"/>
  <c r="Q318" i="26"/>
  <c r="Q451" i="26"/>
  <c r="O687" i="27"/>
  <c r="Q502" i="26"/>
  <c r="Q259" i="26"/>
  <c r="Q302" i="25"/>
  <c r="Q327" i="26"/>
  <c r="Q395" i="27"/>
  <c r="Q442" i="26"/>
  <c r="Q508" i="26"/>
  <c r="Q619" i="29"/>
  <c r="N655" i="7"/>
  <c r="Q649" i="26"/>
  <c r="Q703" i="25"/>
  <c r="Q746" i="26"/>
  <c r="Q779" i="29"/>
  <c r="Q747" i="26"/>
  <c r="Q782" i="29"/>
  <c r="Q876" i="27"/>
  <c r="I975" i="26"/>
  <c r="Q945" i="26"/>
  <c r="O975" i="26"/>
  <c r="I879" i="25"/>
  <c r="Q849" i="25"/>
  <c r="O879" i="26"/>
  <c r="Q857" i="25"/>
  <c r="Q884" i="27"/>
  <c r="Q917" i="26"/>
  <c r="I175" i="25"/>
  <c r="Q145" i="25"/>
  <c r="I175" i="29"/>
  <c r="Q145" i="29"/>
  <c r="N399" i="25"/>
  <c r="Q198" i="28"/>
  <c r="Q531" i="28"/>
  <c r="Q531" i="26"/>
  <c r="Q190" i="27"/>
  <c r="Q66" i="28"/>
  <c r="Q151" i="25"/>
  <c r="Q34" i="25"/>
  <c r="Q22" i="7"/>
  <c r="Q523" i="28"/>
  <c r="Q332" i="7"/>
  <c r="Q266" i="25"/>
  <c r="Q140" i="26"/>
  <c r="Q328" i="7"/>
  <c r="Q138" i="7"/>
  <c r="Q25" i="28"/>
  <c r="M47" i="25"/>
  <c r="Q514" i="25"/>
  <c r="Q514" i="28"/>
  <c r="Q127" i="7"/>
  <c r="Q195" i="7"/>
  <c r="M303" i="7"/>
  <c r="Q289" i="28"/>
  <c r="Q339" i="25"/>
  <c r="Q392" i="7"/>
  <c r="N463" i="28"/>
  <c r="O463" i="25"/>
  <c r="Q499" i="7"/>
  <c r="Q499" i="28"/>
  <c r="Q456" i="28"/>
  <c r="Q663" i="7"/>
  <c r="Q663" i="28"/>
  <c r="Q436" i="7"/>
  <c r="Q436" i="28"/>
  <c r="Q452" i="26"/>
  <c r="Q472" i="28"/>
  <c r="Q505" i="25"/>
  <c r="Q505" i="28"/>
  <c r="I623" i="7"/>
  <c r="Q593" i="7"/>
  <c r="I623" i="28"/>
  <c r="Q593" i="28"/>
  <c r="O623" i="25"/>
  <c r="Q261" i="25"/>
  <c r="Q269" i="26"/>
  <c r="M335" i="25"/>
  <c r="Q445" i="7"/>
  <c r="Q445" i="28"/>
  <c r="Q461" i="25"/>
  <c r="Q478" i="28"/>
  <c r="Q511" i="28"/>
  <c r="M559" i="26"/>
  <c r="Q595" i="7"/>
  <c r="Q575" i="28"/>
  <c r="Q610" i="7"/>
  <c r="Q610" i="28"/>
  <c r="Q643" i="26"/>
  <c r="Q672" i="26"/>
  <c r="Q713" i="25"/>
  <c r="Q724" i="28"/>
  <c r="Q740" i="7"/>
  <c r="Q740" i="28"/>
  <c r="Q748" i="25"/>
  <c r="Q773" i="7"/>
  <c r="Q673" i="7"/>
  <c r="Q673" i="28"/>
  <c r="Q681" i="25"/>
  <c r="Q708" i="7"/>
  <c r="Q716" i="25"/>
  <c r="Q741" i="26"/>
  <c r="M815" i="25"/>
  <c r="Q810" i="7"/>
  <c r="Q810" i="28"/>
  <c r="Q843" i="7"/>
  <c r="Q843" i="28"/>
  <c r="Q878" i="28"/>
  <c r="Q887" i="25"/>
  <c r="Q914" i="7"/>
  <c r="Q947" i="7"/>
  <c r="Q947" i="28"/>
  <c r="Q955" i="25"/>
  <c r="Q851" i="7"/>
  <c r="Q851" i="28"/>
  <c r="Q886" i="7"/>
  <c r="Q886" i="28"/>
  <c r="Q894" i="25"/>
  <c r="Q927" i="25"/>
  <c r="Q954" i="7"/>
  <c r="Q954" i="28"/>
  <c r="M111" i="25"/>
  <c r="Q539" i="28"/>
  <c r="Q93" i="7"/>
  <c r="Q105" i="7"/>
  <c r="Q40" i="25"/>
  <c r="Q202" i="26"/>
  <c r="Q29" i="28"/>
  <c r="Q316" i="27"/>
  <c r="Q312" i="7"/>
  <c r="Q38" i="26"/>
  <c r="Q212" i="28"/>
  <c r="Q88" i="27"/>
  <c r="Q104" i="28"/>
  <c r="Q104" i="25"/>
  <c r="N143" i="27"/>
  <c r="Q121" i="27"/>
  <c r="Q129" i="29"/>
  <c r="Q156" i="27"/>
  <c r="Q172" i="28"/>
  <c r="Q189" i="27"/>
  <c r="Q205" i="28"/>
  <c r="Q277" i="28"/>
  <c r="Q326" i="29"/>
  <c r="Q343" i="28"/>
  <c r="Q535" i="28"/>
  <c r="Q263" i="29"/>
  <c r="Q274" i="28"/>
  <c r="Q342" i="27"/>
  <c r="Q375" i="28"/>
  <c r="Q533" i="28"/>
  <c r="Q604" i="27"/>
  <c r="Q637" i="27"/>
  <c r="Q653" i="28"/>
  <c r="Q699" i="27"/>
  <c r="Q715" i="25"/>
  <c r="Q750" i="28"/>
  <c r="Q767" i="27"/>
  <c r="Q683" i="28"/>
  <c r="Q702" i="27"/>
  <c r="Q718" i="28"/>
  <c r="Q821" i="28"/>
  <c r="Q837" i="26"/>
  <c r="Q856" i="25"/>
  <c r="Q872" i="27"/>
  <c r="Q905" i="27"/>
  <c r="Q924" i="28"/>
  <c r="Q973" i="27"/>
  <c r="Q828" i="28"/>
  <c r="Q844" i="27"/>
  <c r="Q877" i="27"/>
  <c r="I943" i="27"/>
  <c r="Q913" i="27"/>
  <c r="Q929" i="28"/>
  <c r="Q948" i="27"/>
  <c r="Q374" i="26"/>
  <c r="Q65" i="25"/>
  <c r="Q186" i="27"/>
  <c r="Q89" i="27"/>
  <c r="Q101" i="28"/>
  <c r="Q101" i="26"/>
  <c r="Q20" i="26"/>
  <c r="Q20" i="25"/>
  <c r="N495" i="29"/>
  <c r="O495" i="7"/>
  <c r="Q131" i="29"/>
  <c r="Q281" i="26"/>
  <c r="Q347" i="26"/>
  <c r="O431" i="27"/>
  <c r="Q449" i="25"/>
  <c r="Q506" i="26"/>
  <c r="Q460" i="26"/>
  <c r="O527" i="25"/>
  <c r="Q536" i="27"/>
  <c r="Q536" i="26"/>
  <c r="Q552" i="29"/>
  <c r="Q642" i="25"/>
  <c r="I271" i="26"/>
  <c r="Q241" i="26"/>
  <c r="O271" i="7"/>
  <c r="Q309" i="25"/>
  <c r="Q309" i="26"/>
  <c r="Q317" i="29"/>
  <c r="M399" i="27"/>
  <c r="Q377" i="26"/>
  <c r="Q393" i="25"/>
  <c r="Q412" i="27"/>
  <c r="Q420" i="29"/>
  <c r="Q470" i="26"/>
  <c r="Q470" i="25"/>
  <c r="Q503" i="25"/>
  <c r="Q658" i="25"/>
  <c r="N687" i="26"/>
  <c r="Q717" i="26"/>
  <c r="I783" i="26"/>
  <c r="Q753" i="26"/>
  <c r="O783" i="26"/>
  <c r="Q769" i="25"/>
  <c r="I751" i="26"/>
  <c r="Q721" i="26"/>
  <c r="O751" i="27"/>
  <c r="Q789" i="25"/>
  <c r="Q823" i="7"/>
  <c r="Q831" i="26"/>
  <c r="Q858" i="26"/>
  <c r="Q899" i="29"/>
  <c r="Q871" i="29"/>
  <c r="Q898" i="27"/>
  <c r="Q931" i="25"/>
  <c r="Q966" i="27"/>
  <c r="Q974" i="25"/>
  <c r="I79" i="26"/>
  <c r="Q49" i="26"/>
  <c r="Q407" i="27"/>
  <c r="O431" i="26"/>
  <c r="Q73" i="25"/>
  <c r="Q62" i="28"/>
  <c r="Q419" i="27"/>
  <c r="N239" i="29"/>
  <c r="Q134" i="28"/>
  <c r="Q18" i="27"/>
  <c r="Q157" i="28"/>
  <c r="Q44" i="26"/>
  <c r="Q123" i="29"/>
  <c r="O367" i="28"/>
  <c r="M367" i="7"/>
  <c r="Q200" i="27"/>
  <c r="Q283" i="28"/>
  <c r="Q182" i="27"/>
  <c r="Q116" i="28"/>
  <c r="Q39" i="28"/>
  <c r="Q411" i="27"/>
  <c r="N303" i="28"/>
  <c r="Q279" i="25"/>
  <c r="Q180" i="27"/>
  <c r="Q46" i="26"/>
  <c r="Q476" i="27"/>
  <c r="Q100" i="28"/>
  <c r="Q117" i="27"/>
  <c r="Q133" i="28"/>
  <c r="Q152" i="27"/>
  <c r="Q168" i="28"/>
  <c r="M207" i="27"/>
  <c r="Q185" i="27"/>
  <c r="Q201" i="28"/>
  <c r="Q318" i="29"/>
  <c r="Q334" i="28"/>
  <c r="Q334" i="25"/>
  <c r="Q454" i="27"/>
  <c r="Q520" i="28"/>
  <c r="Q546" i="27"/>
  <c r="I687" i="26"/>
  <c r="Q657" i="26"/>
  <c r="O687" i="25"/>
  <c r="Q556" i="27"/>
  <c r="Q251" i="25"/>
  <c r="Q259" i="29"/>
  <c r="Q267" i="28"/>
  <c r="Q267" i="25"/>
  <c r="Q338" i="28"/>
  <c r="Q395" i="29"/>
  <c r="Q524" i="25"/>
  <c r="Q557" i="27"/>
  <c r="Q619" i="28"/>
  <c r="Q565" i="26"/>
  <c r="Q600" i="27"/>
  <c r="M655" i="27"/>
  <c r="Q633" i="27"/>
  <c r="Q649" i="28"/>
  <c r="Q695" i="27"/>
  <c r="Q746" i="28"/>
  <c r="Q698" i="26"/>
  <c r="Q747" i="28"/>
  <c r="O847" i="28"/>
  <c r="N847" i="7"/>
  <c r="Q833" i="26"/>
  <c r="Q868" i="27"/>
  <c r="Q901" i="27"/>
  <c r="Q920" i="28"/>
  <c r="Q936" i="27"/>
  <c r="Q969" i="27"/>
  <c r="Q824" i="28"/>
  <c r="O879" i="29"/>
  <c r="Q857" i="28"/>
  <c r="Q873" i="27"/>
  <c r="Q908" i="27"/>
  <c r="N911" i="26"/>
  <c r="Q925" i="28"/>
  <c r="Q341" i="25"/>
  <c r="O175" i="29"/>
  <c r="N175" i="7"/>
  <c r="Q57" i="28"/>
  <c r="Q142" i="27"/>
  <c r="Q378" i="29"/>
  <c r="Q246" i="28"/>
  <c r="Q124" i="25"/>
  <c r="Q155" i="28"/>
  <c r="Q386" i="29"/>
  <c r="Q320" i="28"/>
  <c r="Q192" i="27"/>
  <c r="Q118" i="28"/>
  <c r="Q173" i="26"/>
  <c r="Q140" i="29"/>
  <c r="Q107" i="28"/>
  <c r="Q36" i="28"/>
  <c r="Q36" i="7"/>
  <c r="Q262" i="28"/>
  <c r="Q138" i="29"/>
  <c r="Q41" i="26"/>
  <c r="O47" i="28"/>
  <c r="Q102" i="28"/>
  <c r="Q119" i="27"/>
  <c r="Q146" i="27"/>
  <c r="Q154" i="7"/>
  <c r="Q170" i="28"/>
  <c r="Q187" i="27"/>
  <c r="Q195" i="29"/>
  <c r="O303" i="28"/>
  <c r="O303" i="25"/>
  <c r="Q322" i="29"/>
  <c r="N367" i="28"/>
  <c r="Q355" i="27"/>
  <c r="Q392" i="29"/>
  <c r="N463" i="27"/>
  <c r="Q466" i="27"/>
  <c r="Q526" i="28"/>
  <c r="Q489" i="28"/>
  <c r="Q554" i="27"/>
  <c r="Q632" i="27"/>
  <c r="Q521" i="28"/>
  <c r="I591" i="27"/>
  <c r="Q561" i="27"/>
  <c r="M623" i="29"/>
  <c r="Q220" i="27"/>
  <c r="Q236" i="25"/>
  <c r="Q288" i="27"/>
  <c r="O335" i="28"/>
  <c r="M335" i="7"/>
  <c r="Q329" i="29"/>
  <c r="Q356" i="27"/>
  <c r="Q373" i="28"/>
  <c r="Q408" i="28"/>
  <c r="O559" i="28"/>
  <c r="N559" i="25"/>
  <c r="N591" i="26"/>
  <c r="Q567" i="27"/>
  <c r="Q724" i="27"/>
  <c r="Q748" i="28"/>
  <c r="Q765" i="25"/>
  <c r="Q781" i="28"/>
  <c r="Q700" i="27"/>
  <c r="Q716" i="28"/>
  <c r="Q749" i="28"/>
  <c r="Q768" i="27"/>
  <c r="Q776" i="29"/>
  <c r="O815" i="28"/>
  <c r="M815" i="7"/>
  <c r="Q802" i="27"/>
  <c r="Q819" i="28"/>
  <c r="Q835" i="27"/>
  <c r="Q903" i="27"/>
  <c r="Q971" i="27"/>
  <c r="Q927" i="28"/>
  <c r="Q946" i="27"/>
  <c r="Q194" i="29"/>
  <c r="O111" i="28"/>
  <c r="N111" i="26"/>
  <c r="Q40" i="7"/>
  <c r="Q258" i="7"/>
  <c r="Q53" i="26"/>
  <c r="Q53" i="25"/>
  <c r="Q71" i="27"/>
  <c r="Q459" i="26"/>
  <c r="Q492" i="29"/>
  <c r="I143" i="26"/>
  <c r="Q113" i="26"/>
  <c r="O143" i="26"/>
  <c r="Q181" i="26"/>
  <c r="Q223" i="26"/>
  <c r="Q326" i="25"/>
  <c r="Q359" i="26"/>
  <c r="Q380" i="29"/>
  <c r="Q413" i="27"/>
  <c r="Q471" i="29"/>
  <c r="Q640" i="26"/>
  <c r="Q422" i="29"/>
  <c r="Q510" i="26"/>
  <c r="Q667" i="26"/>
  <c r="Q667" i="25"/>
  <c r="Q263" i="25"/>
  <c r="Q315" i="7"/>
  <c r="Q315" i="26"/>
  <c r="Q323" i="29"/>
  <c r="Q410" i="27"/>
  <c r="Q467" i="27"/>
  <c r="Q483" i="25"/>
  <c r="Q549" i="26"/>
  <c r="Q636" i="27"/>
  <c r="Q569" i="25"/>
  <c r="Q596" i="26"/>
  <c r="Q629" i="26"/>
  <c r="Q629" i="25"/>
  <c r="Q653" i="27"/>
  <c r="Q664" i="25"/>
  <c r="Q726" i="25"/>
  <c r="Q759" i="26"/>
  <c r="Q767" i="29"/>
  <c r="Q767" i="25"/>
  <c r="Q794" i="26"/>
  <c r="Q718" i="27"/>
  <c r="Q727" i="26"/>
  <c r="O751" i="26"/>
  <c r="Q754" i="27"/>
  <c r="Q770" i="29"/>
  <c r="Q795" i="26"/>
  <c r="Q829" i="25"/>
  <c r="N911" i="7"/>
  <c r="Q932" i="26"/>
  <c r="Q965" i="26"/>
  <c r="Q853" i="25"/>
  <c r="Q869" i="27"/>
  <c r="Q904" i="26"/>
  <c r="M943" i="29"/>
  <c r="Q937" i="26"/>
  <c r="Q65" i="27"/>
  <c r="Q424" i="7"/>
  <c r="Q89" i="29"/>
  <c r="Q85" i="26"/>
  <c r="Q85" i="25"/>
  <c r="Q287" i="27"/>
  <c r="Q109" i="27"/>
  <c r="Q75" i="27"/>
  <c r="Q457" i="26"/>
  <c r="Q188" i="26"/>
  <c r="Q33" i="29"/>
  <c r="N495" i="25"/>
  <c r="Q580" i="27"/>
  <c r="Q90" i="25"/>
  <c r="Q158" i="25"/>
  <c r="Q158" i="26"/>
  <c r="Q199" i="26"/>
  <c r="Q248" i="27"/>
  <c r="Q264" i="26"/>
  <c r="Q314" i="27"/>
  <c r="Q330" i="26"/>
  <c r="I431" i="26"/>
  <c r="Q401" i="26"/>
  <c r="N431" i="25"/>
  <c r="Q417" i="25"/>
  <c r="Q515" i="26"/>
  <c r="Q543" i="29"/>
  <c r="Q536" i="29"/>
  <c r="Q576" i="27"/>
  <c r="N271" i="29"/>
  <c r="Q300" i="26"/>
  <c r="Q309" i="29"/>
  <c r="Q325" i="27"/>
  <c r="Q333" i="7"/>
  <c r="Q333" i="26"/>
  <c r="I399" i="25"/>
  <c r="Q369" i="25"/>
  <c r="N399" i="26"/>
  <c r="Q377" i="29"/>
  <c r="Q393" i="27"/>
  <c r="Q404" i="25"/>
  <c r="Q437" i="27"/>
  <c r="Q453" i="26"/>
  <c r="Q519" i="26"/>
  <c r="Q611" i="25"/>
  <c r="Q644" i="26"/>
  <c r="Q614" i="27"/>
  <c r="Q639" i="27"/>
  <c r="Q807" i="27"/>
  <c r="Q693" i="25"/>
  <c r="Q709" i="25"/>
  <c r="Q736" i="27"/>
  <c r="N783" i="29"/>
  <c r="M783" i="25"/>
  <c r="Q769" i="27"/>
  <c r="Q796" i="25"/>
  <c r="Q712" i="26"/>
  <c r="N751" i="29"/>
  <c r="M751" i="7"/>
  <c r="Q737" i="27"/>
  <c r="Q745" i="25"/>
  <c r="Q780" i="26"/>
  <c r="Q883" i="25"/>
  <c r="Q891" i="29"/>
  <c r="Q907" i="27"/>
  <c r="Q918" i="25"/>
  <c r="Q918" i="26"/>
  <c r="Q863" i="29"/>
  <c r="Q890" i="26"/>
  <c r="Q906" i="25"/>
  <c r="N943" i="26"/>
  <c r="N912" i="26" s="1"/>
  <c r="G63" i="17" s="1"/>
  <c r="Q939" i="25"/>
  <c r="Q958" i="27"/>
  <c r="Q128" i="26"/>
  <c r="O79" i="29"/>
  <c r="Q49" i="7"/>
  <c r="O79" i="7"/>
  <c r="Q153" i="27"/>
  <c r="Q60" i="26"/>
  <c r="Q73" i="27"/>
  <c r="Q136" i="29"/>
  <c r="Q184" i="25"/>
  <c r="Q62" i="27"/>
  <c r="Q474" i="27"/>
  <c r="N431" i="29"/>
  <c r="M239" i="25"/>
  <c r="Q299" i="25"/>
  <c r="Q157" i="27"/>
  <c r="Q99" i="26"/>
  <c r="Q50" i="7"/>
  <c r="O367" i="27"/>
  <c r="Q254" i="26"/>
  <c r="Q200" i="29"/>
  <c r="O79" i="26"/>
  <c r="Q37" i="27"/>
  <c r="Q555" i="26"/>
  <c r="N303" i="27"/>
  <c r="Q95" i="26"/>
  <c r="Q279" i="27"/>
  <c r="Q63" i="26"/>
  <c r="Q476" i="29"/>
  <c r="I207" i="26"/>
  <c r="Q177" i="26"/>
  <c r="O207" i="26"/>
  <c r="Q351" i="26"/>
  <c r="Q372" i="29"/>
  <c r="Q405" i="27"/>
  <c r="Q551" i="26"/>
  <c r="N687" i="29"/>
  <c r="M687" i="26"/>
  <c r="Q518" i="27"/>
  <c r="Q540" i="26"/>
  <c r="Q650" i="25"/>
  <c r="Q251" i="29"/>
  <c r="Q267" i="27"/>
  <c r="Q302" i="27"/>
  <c r="Q311" i="7"/>
  <c r="Q311" i="27"/>
  <c r="Q319" i="29"/>
  <c r="Q354" i="25"/>
  <c r="Q406" i="27"/>
  <c r="Q425" i="29"/>
  <c r="Q458" i="27"/>
  <c r="Q475" i="26"/>
  <c r="Q475" i="27"/>
  <c r="Q541" i="26"/>
  <c r="Q565" i="25"/>
  <c r="Q573" i="26"/>
  <c r="I655" i="26"/>
  <c r="Q625" i="26"/>
  <c r="Q711" i="27"/>
  <c r="Q722" i="26"/>
  <c r="Q763" i="29"/>
  <c r="Q809" i="25"/>
  <c r="Q690" i="7"/>
  <c r="Q723" i="26"/>
  <c r="M751" i="29"/>
  <c r="Q739" i="25"/>
  <c r="Q747" i="27"/>
  <c r="Q766" i="29"/>
  <c r="M847" i="27"/>
  <c r="Q825" i="26"/>
  <c r="Q868" i="29"/>
  <c r="Q928" i="26"/>
  <c r="O975" i="25"/>
  <c r="M879" i="7"/>
  <c r="Q900" i="26"/>
  <c r="Q908" i="29"/>
  <c r="Q933" i="27"/>
  <c r="Q968" i="26"/>
  <c r="Q97" i="7"/>
  <c r="Q32" i="29"/>
  <c r="Q43" i="7"/>
  <c r="N175" i="28"/>
  <c r="Q169" i="29"/>
  <c r="Q52" i="29"/>
  <c r="Q21" i="28"/>
  <c r="O655" i="25"/>
  <c r="M847" i="26"/>
  <c r="Q273" i="27"/>
  <c r="I303" i="27"/>
  <c r="I335" i="27"/>
  <c r="Q305" i="27"/>
  <c r="M111" i="7"/>
  <c r="Q68" i="29"/>
  <c r="M143" i="25"/>
  <c r="Q129" i="26"/>
  <c r="M303" i="29"/>
  <c r="Q75" i="29"/>
  <c r="I495" i="26"/>
  <c r="Q465" i="26"/>
  <c r="N239" i="27"/>
  <c r="M271" i="27"/>
  <c r="O783" i="27"/>
  <c r="Q942" i="25"/>
  <c r="Q308" i="29"/>
  <c r="M655" i="28"/>
  <c r="M47" i="7"/>
  <c r="P33" i="22"/>
  <c r="H23" i="22"/>
  <c r="L43" i="22"/>
  <c r="H18" i="22"/>
  <c r="F18" i="22"/>
  <c r="P39" i="22"/>
  <c r="F39" i="22"/>
  <c r="P32" i="22"/>
  <c r="F17" i="22"/>
  <c r="P17" i="22"/>
  <c r="Q498" i="27"/>
  <c r="Q266" i="27"/>
  <c r="Q206" i="26"/>
  <c r="Q107" i="27"/>
  <c r="Q91" i="26"/>
  <c r="Q204" i="26"/>
  <c r="Q74" i="27"/>
  <c r="N47" i="27"/>
  <c r="Q448" i="26"/>
  <c r="Q102" i="27"/>
  <c r="Q179" i="26"/>
  <c r="M303" i="27"/>
  <c r="Q409" i="27"/>
  <c r="I463" i="27"/>
  <c r="Q433" i="27"/>
  <c r="O463" i="26"/>
  <c r="Q526" i="27"/>
  <c r="Q489" i="27"/>
  <c r="Q522" i="26"/>
  <c r="Q590" i="27"/>
  <c r="Q472" i="26"/>
  <c r="Q544" i="25"/>
  <c r="N591" i="29"/>
  <c r="N591" i="25"/>
  <c r="Q659" i="26"/>
  <c r="N687" i="25"/>
  <c r="O335" i="27"/>
  <c r="Q313" i="26"/>
  <c r="Q373" i="27"/>
  <c r="Q381" i="27"/>
  <c r="Q461" i="27"/>
  <c r="O559" i="27"/>
  <c r="Q545" i="26"/>
  <c r="N655" i="25"/>
  <c r="I719" i="25"/>
  <c r="Q689" i="25"/>
  <c r="Q748" i="27"/>
  <c r="Q757" i="25"/>
  <c r="M815" i="27"/>
  <c r="Q930" i="26"/>
  <c r="Q935" i="26"/>
  <c r="M111" i="27"/>
  <c r="Q572" i="26"/>
  <c r="Q316" i="26"/>
  <c r="Q132" i="25"/>
  <c r="Q71" i="26"/>
  <c r="Q104" i="26"/>
  <c r="N143" i="29"/>
  <c r="N143" i="7"/>
  <c r="Q137" i="26"/>
  <c r="Q205" i="26"/>
  <c r="N271" i="25"/>
  <c r="Q255" i="26"/>
  <c r="Q307" i="26"/>
  <c r="Q342" i="7"/>
  <c r="Q342" i="25"/>
  <c r="Q375" i="26"/>
  <c r="Q410" i="26"/>
  <c r="Q620" i="26"/>
  <c r="Q682" i="26"/>
  <c r="Q821" i="26"/>
  <c r="Q820" i="27"/>
  <c r="Q828" i="25"/>
  <c r="N943" i="7"/>
  <c r="Q929" i="26"/>
  <c r="Q512" i="25"/>
  <c r="Q512" i="26"/>
  <c r="Q101" i="25"/>
  <c r="M431" i="29"/>
  <c r="Q543" i="25"/>
  <c r="I527" i="27"/>
  <c r="Q497" i="27"/>
  <c r="M527" i="27"/>
  <c r="Q576" i="26"/>
  <c r="O271" i="28"/>
  <c r="O271" i="25"/>
  <c r="N399" i="29"/>
  <c r="Q393" i="26"/>
  <c r="M783" i="28"/>
  <c r="O783" i="7"/>
  <c r="O751" i="28"/>
  <c r="M751" i="25"/>
  <c r="Q839" i="26"/>
  <c r="Q907" i="26"/>
  <c r="N79" i="28"/>
  <c r="O79" i="25"/>
  <c r="O239" i="27"/>
  <c r="Q157" i="26"/>
  <c r="N143" i="26"/>
  <c r="I367" i="26"/>
  <c r="Q337" i="26"/>
  <c r="O367" i="26"/>
  <c r="Q200" i="25"/>
  <c r="Q116" i="26"/>
  <c r="N143" i="25"/>
  <c r="N207" i="25"/>
  <c r="Q100" i="26"/>
  <c r="Q133" i="26"/>
  <c r="M207" i="29"/>
  <c r="N207" i="7"/>
  <c r="Q201" i="26"/>
  <c r="Q268" i="26"/>
  <c r="Q520" i="26"/>
  <c r="M687" i="7"/>
  <c r="Q518" i="26"/>
  <c r="Q251" i="26"/>
  <c r="Q267" i="26"/>
  <c r="N367" i="25"/>
  <c r="Q371" i="26"/>
  <c r="Q395" i="26"/>
  <c r="Q406" i="26"/>
  <c r="Q524" i="26"/>
  <c r="N655" i="29"/>
  <c r="M655" i="25"/>
  <c r="Q678" i="25"/>
  <c r="M783" i="26"/>
  <c r="I847" i="25"/>
  <c r="O847" i="26"/>
  <c r="Q920" i="26"/>
  <c r="N975" i="27"/>
  <c r="M879" i="27"/>
  <c r="Q242" i="26"/>
  <c r="O175" i="27"/>
  <c r="N79" i="25"/>
  <c r="Q370" i="29"/>
  <c r="Q479" i="27"/>
  <c r="Q198" i="29"/>
  <c r="Q498" i="7"/>
  <c r="Q98" i="29"/>
  <c r="Q386" i="27"/>
  <c r="Q151" i="27"/>
  <c r="Q34" i="27"/>
  <c r="Q332" i="27"/>
  <c r="Q91" i="29"/>
  <c r="Q328" i="27"/>
  <c r="Q58" i="29"/>
  <c r="I47" i="26"/>
  <c r="Q17" i="26"/>
  <c r="I47" i="29"/>
  <c r="Q17" i="29"/>
  <c r="Q550" i="25"/>
  <c r="Q646" i="29"/>
  <c r="Q110" i="7"/>
  <c r="Q170" i="7"/>
  <c r="Q256" i="27"/>
  <c r="I303" i="7"/>
  <c r="Q273" i="7"/>
  <c r="Q273" i="29"/>
  <c r="I303" i="29"/>
  <c r="O463" i="29"/>
  <c r="M463" i="7"/>
  <c r="Q499" i="27"/>
  <c r="Q526" i="25"/>
  <c r="Q456" i="27"/>
  <c r="Q522" i="29"/>
  <c r="Q590" i="25"/>
  <c r="Q632" i="29"/>
  <c r="Q632" i="25"/>
  <c r="Q436" i="27"/>
  <c r="Q521" i="7"/>
  <c r="O623" i="27"/>
  <c r="I335" i="25"/>
  <c r="Q305" i="25"/>
  <c r="I335" i="29"/>
  <c r="Q305" i="29"/>
  <c r="Q329" i="27"/>
  <c r="Q340" i="7"/>
  <c r="Q381" i="29"/>
  <c r="Q381" i="25"/>
  <c r="Q478" i="29"/>
  <c r="Q511" i="27"/>
  <c r="I559" i="7"/>
  <c r="Q529" i="7"/>
  <c r="I559" i="29"/>
  <c r="Q575" i="27"/>
  <c r="Q610" i="27"/>
  <c r="Q627" i="29"/>
  <c r="Q680" i="7"/>
  <c r="Q689" i="29"/>
  <c r="O719" i="29"/>
  <c r="N719" i="7"/>
  <c r="Q705" i="27"/>
  <c r="Q692" i="29"/>
  <c r="Q741" i="27"/>
  <c r="Q776" i="27"/>
  <c r="I815" i="25"/>
  <c r="Q785" i="25"/>
  <c r="I815" i="29"/>
  <c r="Q785" i="29"/>
  <c r="Q819" i="25"/>
  <c r="N847" i="29"/>
  <c r="Q843" i="27"/>
  <c r="Q895" i="29"/>
  <c r="Q930" i="29"/>
  <c r="Q930" i="25"/>
  <c r="Q955" i="7"/>
  <c r="Q902" i="29"/>
  <c r="Q935" i="29"/>
  <c r="I111" i="25"/>
  <c r="Q81" i="25"/>
  <c r="I111" i="29"/>
  <c r="Q81" i="29"/>
  <c r="Q93" i="27"/>
  <c r="Q40" i="26"/>
  <c r="N239" i="25"/>
  <c r="M143" i="28"/>
  <c r="Q137" i="25"/>
  <c r="Q343" i="25"/>
  <c r="Q504" i="7"/>
  <c r="Q566" i="7"/>
  <c r="Q599" i="25"/>
  <c r="Q455" i="26"/>
  <c r="Q510" i="7"/>
  <c r="Q263" i="7"/>
  <c r="Q274" i="25"/>
  <c r="Q307" i="25"/>
  <c r="Q516" i="7"/>
  <c r="Q577" i="26"/>
  <c r="Q674" i="25"/>
  <c r="Q674" i="28"/>
  <c r="Q742" i="26"/>
  <c r="Q675" i="28"/>
  <c r="Q743" i="26"/>
  <c r="Q881" i="7"/>
  <c r="I911" i="7"/>
  <c r="I911" i="28"/>
  <c r="Q881" i="28"/>
  <c r="Q889" i="25"/>
  <c r="Q853" i="7"/>
  <c r="Q853" i="28"/>
  <c r="Q861" i="25"/>
  <c r="Q103" i="26"/>
  <c r="Q83" i="25"/>
  <c r="I495" i="25"/>
  <c r="Q465" i="25"/>
  <c r="I495" i="28"/>
  <c r="Q465" i="28"/>
  <c r="O495" i="26"/>
  <c r="Q227" i="25"/>
  <c r="Q330" i="25"/>
  <c r="N431" i="28"/>
  <c r="M431" i="7"/>
  <c r="Q654" i="26"/>
  <c r="O527" i="7"/>
  <c r="Q249" i="25"/>
  <c r="Q257" i="26"/>
  <c r="Q352" i="25"/>
  <c r="N399" i="28"/>
  <c r="Q420" i="25"/>
  <c r="Q420" i="26"/>
  <c r="Q598" i="28"/>
  <c r="Q693" i="26"/>
  <c r="Q736" i="25"/>
  <c r="Q796" i="7"/>
  <c r="Q696" i="26"/>
  <c r="Q737" i="25"/>
  <c r="Q811" i="25"/>
  <c r="Q906" i="7"/>
  <c r="Q915" i="25"/>
  <c r="N975" i="26"/>
  <c r="Q128" i="25"/>
  <c r="Q60" i="25"/>
  <c r="Q73" i="26"/>
  <c r="Q184" i="27"/>
  <c r="I239" i="27"/>
  <c r="Q209" i="27"/>
  <c r="N239" i="26"/>
  <c r="Q134" i="29"/>
  <c r="Q123" i="27"/>
  <c r="Q139" i="29"/>
  <c r="M367" i="29"/>
  <c r="Q30" i="26"/>
  <c r="Q125" i="27"/>
  <c r="Q133" i="29"/>
  <c r="N207" i="28"/>
  <c r="O207" i="25"/>
  <c r="Q193" i="27"/>
  <c r="Q201" i="29"/>
  <c r="Q334" i="29"/>
  <c r="Q487" i="27"/>
  <c r="N687" i="27"/>
  <c r="Q584" i="27"/>
  <c r="Q267" i="29"/>
  <c r="Q371" i="29"/>
  <c r="Q442" i="27"/>
  <c r="Q608" i="27"/>
  <c r="O655" i="28"/>
  <c r="O655" i="7"/>
  <c r="N655" i="26"/>
  <c r="Q703" i="27"/>
  <c r="Q809" i="27"/>
  <c r="Q706" i="27"/>
  <c r="O783" i="28"/>
  <c r="M847" i="29"/>
  <c r="Q841" i="26"/>
  <c r="Q909" i="27"/>
  <c r="Q945" i="27"/>
  <c r="I975" i="27"/>
  <c r="Q813" i="27"/>
  <c r="Q813" i="25"/>
  <c r="I879" i="26"/>
  <c r="Q849" i="26"/>
  <c r="Q892" i="29"/>
  <c r="Q952" i="27"/>
  <c r="Q952" i="25"/>
  <c r="Q291" i="25"/>
  <c r="Q120" i="29"/>
  <c r="I175" i="26"/>
  <c r="Q145" i="26"/>
  <c r="O175" i="26"/>
  <c r="Q57" i="29"/>
  <c r="Q378" i="7"/>
  <c r="Q246" i="25"/>
  <c r="Q167" i="25"/>
  <c r="Q498" i="29"/>
  <c r="Q498" i="25"/>
  <c r="Q320" i="29"/>
  <c r="Q237" i="28"/>
  <c r="Q67" i="28"/>
  <c r="Q22" i="29"/>
  <c r="Q107" i="29"/>
  <c r="Q36" i="29"/>
  <c r="Q36" i="26"/>
  <c r="Q262" i="25"/>
  <c r="Q74" i="29"/>
  <c r="Q58" i="28"/>
  <c r="O47" i="29"/>
  <c r="O47" i="25"/>
  <c r="Q102" i="29"/>
  <c r="Q162" i="25"/>
  <c r="Q179" i="28"/>
  <c r="Q203" i="29"/>
  <c r="Q256" i="25"/>
  <c r="Q256" i="29"/>
  <c r="O303" i="29"/>
  <c r="N303" i="7"/>
  <c r="Q355" i="28"/>
  <c r="Q392" i="25"/>
  <c r="M463" i="28"/>
  <c r="Q499" i="25"/>
  <c r="Q526" i="29"/>
  <c r="Q456" i="25"/>
  <c r="Q590" i="29"/>
  <c r="Q436" i="25"/>
  <c r="Q488" i="27"/>
  <c r="Q505" i="7"/>
  <c r="Q521" i="29"/>
  <c r="Q521" i="25"/>
  <c r="Q544" i="28"/>
  <c r="M591" i="27"/>
  <c r="I623" i="26"/>
  <c r="Q593" i="26"/>
  <c r="I623" i="29"/>
  <c r="Q593" i="29"/>
  <c r="Q626" i="29"/>
  <c r="Q261" i="7"/>
  <c r="Q269" i="29"/>
  <c r="Q280" i="28"/>
  <c r="Q296" i="7"/>
  <c r="M335" i="29"/>
  <c r="O335" i="25"/>
  <c r="Q329" i="7"/>
  <c r="Q348" i="28"/>
  <c r="Q364" i="7"/>
  <c r="Q373" i="25"/>
  <c r="Q397" i="7"/>
  <c r="Q511" i="7"/>
  <c r="M559" i="29"/>
  <c r="N559" i="26"/>
  <c r="Q545" i="28"/>
  <c r="Q595" i="25"/>
  <c r="Q628" i="29"/>
  <c r="Q575" i="7"/>
  <c r="Q583" i="29"/>
  <c r="Q594" i="28"/>
  <c r="Q643" i="7"/>
  <c r="Q651" i="29"/>
  <c r="Q651" i="25"/>
  <c r="Q705" i="7"/>
  <c r="Q748" i="29"/>
  <c r="Q781" i="25"/>
  <c r="Q741" i="7"/>
  <c r="Q749" i="29"/>
  <c r="Q749" i="25"/>
  <c r="O815" i="25"/>
  <c r="Q878" i="7"/>
  <c r="Q887" i="29"/>
  <c r="Q922" i="29"/>
  <c r="Q947" i="29"/>
  <c r="Q818" i="25"/>
  <c r="Q842" i="26"/>
  <c r="Q886" i="25"/>
  <c r="Q894" i="29"/>
  <c r="Q927" i="29"/>
  <c r="Q954" i="25"/>
  <c r="Q962" i="29"/>
  <c r="Q962" i="25"/>
  <c r="Q194" i="25"/>
  <c r="M111" i="29"/>
  <c r="O111" i="25"/>
  <c r="Q27" i="29"/>
  <c r="Q105" i="26"/>
  <c r="Q202" i="27"/>
  <c r="Q312" i="25"/>
  <c r="Q38" i="25"/>
  <c r="Q492" i="25"/>
  <c r="Q558" i="28"/>
  <c r="Q164" i="25"/>
  <c r="Q197" i="25"/>
  <c r="Q244" i="28"/>
  <c r="Q310" i="7"/>
  <c r="Q413" i="28"/>
  <c r="Q471" i="7"/>
  <c r="Q435" i="28"/>
  <c r="Q564" i="7"/>
  <c r="Q564" i="28"/>
  <c r="Q422" i="26"/>
  <c r="Q493" i="7"/>
  <c r="Q568" i="28"/>
  <c r="Q263" i="26"/>
  <c r="Q298" i="25"/>
  <c r="Q358" i="26"/>
  <c r="Q391" i="25"/>
  <c r="Q402" i="25"/>
  <c r="Q410" i="28"/>
  <c r="Q434" i="28"/>
  <c r="Q467" i="28"/>
  <c r="Q500" i="28"/>
  <c r="Q516" i="26"/>
  <c r="Q570" i="7"/>
  <c r="Q570" i="28"/>
  <c r="Q569" i="7"/>
  <c r="Q569" i="28"/>
  <c r="Q604" i="7"/>
  <c r="Q604" i="28"/>
  <c r="Q637" i="28"/>
  <c r="Q671" i="28"/>
  <c r="Q682" i="28"/>
  <c r="Q699" i="7"/>
  <c r="Q699" i="28"/>
  <c r="Q734" i="28"/>
  <c r="Q767" i="7"/>
  <c r="Q775" i="25"/>
  <c r="Q801" i="26"/>
  <c r="Q801" i="28"/>
  <c r="Q702" i="7"/>
  <c r="Q735" i="7"/>
  <c r="Q735" i="28"/>
  <c r="Q770" i="7"/>
  <c r="M815" i="28"/>
  <c r="Q804" i="28"/>
  <c r="Q837" i="7"/>
  <c r="Q837" i="28"/>
  <c r="Q872" i="7"/>
  <c r="Q872" i="26"/>
  <c r="Q881" i="25"/>
  <c r="O911" i="25"/>
  <c r="Q905" i="28"/>
  <c r="Q916" i="25"/>
  <c r="Q940" i="7"/>
  <c r="Q973" i="7"/>
  <c r="Q973" i="28"/>
  <c r="Q820" i="25"/>
  <c r="Q844" i="7"/>
  <c r="Q844" i="28"/>
  <c r="Q877" i="28"/>
  <c r="Q913" i="7"/>
  <c r="I943" i="7"/>
  <c r="I943" i="28"/>
  <c r="Q913" i="28"/>
  <c r="M943" i="26"/>
  <c r="Q948" i="7"/>
  <c r="Q948" i="28"/>
  <c r="Q374" i="7"/>
  <c r="Q186" i="7"/>
  <c r="Q89" i="7"/>
  <c r="Q287" i="25"/>
  <c r="Q20" i="27"/>
  <c r="N47" i="25"/>
  <c r="Q250" i="29"/>
  <c r="Q103" i="28"/>
  <c r="Q28" i="25"/>
  <c r="Q33" i="26"/>
  <c r="O495" i="29"/>
  <c r="Q115" i="27"/>
  <c r="Q150" i="28"/>
  <c r="Q183" i="29"/>
  <c r="Q191" i="28"/>
  <c r="Q248" i="28"/>
  <c r="Q314" i="28"/>
  <c r="Q384" i="28"/>
  <c r="M431" i="27"/>
  <c r="Q417" i="27"/>
  <c r="Q482" i="25"/>
  <c r="Q543" i="27"/>
  <c r="Q543" i="26"/>
  <c r="Q607" i="27"/>
  <c r="Q427" i="28"/>
  <c r="Q480" i="29"/>
  <c r="O527" i="28"/>
  <c r="M527" i="25"/>
  <c r="I271" i="27"/>
  <c r="Q241" i="27"/>
  <c r="M271" i="7"/>
  <c r="Q257" i="28"/>
  <c r="Q276" i="27"/>
  <c r="Q325" i="28"/>
  <c r="Q344" i="27"/>
  <c r="Q393" i="28"/>
  <c r="Q537" i="27"/>
  <c r="Q622" i="27"/>
  <c r="Q622" i="26"/>
  <c r="Q647" i="27"/>
  <c r="Q701" i="28"/>
  <c r="I783" i="27"/>
  <c r="Q753" i="27"/>
  <c r="Q769" i="28"/>
  <c r="Q704" i="28"/>
  <c r="I751" i="27"/>
  <c r="Q721" i="27"/>
  <c r="M751" i="27"/>
  <c r="Q756" i="27"/>
  <c r="Q831" i="29"/>
  <c r="Q874" i="28"/>
  <c r="Q942" i="28"/>
  <c r="Q959" i="27"/>
  <c r="Q838" i="29"/>
  <c r="Q974" i="29"/>
  <c r="Q308" i="28"/>
  <c r="I79" i="27"/>
  <c r="Q49" i="27"/>
  <c r="Q153" i="28"/>
  <c r="Q178" i="29"/>
  <c r="Q136" i="27"/>
  <c r="Q441" i="28"/>
  <c r="Q441" i="25"/>
  <c r="Q474" i="28"/>
  <c r="Q419" i="7"/>
  <c r="Q419" i="26"/>
  <c r="N239" i="7"/>
  <c r="Q18" i="25"/>
  <c r="Q18" i="28"/>
  <c r="Q106" i="25"/>
  <c r="Q507" i="7"/>
  <c r="Q507" i="28"/>
  <c r="M367" i="28"/>
  <c r="N367" i="7"/>
  <c r="Q54" i="26"/>
  <c r="Q37" i="25"/>
  <c r="Q415" i="26"/>
  <c r="Q149" i="25"/>
  <c r="Q78" i="25"/>
  <c r="Q78" i="26"/>
  <c r="Q46" i="7"/>
  <c r="Q542" i="28"/>
  <c r="Q84" i="7"/>
  <c r="Q117" i="26"/>
  <c r="Q152" i="7"/>
  <c r="Q168" i="25"/>
  <c r="Q372" i="7"/>
  <c r="Q372" i="28"/>
  <c r="Q405" i="28"/>
  <c r="Q454" i="28"/>
  <c r="Q484" i="28"/>
  <c r="Q546" i="7"/>
  <c r="Q582" i="26"/>
  <c r="Q657" i="7"/>
  <c r="I687" i="7"/>
  <c r="I687" i="28"/>
  <c r="Q657" i="28"/>
  <c r="Q430" i="25"/>
  <c r="Q485" i="7"/>
  <c r="Q556" i="7"/>
  <c r="Q259" i="25"/>
  <c r="Q302" i="28"/>
  <c r="M335" i="26"/>
  <c r="Q387" i="7"/>
  <c r="Q406" i="28"/>
  <c r="Q425" i="26"/>
  <c r="Q508" i="25"/>
  <c r="Q524" i="28"/>
  <c r="Q565" i="28"/>
  <c r="Q600" i="7"/>
  <c r="Q600" i="28"/>
  <c r="Q633" i="7"/>
  <c r="Q633" i="28"/>
  <c r="N655" i="28"/>
  <c r="Q668" i="7"/>
  <c r="Q668" i="28"/>
  <c r="Q695" i="28"/>
  <c r="Q730" i="7"/>
  <c r="Q730" i="28"/>
  <c r="Q763" i="7"/>
  <c r="Q798" i="26"/>
  <c r="Q798" i="28"/>
  <c r="Q679" i="28"/>
  <c r="Q698" i="7"/>
  <c r="Q698" i="28"/>
  <c r="Q731" i="7"/>
  <c r="Q766" i="7"/>
  <c r="Q799" i="7"/>
  <c r="Q799" i="28"/>
  <c r="Q808" i="25"/>
  <c r="N847" i="28"/>
  <c r="M847" i="7"/>
  <c r="Q833" i="28"/>
  <c r="Q868" i="7"/>
  <c r="Q901" i="7"/>
  <c r="Q901" i="28"/>
  <c r="N975" i="7"/>
  <c r="Q969" i="7"/>
  <c r="Q969" i="28"/>
  <c r="Q840" i="7"/>
  <c r="Q840" i="28"/>
  <c r="O879" i="25"/>
  <c r="O848" i="25" s="1"/>
  <c r="I61" i="16" s="1"/>
  <c r="Q884" i="25"/>
  <c r="Q908" i="7"/>
  <c r="Q941" i="7"/>
  <c r="Q341" i="26"/>
  <c r="N175" i="29"/>
  <c r="O175" i="7"/>
  <c r="Q57" i="25"/>
  <c r="Q142" i="7"/>
  <c r="Q479" i="28"/>
  <c r="Q353" i="7"/>
  <c r="Q59" i="7"/>
  <c r="Q365" i="7"/>
  <c r="Q429" i="7"/>
  <c r="Q462" i="7"/>
  <c r="Q462" i="28"/>
  <c r="Q398" i="7"/>
  <c r="Q266" i="28"/>
  <c r="Q173" i="7"/>
  <c r="Q56" i="7"/>
  <c r="Q394" i="7"/>
  <c r="Q171" i="7"/>
  <c r="M47" i="28"/>
  <c r="Q481" i="7"/>
  <c r="Q86" i="7"/>
  <c r="Q119" i="7"/>
  <c r="Q187" i="25"/>
  <c r="Q235" i="25"/>
  <c r="M303" i="28"/>
  <c r="Q306" i="7"/>
  <c r="Q306" i="28"/>
  <c r="Q409" i="28"/>
  <c r="Q423" i="25"/>
  <c r="Q423" i="26"/>
  <c r="Q456" i="26"/>
  <c r="Q554" i="7"/>
  <c r="Q665" i="7"/>
  <c r="Q665" i="28"/>
  <c r="Q488" i="7"/>
  <c r="Q505" i="26"/>
  <c r="Q561" i="7"/>
  <c r="I591" i="7"/>
  <c r="I591" i="28"/>
  <c r="Q561" i="28"/>
  <c r="M623" i="7"/>
  <c r="Q220" i="7"/>
  <c r="Q253" i="25"/>
  <c r="Q261" i="26"/>
  <c r="Q269" i="28"/>
  <c r="Q288" i="25"/>
  <c r="N335" i="28"/>
  <c r="O335" i="7"/>
  <c r="Q356" i="25"/>
  <c r="Q445" i="25"/>
  <c r="Q494" i="26"/>
  <c r="Q494" i="27"/>
  <c r="M559" i="28"/>
  <c r="O559" i="25"/>
  <c r="Q562" i="7"/>
  <c r="Q562" i="28"/>
  <c r="Q628" i="25"/>
  <c r="Q567" i="28"/>
  <c r="Q583" i="26"/>
  <c r="Q602" i="26"/>
  <c r="Q602" i="28"/>
  <c r="Q635" i="7"/>
  <c r="Q635" i="28"/>
  <c r="Q651" i="28"/>
  <c r="Q803" i="25"/>
  <c r="Q803" i="28"/>
  <c r="Q697" i="7"/>
  <c r="Q697" i="28"/>
  <c r="Q705" i="25"/>
  <c r="Q732" i="7"/>
  <c r="Q800" i="7"/>
  <c r="Q800" i="28"/>
  <c r="Q700" i="7"/>
  <c r="Q700" i="28"/>
  <c r="Q708" i="25"/>
  <c r="Q733" i="7"/>
  <c r="Q733" i="28"/>
  <c r="Q741" i="25"/>
  <c r="Q768" i="7"/>
  <c r="N815" i="28"/>
  <c r="N815" i="7"/>
  <c r="Q802" i="7"/>
  <c r="Q802" i="28"/>
  <c r="Q835" i="7"/>
  <c r="Q835" i="28"/>
  <c r="Q870" i="7"/>
  <c r="Q870" i="28"/>
  <c r="Q870" i="26"/>
  <c r="Q903" i="7"/>
  <c r="Q903" i="28"/>
  <c r="Q922" i="28"/>
  <c r="Q938" i="7"/>
  <c r="Q947" i="25"/>
  <c r="Q971" i="7"/>
  <c r="Q971" i="28"/>
  <c r="Q842" i="7"/>
  <c r="Q842" i="28"/>
  <c r="Q875" i="7"/>
  <c r="Q875" i="28"/>
  <c r="Q910" i="7"/>
  <c r="Q919" i="27"/>
  <c r="Q946" i="28"/>
  <c r="Q446" i="7"/>
  <c r="Q446" i="28"/>
  <c r="M111" i="28"/>
  <c r="M111" i="26"/>
  <c r="Q225" i="7"/>
  <c r="Q93" i="25"/>
  <c r="Q105" i="25"/>
  <c r="Q202" i="29"/>
  <c r="Q316" i="28"/>
  <c r="Q525" i="28"/>
  <c r="Q96" i="28"/>
  <c r="Q96" i="25"/>
  <c r="Q113" i="27"/>
  <c r="I143" i="27"/>
  <c r="Q121" i="29"/>
  <c r="Q148" i="27"/>
  <c r="Q164" i="28"/>
  <c r="Q172" i="27"/>
  <c r="Q181" i="27"/>
  <c r="Q189" i="29"/>
  <c r="Q197" i="28"/>
  <c r="Q223" i="27"/>
  <c r="Q260" i="28"/>
  <c r="Q310" i="29"/>
  <c r="Q326" i="28"/>
  <c r="Q396" i="28"/>
  <c r="Q438" i="27"/>
  <c r="Q621" i="27"/>
  <c r="Q621" i="25"/>
  <c r="Q530" i="27"/>
  <c r="Q530" i="26"/>
  <c r="Q640" i="25"/>
  <c r="Q548" i="27"/>
  <c r="Q263" i="28"/>
  <c r="Q298" i="28"/>
  <c r="Q331" i="28"/>
  <c r="Q366" i="28"/>
  <c r="Q391" i="29"/>
  <c r="Q450" i="25"/>
  <c r="Q585" i="26"/>
  <c r="Q645" i="28"/>
  <c r="Q691" i="27"/>
  <c r="M719" i="26"/>
  <c r="Q742" i="28"/>
  <c r="Q694" i="27"/>
  <c r="Q743" i="28"/>
  <c r="Q821" i="27"/>
  <c r="Q837" i="29"/>
  <c r="Q864" i="27"/>
  <c r="O911" i="28"/>
  <c r="M911" i="7"/>
  <c r="Q897" i="27"/>
  <c r="Q820" i="28"/>
  <c r="Q869" i="25"/>
  <c r="Q904" i="27"/>
  <c r="Q921" i="28"/>
  <c r="Q972" i="27"/>
  <c r="Q374" i="29"/>
  <c r="Q161" i="28"/>
  <c r="Q161" i="25"/>
  <c r="Q324" i="28"/>
  <c r="Q250" i="28"/>
  <c r="Q83" i="28"/>
  <c r="Q188" i="27"/>
  <c r="O495" i="28"/>
  <c r="O495" i="25"/>
  <c r="O464" i="25" s="1"/>
  <c r="I49" i="16" s="1"/>
  <c r="Q150" i="27"/>
  <c r="Q199" i="27"/>
  <c r="Q227" i="28"/>
  <c r="I431" i="27"/>
  <c r="Q401" i="27"/>
  <c r="M431" i="25"/>
  <c r="Q648" i="28"/>
  <c r="M527" i="26"/>
  <c r="Q609" i="27"/>
  <c r="Q216" i="28"/>
  <c r="O271" i="29"/>
  <c r="Q249" i="28"/>
  <c r="Q317" i="28"/>
  <c r="I399" i="26"/>
  <c r="Q369" i="26"/>
  <c r="O399" i="26"/>
  <c r="Q385" i="28"/>
  <c r="Q420" i="28"/>
  <c r="Q470" i="29"/>
  <c r="Q578" i="27"/>
  <c r="Q614" i="26"/>
  <c r="N751" i="27"/>
  <c r="M783" i="29"/>
  <c r="O719" i="26"/>
  <c r="Q814" i="27"/>
  <c r="Q934" i="28"/>
  <c r="Q951" i="27"/>
  <c r="Q830" i="29"/>
  <c r="Q855" i="27"/>
  <c r="Q923" i="27"/>
  <c r="Q939" i="28"/>
  <c r="Q128" i="27"/>
  <c r="M79" i="29"/>
  <c r="Q357" i="28"/>
  <c r="Q60" i="27"/>
  <c r="Q178" i="28"/>
  <c r="Q35" i="28"/>
  <c r="Q87" i="28"/>
  <c r="Q196" i="27"/>
  <c r="O239" i="28"/>
  <c r="O239" i="25"/>
  <c r="O208" i="25" s="1"/>
  <c r="I41" i="16" s="1"/>
  <c r="Q299" i="28"/>
  <c r="Q122" i="27"/>
  <c r="Q534" i="27"/>
  <c r="Q403" i="28"/>
  <c r="M367" i="27"/>
  <c r="Q159" i="28"/>
  <c r="Q37" i="28"/>
  <c r="Q555" i="27"/>
  <c r="Q349" i="28"/>
  <c r="Q182" i="29"/>
  <c r="Q149" i="28"/>
  <c r="Q95" i="27"/>
  <c r="Q61" i="25"/>
  <c r="Q147" i="28"/>
  <c r="Q509" i="25"/>
  <c r="Q613" i="27"/>
  <c r="Q92" i="28"/>
  <c r="Q100" i="27"/>
  <c r="Q117" i="29"/>
  <c r="Q125" i="28"/>
  <c r="Q141" i="27"/>
  <c r="Q160" i="28"/>
  <c r="Q168" i="27"/>
  <c r="I207" i="27"/>
  <c r="N176" i="27" s="1"/>
  <c r="G40" i="18" s="1"/>
  <c r="Q177" i="27"/>
  <c r="N207" i="26"/>
  <c r="Q185" i="29"/>
  <c r="Q252" i="28"/>
  <c r="Q318" i="28"/>
  <c r="Q318" i="25"/>
  <c r="Q388" i="28"/>
  <c r="Q551" i="27"/>
  <c r="Q517" i="27"/>
  <c r="Q615" i="27"/>
  <c r="M687" i="29"/>
  <c r="Q540" i="27"/>
  <c r="Q650" i="27"/>
  <c r="Q259" i="28"/>
  <c r="Q294" i="28"/>
  <c r="Q327" i="28"/>
  <c r="N399" i="27"/>
  <c r="Q387" i="29"/>
  <c r="Q395" i="28"/>
  <c r="Q442" i="25"/>
  <c r="Q541" i="27"/>
  <c r="Q652" i="25"/>
  <c r="M591" i="26"/>
  <c r="Q581" i="27"/>
  <c r="I655" i="27"/>
  <c r="Q625" i="27"/>
  <c r="Q779" i="27"/>
  <c r="Q690" i="27"/>
  <c r="Q706" i="28"/>
  <c r="Q714" i="27"/>
  <c r="Q723" i="25"/>
  <c r="O847" i="27"/>
  <c r="Q833" i="29"/>
  <c r="Q893" i="27"/>
  <c r="Q928" i="27"/>
  <c r="M975" i="25"/>
  <c r="Q961" i="27"/>
  <c r="O879" i="28"/>
  <c r="N879" i="7"/>
  <c r="Q865" i="27"/>
  <c r="M943" i="28"/>
  <c r="Q32" i="25"/>
  <c r="M175" i="25"/>
  <c r="Q57" i="27"/>
  <c r="M367" i="26"/>
  <c r="O207" i="7"/>
  <c r="I847" i="28"/>
  <c r="Q817" i="28"/>
  <c r="I47" i="27"/>
  <c r="Q17" i="27"/>
  <c r="N463" i="29"/>
  <c r="N527" i="26"/>
  <c r="I111" i="27"/>
  <c r="Q81" i="27"/>
  <c r="N175" i="25"/>
  <c r="O943" i="27"/>
  <c r="O431" i="7"/>
  <c r="N527" i="7"/>
  <c r="Q352" i="26"/>
  <c r="Q846" i="29"/>
  <c r="O79" i="27"/>
  <c r="Q73" i="29"/>
  <c r="I239" i="26"/>
  <c r="Q209" i="26"/>
  <c r="N18" i="22"/>
  <c r="H31" i="22"/>
  <c r="H39" i="22"/>
  <c r="F32" i="22"/>
  <c r="Q198" i="25"/>
  <c r="Q531" i="7"/>
  <c r="Q531" i="29"/>
  <c r="Q64" i="7"/>
  <c r="Q98" i="26"/>
  <c r="Q523" i="25"/>
  <c r="M47" i="27"/>
  <c r="Q110" i="26"/>
  <c r="Q170" i="27"/>
  <c r="I463" i="26"/>
  <c r="Q433" i="26"/>
  <c r="N463" i="26"/>
  <c r="M591" i="29"/>
  <c r="M623" i="28"/>
  <c r="N623" i="26"/>
  <c r="Q659" i="25"/>
  <c r="N335" i="27"/>
  <c r="M559" i="27"/>
  <c r="Q628" i="27"/>
  <c r="Q627" i="25"/>
  <c r="Q651" i="27"/>
  <c r="Q689" i="26"/>
  <c r="I719" i="26"/>
  <c r="Q781" i="27"/>
  <c r="Q725" i="25"/>
  <c r="N815" i="27"/>
  <c r="Q827" i="26"/>
  <c r="O975" i="28"/>
  <c r="Q539" i="26"/>
  <c r="O143" i="29"/>
  <c r="N335" i="25"/>
  <c r="Q535" i="26"/>
  <c r="Q501" i="27"/>
  <c r="Q566" i="27"/>
  <c r="Q533" i="27"/>
  <c r="Q715" i="26"/>
  <c r="Q683" i="26"/>
  <c r="Q718" i="26"/>
  <c r="M911" i="26"/>
  <c r="Q924" i="26"/>
  <c r="N943" i="28"/>
  <c r="O943" i="7"/>
  <c r="Q75" i="26"/>
  <c r="Q580" i="26"/>
  <c r="Q191" i="7"/>
  <c r="Q440" i="7"/>
  <c r="M527" i="28"/>
  <c r="Q427" i="26"/>
  <c r="I527" i="26"/>
  <c r="Q497" i="26"/>
  <c r="I527" i="28"/>
  <c r="Q497" i="28"/>
  <c r="N527" i="27"/>
  <c r="O399" i="7"/>
  <c r="Q578" i="26"/>
  <c r="Q571" i="26"/>
  <c r="Q807" i="7"/>
  <c r="Q736" i="26"/>
  <c r="N783" i="7"/>
  <c r="Q769" i="7"/>
  <c r="N751" i="28"/>
  <c r="Q737" i="26"/>
  <c r="Q806" i="7"/>
  <c r="M79" i="28"/>
  <c r="Q534" i="26"/>
  <c r="I367" i="27"/>
  <c r="Q337" i="27"/>
  <c r="N367" i="26"/>
  <c r="Q116" i="25"/>
  <c r="Q39" i="26"/>
  <c r="Q180" i="25"/>
  <c r="Q542" i="27"/>
  <c r="N207" i="29"/>
  <c r="O687" i="28"/>
  <c r="O687" i="7"/>
  <c r="Q406" i="25"/>
  <c r="Q619" i="26"/>
  <c r="Q679" i="27"/>
  <c r="Q714" i="26"/>
  <c r="Q782" i="26"/>
  <c r="I847" i="26"/>
  <c r="Q817" i="26"/>
  <c r="M975" i="27"/>
  <c r="Q824" i="26"/>
  <c r="Q960" i="27"/>
  <c r="Q32" i="28"/>
  <c r="Q341" i="28"/>
  <c r="Q429" i="26"/>
  <c r="Q498" i="26"/>
  <c r="Q67" i="29"/>
  <c r="Q266" i="26"/>
  <c r="Q206" i="29"/>
  <c r="Q107" i="26"/>
  <c r="Q56" i="27"/>
  <c r="Q36" i="25"/>
  <c r="Q262" i="26"/>
  <c r="N79" i="26"/>
  <c r="Q17" i="7"/>
  <c r="I47" i="7"/>
  <c r="Q514" i="27"/>
  <c r="Q550" i="27"/>
  <c r="Q154" i="26"/>
  <c r="Q203" i="26"/>
  <c r="I303" i="26"/>
  <c r="Q273" i="26"/>
  <c r="O303" i="26"/>
  <c r="Q392" i="27"/>
  <c r="M463" i="29"/>
  <c r="N463" i="7"/>
  <c r="Q526" i="26"/>
  <c r="Q489" i="26"/>
  <c r="Q663" i="27"/>
  <c r="Q472" i="29"/>
  <c r="Q521" i="26"/>
  <c r="Q544" i="29"/>
  <c r="M591" i="7"/>
  <c r="N623" i="27"/>
  <c r="Q245" i="29"/>
  <c r="Q253" i="26"/>
  <c r="I335" i="7"/>
  <c r="Q305" i="7"/>
  <c r="O335" i="26"/>
  <c r="Q364" i="27"/>
  <c r="Q408" i="26"/>
  <c r="Q445" i="27"/>
  <c r="Q461" i="26"/>
  <c r="I559" i="26"/>
  <c r="Q529" i="26"/>
  <c r="M559" i="7"/>
  <c r="Q628" i="26"/>
  <c r="Q583" i="25"/>
  <c r="M655" i="29"/>
  <c r="Q643" i="27"/>
  <c r="Q651" i="7"/>
  <c r="N719" i="29"/>
  <c r="M719" i="7"/>
  <c r="Q713" i="26"/>
  <c r="Q740" i="27"/>
  <c r="Q673" i="27"/>
  <c r="Q760" i="29"/>
  <c r="I815" i="26"/>
  <c r="Q785" i="26"/>
  <c r="M815" i="26"/>
  <c r="N847" i="25"/>
  <c r="Q827" i="25"/>
  <c r="Q854" i="26"/>
  <c r="N943" i="27"/>
  <c r="Q922" i="27"/>
  <c r="Q955" i="27"/>
  <c r="Q818" i="27"/>
  <c r="Q867" i="29"/>
  <c r="Q927" i="27"/>
  <c r="Q927" i="26"/>
  <c r="I111" i="26"/>
  <c r="Q81" i="26"/>
  <c r="O111" i="7"/>
  <c r="Q27" i="7"/>
  <c r="Q29" i="27"/>
  <c r="Q132" i="29"/>
  <c r="Q312" i="27"/>
  <c r="Q38" i="27"/>
  <c r="Q212" i="25"/>
  <c r="Q525" i="25"/>
  <c r="Q104" i="29"/>
  <c r="O143" i="28"/>
  <c r="Q137" i="29"/>
  <c r="Q172" i="25"/>
  <c r="Q205" i="25"/>
  <c r="Q413" i="25"/>
  <c r="Q501" i="29"/>
  <c r="Q501" i="25"/>
  <c r="Q510" i="25"/>
  <c r="Q634" i="29"/>
  <c r="N303" i="25"/>
  <c r="Q375" i="25"/>
  <c r="Q410" i="25"/>
  <c r="Q636" i="29"/>
  <c r="Q585" i="29"/>
  <c r="Q653" i="29"/>
  <c r="Q750" i="29"/>
  <c r="Q786" i="27"/>
  <c r="Q754" i="29"/>
  <c r="Q778" i="26"/>
  <c r="Q856" i="29"/>
  <c r="I911" i="25"/>
  <c r="I911" i="29"/>
  <c r="Q881" i="29"/>
  <c r="Q924" i="29"/>
  <c r="Q957" i="29"/>
  <c r="Q828" i="29"/>
  <c r="Q828" i="26"/>
  <c r="Q853" i="29"/>
  <c r="Q896" i="29"/>
  <c r="M943" i="27"/>
  <c r="Q929" i="29"/>
  <c r="Q161" i="7"/>
  <c r="Q512" i="29"/>
  <c r="Q101" i="29"/>
  <c r="Q101" i="7"/>
  <c r="Q103" i="29"/>
  <c r="Q75" i="7"/>
  <c r="Q28" i="29"/>
  <c r="Q28" i="7"/>
  <c r="Q465" i="7"/>
  <c r="I495" i="7"/>
  <c r="I495" i="29"/>
  <c r="Q465" i="29"/>
  <c r="Q580" i="29"/>
  <c r="Q131" i="25"/>
  <c r="Q183" i="25"/>
  <c r="Q191" i="29"/>
  <c r="Q227" i="29"/>
  <c r="Q297" i="25"/>
  <c r="Q297" i="29"/>
  <c r="Q363" i="29"/>
  <c r="Q384" i="29"/>
  <c r="O431" i="28"/>
  <c r="Q449" i="29"/>
  <c r="Q482" i="29"/>
  <c r="Q654" i="25"/>
  <c r="Q538" i="29"/>
  <c r="O527" i="29"/>
  <c r="M527" i="7"/>
  <c r="Q576" i="29"/>
  <c r="Q216" i="29"/>
  <c r="O271" i="27"/>
  <c r="Q284" i="7"/>
  <c r="Q284" i="29"/>
  <c r="Q352" i="29"/>
  <c r="M399" i="28"/>
  <c r="Q437" i="25"/>
  <c r="Q503" i="29"/>
  <c r="Q578" i="29"/>
  <c r="Q571" i="29"/>
  <c r="Q571" i="25"/>
  <c r="Q598" i="25"/>
  <c r="Q598" i="29"/>
  <c r="Q639" i="29"/>
  <c r="Q666" i="29"/>
  <c r="Q728" i="29"/>
  <c r="Q736" i="29"/>
  <c r="N783" i="27"/>
  <c r="Q796" i="29"/>
  <c r="Q729" i="29"/>
  <c r="Q737" i="29"/>
  <c r="Q797" i="29"/>
  <c r="Q823" i="27"/>
  <c r="Q942" i="29"/>
  <c r="Q967" i="26"/>
  <c r="O815" i="29"/>
  <c r="Q882" i="29"/>
  <c r="Q915" i="29"/>
  <c r="M79" i="27"/>
  <c r="Q357" i="29"/>
  <c r="Q153" i="25"/>
  <c r="Q178" i="25"/>
  <c r="Q35" i="25"/>
  <c r="I239" i="7"/>
  <c r="Q209" i="7"/>
  <c r="I239" i="28"/>
  <c r="Q209" i="28"/>
  <c r="M239" i="26"/>
  <c r="Q299" i="7"/>
  <c r="Q229" i="25"/>
  <c r="Q426" i="26"/>
  <c r="M367" i="25"/>
  <c r="Q349" i="7"/>
  <c r="Q133" i="25"/>
  <c r="M207" i="28"/>
  <c r="Q201" i="25"/>
  <c r="Q430" i="26"/>
  <c r="Q294" i="25"/>
  <c r="Q442" i="7"/>
  <c r="Q586" i="26"/>
  <c r="Q619" i="25"/>
  <c r="Q573" i="25"/>
  <c r="M655" i="7"/>
  <c r="Q738" i="26"/>
  <c r="Q679" i="25"/>
  <c r="Q739" i="26"/>
  <c r="Q817" i="25"/>
  <c r="O847" i="25"/>
  <c r="Q852" i="25"/>
  <c r="O911" i="26"/>
  <c r="Q920" i="25"/>
  <c r="Q945" i="7"/>
  <c r="I975" i="7"/>
  <c r="I975" i="28"/>
  <c r="Q945" i="28"/>
  <c r="M975" i="26"/>
  <c r="Q849" i="7"/>
  <c r="I879" i="7"/>
  <c r="Q849" i="28"/>
  <c r="I879" i="28"/>
  <c r="M879" i="26"/>
  <c r="Q960" i="25"/>
  <c r="Q242" i="29"/>
  <c r="Q291" i="27"/>
  <c r="I175" i="27"/>
  <c r="Q145" i="27"/>
  <c r="N175" i="26"/>
  <c r="N144" i="26" s="1"/>
  <c r="G39" i="17" s="1"/>
  <c r="Q190" i="25"/>
  <c r="Q64" i="28"/>
  <c r="Q295" i="26"/>
  <c r="Q295" i="29"/>
  <c r="Q386" i="26"/>
  <c r="Q386" i="25"/>
  <c r="Q151" i="26"/>
  <c r="Q118" i="29"/>
  <c r="Q523" i="26"/>
  <c r="Q173" i="27"/>
  <c r="N111" i="29"/>
  <c r="Q56" i="26"/>
  <c r="Q262" i="29"/>
  <c r="Q138" i="26"/>
  <c r="M47" i="29"/>
  <c r="Q514" i="26"/>
  <c r="Q162" i="26"/>
  <c r="Q195" i="26"/>
  <c r="Q256" i="26"/>
  <c r="N303" i="29"/>
  <c r="O303" i="7"/>
  <c r="N463" i="25"/>
  <c r="Q499" i="26"/>
  <c r="Q663" i="26"/>
  <c r="Q544" i="26"/>
  <c r="N591" i="27"/>
  <c r="Q593" i="25"/>
  <c r="I623" i="25"/>
  <c r="M623" i="25"/>
  <c r="Q228" i="7"/>
  <c r="O335" i="29"/>
  <c r="Q329" i="25"/>
  <c r="Q329" i="26"/>
  <c r="Q478" i="25"/>
  <c r="Q511" i="26"/>
  <c r="Q529" i="29"/>
  <c r="O559" i="29"/>
  <c r="O559" i="26"/>
  <c r="Q575" i="26"/>
  <c r="Q610" i="26"/>
  <c r="Q672" i="7"/>
  <c r="Q680" i="26"/>
  <c r="O719" i="25"/>
  <c r="Q781" i="29"/>
  <c r="Q716" i="29"/>
  <c r="Q776" i="26"/>
  <c r="N815" i="29"/>
  <c r="Q835" i="26"/>
  <c r="Q878" i="26"/>
  <c r="Q914" i="26"/>
  <c r="Q947" i="27"/>
  <c r="Q859" i="29"/>
  <c r="Q859" i="25"/>
  <c r="Q954" i="26"/>
  <c r="Q194" i="26"/>
  <c r="O111" i="29"/>
  <c r="Q93" i="26"/>
  <c r="Q68" i="25"/>
  <c r="Q316" i="29"/>
  <c r="Q132" i="26"/>
  <c r="Q130" i="29"/>
  <c r="Q23" i="29"/>
  <c r="Q492" i="7"/>
  <c r="Q525" i="29"/>
  <c r="N527" i="25"/>
  <c r="Q88" i="7"/>
  <c r="Q96" i="29"/>
  <c r="O143" i="27"/>
  <c r="Q121" i="7"/>
  <c r="Q129" i="25"/>
  <c r="Q137" i="28"/>
  <c r="Q156" i="7"/>
  <c r="Q156" i="29"/>
  <c r="Q189" i="7"/>
  <c r="Q244" i="29"/>
  <c r="Q260" i="29"/>
  <c r="Q380" i="25"/>
  <c r="Q471" i="25"/>
  <c r="Q504" i="29"/>
  <c r="Q435" i="7"/>
  <c r="Q435" i="29"/>
  <c r="Q468" i="29"/>
  <c r="Q566" i="29"/>
  <c r="Q422" i="7"/>
  <c r="Q510" i="29"/>
  <c r="Q222" i="26"/>
  <c r="Q222" i="29"/>
  <c r="Q238" i="28"/>
  <c r="N271" i="27"/>
  <c r="Q290" i="29"/>
  <c r="Q331" i="25"/>
  <c r="Q342" i="28"/>
  <c r="Q358" i="7"/>
  <c r="Q358" i="29"/>
  <c r="Q366" i="25"/>
  <c r="Q434" i="29"/>
  <c r="Q516" i="29"/>
  <c r="Q570" i="25"/>
  <c r="Q577" i="29"/>
  <c r="Q604" i="29"/>
  <c r="Q620" i="28"/>
  <c r="Q637" i="7"/>
  <c r="Q645" i="29"/>
  <c r="Q671" i="7"/>
  <c r="Q671" i="29"/>
  <c r="Q734" i="7"/>
  <c r="Q742" i="29"/>
  <c r="Q801" i="7"/>
  <c r="Q801" i="29"/>
  <c r="Q702" i="25"/>
  <c r="Q702" i="29"/>
  <c r="Q743" i="29"/>
  <c r="Q770" i="25"/>
  <c r="Q804" i="7"/>
  <c r="Q804" i="29"/>
  <c r="Q812" i="29"/>
  <c r="Q845" i="25"/>
  <c r="M911" i="29"/>
  <c r="M911" i="25"/>
  <c r="Q905" i="29"/>
  <c r="Q916" i="29"/>
  <c r="Q949" i="29"/>
  <c r="Q973" i="25"/>
  <c r="Q973" i="29"/>
  <c r="I943" i="25"/>
  <c r="Q913" i="25"/>
  <c r="I943" i="29"/>
  <c r="Q913" i="29"/>
  <c r="Q65" i="28"/>
  <c r="Q186" i="25"/>
  <c r="Q76" i="29"/>
  <c r="Q20" i="28"/>
  <c r="M495" i="7"/>
  <c r="Q115" i="7"/>
  <c r="Q174" i="25"/>
  <c r="Q210" i="25"/>
  <c r="Q314" i="25"/>
  <c r="Q347" i="7"/>
  <c r="Q482" i="28"/>
  <c r="Q506" i="28"/>
  <c r="Q607" i="7"/>
  <c r="Q607" i="28"/>
  <c r="Q648" i="25"/>
  <c r="Q460" i="28"/>
  <c r="N527" i="28"/>
  <c r="Q536" i="7"/>
  <c r="Q536" i="28"/>
  <c r="Q642" i="7"/>
  <c r="I271" i="7"/>
  <c r="Q241" i="7"/>
  <c r="Q241" i="28"/>
  <c r="I271" i="28"/>
  <c r="N271" i="7"/>
  <c r="Q276" i="7"/>
  <c r="Q412" i="25"/>
  <c r="Q537" i="28"/>
  <c r="Q587" i="28"/>
  <c r="Q622" i="7"/>
  <c r="Q658" i="28"/>
  <c r="Q684" i="26"/>
  <c r="Q717" i="7"/>
  <c r="Q728" i="25"/>
  <c r="Q753" i="7"/>
  <c r="I783" i="7"/>
  <c r="I783" i="28"/>
  <c r="Q753" i="28"/>
  <c r="Q761" i="25"/>
  <c r="Q788" i="7"/>
  <c r="Q788" i="28"/>
  <c r="Q685" i="7"/>
  <c r="Q685" i="26"/>
  <c r="Q696" i="25"/>
  <c r="Q721" i="7"/>
  <c r="I751" i="7"/>
  <c r="I751" i="28"/>
  <c r="Q721" i="28"/>
  <c r="Q756" i="28"/>
  <c r="Q789" i="7"/>
  <c r="Q789" i="28"/>
  <c r="Q858" i="7"/>
  <c r="Q891" i="7"/>
  <c r="Q891" i="28"/>
  <c r="Q926" i="7"/>
  <c r="Q926" i="26"/>
  <c r="Q934" i="27"/>
  <c r="Q959" i="28"/>
  <c r="Q967" i="25"/>
  <c r="Q830" i="7"/>
  <c r="Q830" i="28"/>
  <c r="Q863" i="7"/>
  <c r="Q898" i="7"/>
  <c r="Q898" i="28"/>
  <c r="Q966" i="28"/>
  <c r="I79" i="25"/>
  <c r="Q49" i="25"/>
  <c r="I79" i="28"/>
  <c r="Q49" i="28"/>
  <c r="M79" i="26"/>
  <c r="Q407" i="7"/>
  <c r="Q441" i="29"/>
  <c r="Q165" i="7"/>
  <c r="Q165" i="29"/>
  <c r="Q87" i="29"/>
  <c r="Q419" i="25"/>
  <c r="O239" i="29"/>
  <c r="O239" i="7"/>
  <c r="Q18" i="7"/>
  <c r="Q229" i="28"/>
  <c r="Q426" i="25"/>
  <c r="Q139" i="28"/>
  <c r="Q200" i="7"/>
  <c r="Q126" i="28"/>
  <c r="Q37" i="29"/>
  <c r="Q415" i="29"/>
  <c r="Q182" i="25"/>
  <c r="Q411" i="25"/>
  <c r="Q411" i="29"/>
  <c r="Q279" i="28"/>
  <c r="Q114" i="28"/>
  <c r="Q46" i="25"/>
  <c r="Q30" i="29"/>
  <c r="Q509" i="29"/>
  <c r="Q92" i="29"/>
  <c r="Q117" i="7"/>
  <c r="Q125" i="29"/>
  <c r="Q125" i="25"/>
  <c r="Q152" i="29"/>
  <c r="O207" i="27"/>
  <c r="Q193" i="29"/>
  <c r="Q193" i="25"/>
  <c r="Q231" i="7"/>
  <c r="Q231" i="29"/>
  <c r="Q252" i="25"/>
  <c r="Q268" i="28"/>
  <c r="Q301" i="26"/>
  <c r="Q301" i="29"/>
  <c r="Q372" i="25"/>
  <c r="Q454" i="29"/>
  <c r="Q487" i="29"/>
  <c r="Q213" i="29"/>
  <c r="Q546" i="25"/>
  <c r="Q546" i="29"/>
  <c r="Q630" i="29"/>
  <c r="I687" i="25"/>
  <c r="Q657" i="25"/>
  <c r="I687" i="29"/>
  <c r="Q657" i="29"/>
  <c r="Q430" i="29"/>
  <c r="Q502" i="29"/>
  <c r="Q584" i="29"/>
  <c r="Q617" i="28"/>
  <c r="Q218" i="7"/>
  <c r="Q218" i="29"/>
  <c r="Q234" i="28"/>
  <c r="Q286" i="7"/>
  <c r="Q286" i="29"/>
  <c r="Q311" i="26"/>
  <c r="Q327" i="25"/>
  <c r="Q354" i="7"/>
  <c r="Q354" i="29"/>
  <c r="Q387" i="25"/>
  <c r="Q491" i="25"/>
  <c r="Q508" i="29"/>
  <c r="Q586" i="29"/>
  <c r="Q565" i="7"/>
  <c r="Q573" i="29"/>
  <c r="Q600" i="25"/>
  <c r="Q600" i="29"/>
  <c r="Q616" i="28"/>
  <c r="N655" i="27"/>
  <c r="Q633" i="25"/>
  <c r="Q641" i="29"/>
  <c r="Q668" i="29"/>
  <c r="Q678" i="28"/>
  <c r="Q695" i="7"/>
  <c r="Q730" i="29"/>
  <c r="Q738" i="29"/>
  <c r="Q779" i="28"/>
  <c r="Q798" i="7"/>
  <c r="Q798" i="29"/>
  <c r="N719" i="27"/>
  <c r="Q698" i="27"/>
  <c r="Q731" i="29"/>
  <c r="Q739" i="29"/>
  <c r="Q766" i="26"/>
  <c r="Q782" i="28"/>
  <c r="Q799" i="26"/>
  <c r="Q799" i="29"/>
  <c r="M847" i="28"/>
  <c r="Q833" i="7"/>
  <c r="Q868" i="25"/>
  <c r="Q909" i="29"/>
  <c r="Q936" i="7"/>
  <c r="M975" i="29"/>
  <c r="O975" i="7"/>
  <c r="Q969" i="29"/>
  <c r="Q813" i="29"/>
  <c r="N815" i="26"/>
  <c r="N879" i="29"/>
  <c r="M879" i="25"/>
  <c r="Q873" i="25"/>
  <c r="Q873" i="29"/>
  <c r="Q884" i="29"/>
  <c r="N911" i="25"/>
  <c r="N880" i="25" s="1"/>
  <c r="G62" i="16" s="1"/>
  <c r="Q917" i="29"/>
  <c r="Q32" i="26"/>
  <c r="Q120" i="28"/>
  <c r="Q370" i="27"/>
  <c r="Q45" i="29"/>
  <c r="Q69" i="7"/>
  <c r="Q353" i="25"/>
  <c r="Q353" i="29"/>
  <c r="Q59" i="28"/>
  <c r="Q26" i="27"/>
  <c r="Q365" i="29"/>
  <c r="Q124" i="28"/>
  <c r="Q429" i="29"/>
  <c r="Q295" i="25"/>
  <c r="Q462" i="29"/>
  <c r="Q192" i="7"/>
  <c r="Q51" i="25"/>
  <c r="Q34" i="29"/>
  <c r="Q523" i="27"/>
  <c r="Q173" i="29"/>
  <c r="Q56" i="29"/>
  <c r="Q328" i="29"/>
  <c r="Q171" i="29"/>
  <c r="Q74" i="28"/>
  <c r="N47" i="28"/>
  <c r="Q448" i="27"/>
  <c r="Q514" i="29"/>
  <c r="Q550" i="28"/>
  <c r="Q86" i="26"/>
  <c r="Q94" i="29"/>
  <c r="Q119" i="25"/>
  <c r="Q127" i="29"/>
  <c r="Q135" i="28"/>
  <c r="Q154" i="25"/>
  <c r="Q154" i="29"/>
  <c r="Q187" i="7"/>
  <c r="Q203" i="28"/>
  <c r="Q235" i="7"/>
  <c r="Q235" i="29"/>
  <c r="Q322" i="27"/>
  <c r="Q339" i="28"/>
  <c r="Q376" i="7"/>
  <c r="O463" i="27"/>
  <c r="Q466" i="7"/>
  <c r="Q499" i="29"/>
  <c r="Q588" i="27"/>
  <c r="Q423" i="7"/>
  <c r="Q554" i="25"/>
  <c r="Q554" i="29"/>
  <c r="Q663" i="25"/>
  <c r="Q665" i="26"/>
  <c r="Q665" i="29"/>
  <c r="Q488" i="25"/>
  <c r="Q488" i="29"/>
  <c r="Q505" i="29"/>
  <c r="I591" i="25"/>
  <c r="Q561" i="25"/>
  <c r="I591" i="29"/>
  <c r="Q561" i="29"/>
  <c r="O623" i="29"/>
  <c r="N623" i="7"/>
  <c r="Q659" i="27"/>
  <c r="Q220" i="29"/>
  <c r="Q228" i="25"/>
  <c r="Q236" i="28"/>
  <c r="Q245" i="27"/>
  <c r="Q253" i="7"/>
  <c r="Q288" i="26"/>
  <c r="Q288" i="29"/>
  <c r="Q313" i="27"/>
  <c r="Q321" i="7"/>
  <c r="Q340" i="28"/>
  <c r="Q356" i="7"/>
  <c r="Q356" i="29"/>
  <c r="Q389" i="7"/>
  <c r="Q397" i="29"/>
  <c r="Q428" i="7"/>
  <c r="Q428" i="29"/>
  <c r="Q511" i="29"/>
  <c r="Q511" i="25"/>
  <c r="N559" i="28"/>
  <c r="Q562" i="25"/>
  <c r="Q661" i="27"/>
  <c r="Q567" i="25"/>
  <c r="Q575" i="29"/>
  <c r="Q575" i="25"/>
  <c r="Q602" i="7"/>
  <c r="Q602" i="29"/>
  <c r="Q618" i="28"/>
  <c r="Q643" i="29"/>
  <c r="Q643" i="25"/>
  <c r="Q803" i="7"/>
  <c r="Q803" i="29"/>
  <c r="Q680" i="28"/>
  <c r="M719" i="27"/>
  <c r="Q697" i="29"/>
  <c r="Q732" i="29"/>
  <c r="Q740" i="29"/>
  <c r="Q765" i="7"/>
  <c r="Q792" i="27"/>
  <c r="Q800" i="29"/>
  <c r="Q673" i="25"/>
  <c r="Q681" i="28"/>
  <c r="Q700" i="26"/>
  <c r="Q700" i="29"/>
  <c r="Q741" i="29"/>
  <c r="Q760" i="27"/>
  <c r="Q793" i="27"/>
  <c r="Q802" i="25"/>
  <c r="Q802" i="29"/>
  <c r="Q835" i="25"/>
  <c r="Q843" i="29"/>
  <c r="Q843" i="25"/>
  <c r="Q870" i="29"/>
  <c r="Q895" i="27"/>
  <c r="Q914" i="29"/>
  <c r="Q938" i="29"/>
  <c r="Q826" i="28"/>
  <c r="Q842" i="25"/>
  <c r="Q867" i="27"/>
  <c r="Q875" i="25"/>
  <c r="Q886" i="29"/>
  <c r="Q919" i="29"/>
  <c r="Q946" i="7"/>
  <c r="Q946" i="29"/>
  <c r="Q446" i="29"/>
  <c r="N111" i="28"/>
  <c r="Q225" i="29"/>
  <c r="Q93" i="29"/>
  <c r="Q105" i="29"/>
  <c r="Q68" i="27"/>
  <c r="Q258" i="26"/>
  <c r="Q221" i="7"/>
  <c r="Q29" i="25"/>
  <c r="Q55" i="25"/>
  <c r="Q459" i="25"/>
  <c r="Q459" i="28"/>
  <c r="Q77" i="7"/>
  <c r="Q77" i="26"/>
  <c r="I143" i="25"/>
  <c r="Q113" i="25"/>
  <c r="I143" i="28"/>
  <c r="Q113" i="28"/>
  <c r="M143" i="26"/>
  <c r="Q121" i="25"/>
  <c r="Q156" i="25"/>
  <c r="Q223" i="25"/>
  <c r="Q293" i="7"/>
  <c r="Q438" i="26"/>
  <c r="Q438" i="28"/>
  <c r="Q621" i="7"/>
  <c r="Q468" i="28"/>
  <c r="Q530" i="25"/>
  <c r="Q640" i="7"/>
  <c r="Q640" i="28"/>
  <c r="Q477" i="7"/>
  <c r="Q667" i="28"/>
  <c r="Q282" i="7"/>
  <c r="Q323" i="25"/>
  <c r="Q358" i="25"/>
  <c r="Q383" i="25"/>
  <c r="Q402" i="28"/>
  <c r="Q483" i="7"/>
  <c r="Q549" i="7"/>
  <c r="Q669" i="7"/>
  <c r="Q596" i="7"/>
  <c r="Q629" i="28"/>
  <c r="Q637" i="25"/>
  <c r="Q664" i="7"/>
  <c r="Q664" i="28"/>
  <c r="Q691" i="7"/>
  <c r="Q691" i="28"/>
  <c r="Q707" i="28"/>
  <c r="Q707" i="25"/>
  <c r="Q726" i="7"/>
  <c r="Q726" i="28"/>
  <c r="Q759" i="7"/>
  <c r="Q794" i="7"/>
  <c r="Q794" i="28"/>
  <c r="N687" i="28"/>
  <c r="Q694" i="25"/>
  <c r="Q694" i="28"/>
  <c r="M719" i="28"/>
  <c r="Q727" i="7"/>
  <c r="Q762" i="7"/>
  <c r="Q762" i="28"/>
  <c r="Q795" i="7"/>
  <c r="Q795" i="28"/>
  <c r="Q795" i="25"/>
  <c r="Q829" i="7"/>
  <c r="Q864" i="7"/>
  <c r="Q864" i="28"/>
  <c r="N911" i="28"/>
  <c r="O911" i="7"/>
  <c r="Q897" i="7"/>
  <c r="Q897" i="28"/>
  <c r="Q916" i="28"/>
  <c r="Q932" i="7"/>
  <c r="Q940" i="25"/>
  <c r="Q965" i="7"/>
  <c r="Q965" i="28"/>
  <c r="Q836" i="7"/>
  <c r="Q836" i="28"/>
  <c r="Q844" i="25"/>
  <c r="Q869" i="7"/>
  <c r="Q869" i="28"/>
  <c r="Q869" i="26"/>
  <c r="Q888" i="25"/>
  <c r="Q904" i="7"/>
  <c r="Q904" i="28"/>
  <c r="Q904" i="25"/>
  <c r="O943" i="25"/>
  <c r="Q937" i="7"/>
  <c r="Q972" i="7"/>
  <c r="Q972" i="28"/>
  <c r="Q211" i="7"/>
  <c r="Q85" i="7"/>
  <c r="Q31" i="25"/>
  <c r="Q31" i="28"/>
  <c r="Q270" i="28"/>
  <c r="Q457" i="7"/>
  <c r="Q457" i="28"/>
  <c r="Q233" i="25"/>
  <c r="M495" i="28"/>
  <c r="M495" i="25"/>
  <c r="Q199" i="7"/>
  <c r="Q264" i="7"/>
  <c r="Q297" i="28"/>
  <c r="Q330" i="7"/>
  <c r="I431" i="25"/>
  <c r="Q401" i="25"/>
  <c r="I431" i="28"/>
  <c r="Q401" i="28"/>
  <c r="O431" i="25"/>
  <c r="Q515" i="7"/>
  <c r="Q515" i="28"/>
  <c r="Q654" i="28"/>
  <c r="Q473" i="7"/>
  <c r="Q574" i="7"/>
  <c r="Q574" i="28"/>
  <c r="Q444" i="7"/>
  <c r="Q444" i="28"/>
  <c r="Q480" i="28"/>
  <c r="Q513" i="25"/>
  <c r="Q513" i="28"/>
  <c r="Q609" i="7"/>
  <c r="Q609" i="28"/>
  <c r="Q232" i="7"/>
  <c r="O271" i="26"/>
  <c r="Q265" i="25"/>
  <c r="Q300" i="25"/>
  <c r="I399" i="27"/>
  <c r="Q369" i="27"/>
  <c r="Q369" i="28"/>
  <c r="I399" i="28"/>
  <c r="M399" i="26"/>
  <c r="Q453" i="7"/>
  <c r="Q453" i="28"/>
  <c r="Q486" i="28"/>
  <c r="Q519" i="7"/>
  <c r="Q611" i="27"/>
  <c r="Q611" i="28"/>
  <c r="M591" i="28"/>
  <c r="Q579" i="7"/>
  <c r="Q579" i="28"/>
  <c r="Q579" i="26"/>
  <c r="Q614" i="7"/>
  <c r="Q614" i="28"/>
  <c r="Q647" i="7"/>
  <c r="Q647" i="26"/>
  <c r="Q676" i="7"/>
  <c r="Q684" i="25"/>
  <c r="Q709" i="26"/>
  <c r="Q717" i="25"/>
  <c r="Q728" i="28"/>
  <c r="Q744" i="7"/>
  <c r="Q744" i="26"/>
  <c r="O783" i="25"/>
  <c r="O752" i="25" s="1"/>
  <c r="I58" i="16" s="1"/>
  <c r="Q777" i="7"/>
  <c r="Q788" i="25"/>
  <c r="Q677" i="7"/>
  <c r="Q712" i="7"/>
  <c r="Q712" i="28"/>
  <c r="O751" i="7"/>
  <c r="Q745" i="7"/>
  <c r="Q780" i="7"/>
  <c r="Q814" i="7"/>
  <c r="Q814" i="28"/>
  <c r="Q814" i="26"/>
  <c r="Q850" i="7"/>
  <c r="Q850" i="28"/>
  <c r="Q866" i="28"/>
  <c r="Q883" i="7"/>
  <c r="Q883" i="28"/>
  <c r="N911" i="27"/>
  <c r="Q918" i="7"/>
  <c r="Q951" i="7"/>
  <c r="Q951" i="28"/>
  <c r="Q959" i="25"/>
  <c r="Q822" i="7"/>
  <c r="Q855" i="7"/>
  <c r="Q871" i="28"/>
  <c r="Q890" i="7"/>
  <c r="Q890" i="28"/>
  <c r="Q923" i="7"/>
  <c r="Q923" i="26"/>
  <c r="Q931" i="26"/>
  <c r="Q958" i="7"/>
  <c r="Q958" i="28"/>
  <c r="N975" i="28"/>
  <c r="Q128" i="7"/>
  <c r="N79" i="7"/>
  <c r="Q60" i="7"/>
  <c r="Q165" i="25"/>
  <c r="M239" i="28"/>
  <c r="Q42" i="7"/>
  <c r="Q99" i="25"/>
  <c r="Q426" i="28"/>
  <c r="Q82" i="25"/>
  <c r="Q166" i="7"/>
  <c r="Q507" i="25"/>
  <c r="Q70" i="25"/>
  <c r="Q555" i="7"/>
  <c r="Q95" i="25"/>
  <c r="Q638" i="7"/>
  <c r="Q638" i="28"/>
  <c r="Q214" i="25"/>
  <c r="Q63" i="7"/>
  <c r="Q443" i="25"/>
  <c r="Q443" i="28"/>
  <c r="Q613" i="25"/>
  <c r="Q613" i="28"/>
  <c r="N111" i="25"/>
  <c r="Q117" i="25"/>
  <c r="Q141" i="26"/>
  <c r="Q177" i="7"/>
  <c r="I207" i="7"/>
  <c r="I207" i="28"/>
  <c r="Q177" i="28"/>
  <c r="M207" i="26"/>
  <c r="Q193" i="28"/>
  <c r="Q215" i="7"/>
  <c r="Q285" i="7"/>
  <c r="Q421" i="7"/>
  <c r="Q421" i="26"/>
  <c r="Q487" i="28"/>
  <c r="Q517" i="28"/>
  <c r="Q615" i="7"/>
  <c r="O687" i="26"/>
  <c r="Q430" i="28"/>
  <c r="Q469" i="7"/>
  <c r="Q485" i="25"/>
  <c r="Q556" i="25"/>
  <c r="Q650" i="7"/>
  <c r="Q650" i="26"/>
  <c r="Q243" i="7"/>
  <c r="Q243" i="28"/>
  <c r="Q278" i="27"/>
  <c r="Q379" i="7"/>
  <c r="Q414" i="26"/>
  <c r="Q475" i="7"/>
  <c r="Q652" i="7"/>
  <c r="Q589" i="7"/>
  <c r="Q589" i="28"/>
  <c r="Q589" i="25"/>
  <c r="I655" i="7"/>
  <c r="Q625" i="7"/>
  <c r="Q625" i="28"/>
  <c r="I655" i="28"/>
  <c r="M655" i="26"/>
  <c r="Q660" i="7"/>
  <c r="Q660" i="28"/>
  <c r="Q686" i="7"/>
  <c r="Q686" i="26"/>
  <c r="Q703" i="28"/>
  <c r="Q755" i="7"/>
  <c r="Q755" i="28"/>
  <c r="Q790" i="7"/>
  <c r="Q790" i="28"/>
  <c r="Q690" i="25"/>
  <c r="Q690" i="28"/>
  <c r="Q723" i="7"/>
  <c r="Q723" i="28"/>
  <c r="N751" i="25"/>
  <c r="Q731" i="27"/>
  <c r="Q758" i="7"/>
  <c r="Q758" i="28"/>
  <c r="Q791" i="7"/>
  <c r="Q791" i="28"/>
  <c r="Q860" i="7"/>
  <c r="Q860" i="28"/>
  <c r="Q893" i="28"/>
  <c r="Q901" i="25"/>
  <c r="Q909" i="28"/>
  <c r="Q936" i="25"/>
  <c r="Q961" i="7"/>
  <c r="Q961" i="28"/>
  <c r="Q832" i="7"/>
  <c r="Q832" i="28"/>
  <c r="Q832" i="26"/>
  <c r="Q840" i="25"/>
  <c r="M879" i="28"/>
  <c r="O879" i="7"/>
  <c r="Q865" i="7"/>
  <c r="Q865" i="28"/>
  <c r="Q900" i="7"/>
  <c r="Q900" i="28"/>
  <c r="Q933" i="7"/>
  <c r="Q968" i="7"/>
  <c r="Q968" i="28"/>
  <c r="Q97" i="25"/>
  <c r="Q291" i="28"/>
  <c r="O175" i="28"/>
  <c r="O175" i="25"/>
  <c r="Q490" i="25"/>
  <c r="Q21" i="26"/>
  <c r="J30" i="21"/>
  <c r="F30" i="21"/>
  <c r="J41" i="21"/>
  <c r="H30" i="21"/>
  <c r="N30" i="21"/>
  <c r="P30" i="21"/>
  <c r="L30" i="21"/>
  <c r="L36" i="21"/>
  <c r="N36" i="21"/>
  <c r="F36" i="21"/>
  <c r="H36" i="21"/>
  <c r="J36" i="21"/>
  <c r="F24" i="21"/>
  <c r="J34" i="21"/>
  <c r="P34" i="21"/>
  <c r="L34" i="21"/>
  <c r="H34" i="21"/>
  <c r="N34" i="21"/>
  <c r="F34" i="21"/>
  <c r="H29" i="21"/>
  <c r="P29" i="21"/>
  <c r="L29" i="21"/>
  <c r="N29" i="21"/>
  <c r="J29" i="21"/>
  <c r="F29" i="21"/>
  <c r="H13" i="3"/>
  <c r="G836" i="3" s="1"/>
  <c r="Q21" i="7"/>
  <c r="O47" i="7"/>
  <c r="G844" i="5"/>
  <c r="G348" i="5"/>
  <c r="G255" i="5"/>
  <c r="G813" i="5"/>
  <c r="G410" i="5"/>
  <c r="G565" i="5"/>
  <c r="G720" i="5"/>
  <c r="G224" i="5"/>
  <c r="G875" i="5"/>
  <c r="G534" i="5"/>
  <c r="G46" i="5"/>
  <c r="G751" i="5"/>
  <c r="G441" i="5"/>
  <c r="G286" i="5"/>
  <c r="G162" i="5"/>
  <c r="G71" i="5"/>
  <c r="G596" i="5"/>
  <c r="G906" i="5"/>
  <c r="G379" i="5"/>
  <c r="G317" i="5"/>
  <c r="G503" i="5"/>
  <c r="G658" i="5"/>
  <c r="G15" i="5"/>
  <c r="G689" i="5"/>
  <c r="G193" i="5"/>
  <c r="G627" i="5"/>
  <c r="G131" i="5"/>
  <c r="G782" i="5"/>
  <c r="G472" i="5"/>
  <c r="J23" i="21" l="1"/>
  <c r="P23" i="21"/>
  <c r="H23" i="21"/>
  <c r="L42" i="21"/>
  <c r="F23" i="21"/>
  <c r="F42" i="21"/>
  <c r="N23" i="21"/>
  <c r="H24" i="21"/>
  <c r="N176" i="26"/>
  <c r="G40" i="17" s="1"/>
  <c r="O240" i="26"/>
  <c r="I42" i="17" s="1"/>
  <c r="O400" i="7"/>
  <c r="I47" i="15" s="1"/>
  <c r="N400" i="7"/>
  <c r="G47" i="15" s="1"/>
  <c r="N304" i="27"/>
  <c r="G44" i="18" s="1"/>
  <c r="H17" i="21"/>
  <c r="J16" i="21"/>
  <c r="N14" i="21"/>
  <c r="H18" i="21"/>
  <c r="H41" i="21"/>
  <c r="L21" i="21"/>
  <c r="N21" i="21"/>
  <c r="L41" i="21"/>
  <c r="J21" i="21"/>
  <c r="P41" i="21"/>
  <c r="N41" i="21"/>
  <c r="P21" i="21"/>
  <c r="F33" i="21"/>
  <c r="F21" i="21"/>
  <c r="N144" i="7"/>
  <c r="G39" i="15" s="1"/>
  <c r="O784" i="29"/>
  <c r="I59" i="20" s="1"/>
  <c r="O304" i="29"/>
  <c r="I44" i="20" s="1"/>
  <c r="N784" i="29"/>
  <c r="G59" i="20" s="1"/>
  <c r="O688" i="29"/>
  <c r="I56" i="20" s="1"/>
  <c r="O656" i="27"/>
  <c r="I55" i="18" s="1"/>
  <c r="N880" i="27"/>
  <c r="G62" i="18" s="1"/>
  <c r="H16" i="21"/>
  <c r="N42" i="21"/>
  <c r="J24" i="21"/>
  <c r="P42" i="21"/>
  <c r="N24" i="21"/>
  <c r="J42" i="21"/>
  <c r="L24" i="21"/>
  <c r="N80" i="29"/>
  <c r="G37" i="20" s="1"/>
  <c r="G201" i="4"/>
  <c r="J35" i="21"/>
  <c r="N816" i="25"/>
  <c r="G60" i="16" s="1"/>
  <c r="G635" i="4"/>
  <c r="G449" i="4"/>
  <c r="G325" i="4"/>
  <c r="G604" i="4"/>
  <c r="G139" i="4"/>
  <c r="G46" i="4"/>
  <c r="F35" i="21"/>
  <c r="G232" i="4"/>
  <c r="G387" i="4"/>
  <c r="G77" i="4"/>
  <c r="N35" i="21"/>
  <c r="G170" i="4"/>
  <c r="G542" i="4"/>
  <c r="G294" i="4"/>
  <c r="H35" i="21"/>
  <c r="P35" i="21"/>
  <c r="G15" i="4"/>
  <c r="G573" i="4"/>
  <c r="G108" i="4"/>
  <c r="N43" i="21"/>
  <c r="G883" i="4"/>
  <c r="G821" i="4"/>
  <c r="G852" i="4"/>
  <c r="G263" i="4"/>
  <c r="F43" i="21"/>
  <c r="G480" i="4"/>
  <c r="G759" i="4"/>
  <c r="G511" i="4"/>
  <c r="J43" i="21"/>
  <c r="G790" i="4"/>
  <c r="G418" i="4"/>
  <c r="G914" i="4"/>
  <c r="H43" i="21"/>
  <c r="G356" i="4"/>
  <c r="P43" i="21"/>
  <c r="G666" i="4"/>
  <c r="G728" i="4"/>
  <c r="H37" i="21"/>
  <c r="P16" i="21"/>
  <c r="F16" i="21"/>
  <c r="N16" i="21"/>
  <c r="O528" i="25"/>
  <c r="I51" i="16" s="1"/>
  <c r="N37" i="21"/>
  <c r="J37" i="21"/>
  <c r="F37" i="21"/>
  <c r="L37" i="21"/>
  <c r="O528" i="27"/>
  <c r="I51" i="18" s="1"/>
  <c r="N528" i="25"/>
  <c r="G51" i="16" s="1"/>
  <c r="N336" i="7"/>
  <c r="G45" i="15" s="1"/>
  <c r="N272" i="29"/>
  <c r="G43" i="20" s="1"/>
  <c r="N176" i="31"/>
  <c r="F26" i="22"/>
  <c r="F27" i="22"/>
  <c r="O592" i="29"/>
  <c r="I53" i="20" s="1"/>
  <c r="L31" i="22"/>
  <c r="N560" i="27"/>
  <c r="G52" i="18" s="1"/>
  <c r="H27" i="22"/>
  <c r="F31" i="22"/>
  <c r="N528" i="28"/>
  <c r="G51" i="19" s="1"/>
  <c r="O80" i="7"/>
  <c r="I37" i="15" s="1"/>
  <c r="L15" i="21"/>
  <c r="N368" i="29"/>
  <c r="G46" i="20" s="1"/>
  <c r="N336" i="26"/>
  <c r="G45" i="17" s="1"/>
  <c r="J26" i="21"/>
  <c r="N304" i="25"/>
  <c r="G44" i="16" s="1"/>
  <c r="N112" i="27"/>
  <c r="G38" i="18" s="1"/>
  <c r="N848" i="28"/>
  <c r="G61" i="19" s="1"/>
  <c r="O112" i="29"/>
  <c r="I38" i="20" s="1"/>
  <c r="N688" i="7"/>
  <c r="G56" i="15" s="1"/>
  <c r="J27" i="21"/>
  <c r="N112" i="29"/>
  <c r="G38" i="20" s="1"/>
  <c r="O528" i="29"/>
  <c r="I51" i="20" s="1"/>
  <c r="N20" i="22"/>
  <c r="P30" i="22"/>
  <c r="O624" i="29"/>
  <c r="I54" i="20" s="1"/>
  <c r="J29" i="22"/>
  <c r="O496" i="29"/>
  <c r="I50" i="20" s="1"/>
  <c r="N624" i="26"/>
  <c r="G54" i="17" s="1"/>
  <c r="H29" i="22"/>
  <c r="H28" i="21"/>
  <c r="O688" i="7"/>
  <c r="I56" i="15" s="1"/>
  <c r="J28" i="21"/>
  <c r="O720" i="31"/>
  <c r="H30" i="22"/>
  <c r="O336" i="29"/>
  <c r="I45" i="20" s="1"/>
  <c r="L18" i="21"/>
  <c r="N37" i="22"/>
  <c r="N560" i="26"/>
  <c r="G52" i="17" s="1"/>
  <c r="L37" i="22"/>
  <c r="N688" i="31"/>
  <c r="F37" i="22"/>
  <c r="N17" i="21"/>
  <c r="P33" i="21"/>
  <c r="P41" i="22"/>
  <c r="L41" i="22"/>
  <c r="L33" i="21"/>
  <c r="N848" i="29"/>
  <c r="G61" i="20" s="1"/>
  <c r="N33" i="21"/>
  <c r="N784" i="26"/>
  <c r="G59" i="17" s="1"/>
  <c r="J33" i="21"/>
  <c r="L17" i="21"/>
  <c r="J32" i="21"/>
  <c r="F17" i="21"/>
  <c r="L32" i="21"/>
  <c r="N32" i="21"/>
  <c r="O880" i="28"/>
  <c r="I62" i="19" s="1"/>
  <c r="J17" i="21"/>
  <c r="P32" i="21"/>
  <c r="H32" i="21"/>
  <c r="N112" i="7"/>
  <c r="G38" i="15" s="1"/>
  <c r="P26" i="21"/>
  <c r="N15" i="21"/>
  <c r="H27" i="21"/>
  <c r="P31" i="21"/>
  <c r="N752" i="29"/>
  <c r="G58" i="20" s="1"/>
  <c r="L27" i="21"/>
  <c r="N31" i="21"/>
  <c r="N912" i="27"/>
  <c r="G63" i="18" s="1"/>
  <c r="N336" i="25"/>
  <c r="G45" i="16" s="1"/>
  <c r="H31" i="21"/>
  <c r="N48" i="26"/>
  <c r="G36" i="17" s="1"/>
  <c r="P27" i="21"/>
  <c r="N80" i="28"/>
  <c r="G37" i="19" s="1"/>
  <c r="N496" i="7"/>
  <c r="G50" i="15" s="1"/>
  <c r="N35" i="22"/>
  <c r="H35" i="22"/>
  <c r="P35" i="22"/>
  <c r="F26" i="21"/>
  <c r="J15" i="21"/>
  <c r="J31" i="21"/>
  <c r="O912" i="27"/>
  <c r="I63" i="18" s="1"/>
  <c r="L26" i="21"/>
  <c r="H15" i="21"/>
  <c r="H26" i="21"/>
  <c r="F15" i="21"/>
  <c r="F27" i="21"/>
  <c r="F31" i="21"/>
  <c r="O496" i="7"/>
  <c r="I50" i="15" s="1"/>
  <c r="N40" i="22"/>
  <c r="O784" i="25"/>
  <c r="I59" i="16" s="1"/>
  <c r="O304" i="25"/>
  <c r="I44" i="16" s="1"/>
  <c r="F40" i="22"/>
  <c r="L40" i="22"/>
  <c r="J15" i="22"/>
  <c r="H24" i="22"/>
  <c r="J24" i="22"/>
  <c r="O176" i="29"/>
  <c r="I40" i="20" s="1"/>
  <c r="P21" i="22"/>
  <c r="F21" i="22"/>
  <c r="F24" i="22"/>
  <c r="N21" i="22"/>
  <c r="P28" i="21"/>
  <c r="O304" i="27"/>
  <c r="I44" i="18" s="1"/>
  <c r="N38" i="22"/>
  <c r="O304" i="28"/>
  <c r="I44" i="19" s="1"/>
  <c r="P25" i="21"/>
  <c r="L25" i="21"/>
  <c r="L19" i="22"/>
  <c r="F25" i="21"/>
  <c r="N176" i="29"/>
  <c r="G40" i="20" s="1"/>
  <c r="O464" i="26"/>
  <c r="I49" i="17" s="1"/>
  <c r="J38" i="22"/>
  <c r="P19" i="22"/>
  <c r="O432" i="27"/>
  <c r="I48" i="18" s="1"/>
  <c r="L38" i="22"/>
  <c r="N25" i="21"/>
  <c r="N29" i="22"/>
  <c r="J25" i="21"/>
  <c r="O272" i="7"/>
  <c r="I43" i="15" s="1"/>
  <c r="L38" i="21"/>
  <c r="O112" i="27"/>
  <c r="I38" i="18" s="1"/>
  <c r="O432" i="29"/>
  <c r="I48" i="20" s="1"/>
  <c r="L28" i="21"/>
  <c r="N304" i="28"/>
  <c r="G44" i="19" s="1"/>
  <c r="F19" i="22"/>
  <c r="N400" i="29"/>
  <c r="G47" i="20" s="1"/>
  <c r="N28" i="21"/>
  <c r="N336" i="29"/>
  <c r="G45" i="20" s="1"/>
  <c r="F18" i="21"/>
  <c r="L34" i="22"/>
  <c r="P34" i="22"/>
  <c r="N80" i="7"/>
  <c r="G37" i="15" s="1"/>
  <c r="N848" i="27"/>
  <c r="G61" i="18" s="1"/>
  <c r="H42" i="22"/>
  <c r="N528" i="27"/>
  <c r="G51" i="18" s="1"/>
  <c r="P39" i="21"/>
  <c r="L22" i="21"/>
  <c r="N720" i="29"/>
  <c r="G57" i="20" s="1"/>
  <c r="N432" i="28"/>
  <c r="G48" i="19" s="1"/>
  <c r="E44" i="21"/>
  <c r="H20" i="21"/>
  <c r="H39" i="21"/>
  <c r="O208" i="29"/>
  <c r="I41" i="20" s="1"/>
  <c r="J20" i="21"/>
  <c r="J39" i="21"/>
  <c r="O944" i="31"/>
  <c r="L16" i="21"/>
  <c r="N880" i="31"/>
  <c r="N20" i="21"/>
  <c r="F20" i="21"/>
  <c r="N39" i="21"/>
  <c r="N464" i="27"/>
  <c r="G49" i="18" s="1"/>
  <c r="N16" i="22"/>
  <c r="P20" i="21"/>
  <c r="F39" i="21"/>
  <c r="O48" i="29"/>
  <c r="I36" i="20" s="1"/>
  <c r="O848" i="29"/>
  <c r="I61" i="20" s="1"/>
  <c r="O880" i="31"/>
  <c r="N22" i="21"/>
  <c r="O80" i="29"/>
  <c r="I37" i="20" s="1"/>
  <c r="N592" i="27"/>
  <c r="G53" i="18" s="1"/>
  <c r="N624" i="31"/>
  <c r="H22" i="21"/>
  <c r="O592" i="27"/>
  <c r="I53" i="18" s="1"/>
  <c r="O496" i="25"/>
  <c r="I50" i="16" s="1"/>
  <c r="P22" i="21"/>
  <c r="O880" i="7"/>
  <c r="I62" i="15" s="1"/>
  <c r="O240" i="25"/>
  <c r="I42" i="16" s="1"/>
  <c r="N240" i="25"/>
  <c r="G42" i="16" s="1"/>
  <c r="O848" i="7"/>
  <c r="I61" i="15" s="1"/>
  <c r="F22" i="21"/>
  <c r="N688" i="27"/>
  <c r="G56" i="18" s="1"/>
  <c r="N496" i="25"/>
  <c r="G50" i="16" s="1"/>
  <c r="O816" i="25"/>
  <c r="I60" i="16" s="1"/>
  <c r="N784" i="7"/>
  <c r="G59" i="15" s="1"/>
  <c r="N208" i="29"/>
  <c r="G41" i="20" s="1"/>
  <c r="N15" i="22"/>
  <c r="H15" i="22"/>
  <c r="P15" i="22"/>
  <c r="L26" i="22"/>
  <c r="H26" i="22"/>
  <c r="N27" i="22"/>
  <c r="P40" i="22"/>
  <c r="L15" i="22"/>
  <c r="O208" i="7"/>
  <c r="I41" i="15" s="1"/>
  <c r="L20" i="22"/>
  <c r="O464" i="28"/>
  <c r="I49" i="19" s="1"/>
  <c r="O336" i="25"/>
  <c r="I45" i="16" s="1"/>
  <c r="O816" i="31"/>
  <c r="O208" i="31"/>
  <c r="O912" i="31"/>
  <c r="F16" i="22"/>
  <c r="P16" i="22"/>
  <c r="J16" i="22"/>
  <c r="O48" i="26"/>
  <c r="I36" i="17" s="1"/>
  <c r="L36" i="22"/>
  <c r="O752" i="29"/>
  <c r="I58" i="20" s="1"/>
  <c r="N208" i="31"/>
  <c r="O528" i="26"/>
  <c r="I51" i="17" s="1"/>
  <c r="O656" i="7"/>
  <c r="I55" i="15" s="1"/>
  <c r="N272" i="7"/>
  <c r="G43" i="15" s="1"/>
  <c r="O944" i="29"/>
  <c r="I64" i="20" s="1"/>
  <c r="O240" i="31"/>
  <c r="N944" i="29"/>
  <c r="G64" i="20" s="1"/>
  <c r="F36" i="22"/>
  <c r="H36" i="22"/>
  <c r="P36" i="22"/>
  <c r="N560" i="31"/>
  <c r="H16" i="22"/>
  <c r="O80" i="28"/>
  <c r="I37" i="19" s="1"/>
  <c r="J36" i="22"/>
  <c r="J34" i="22"/>
  <c r="H17" i="22"/>
  <c r="R17" i="22" s="1"/>
  <c r="S17" i="22" s="1"/>
  <c r="J26" i="22"/>
  <c r="P27" i="22"/>
  <c r="N496" i="29"/>
  <c r="G50" i="20" s="1"/>
  <c r="N26" i="22"/>
  <c r="N22" i="22"/>
  <c r="J40" i="22"/>
  <c r="L27" i="22"/>
  <c r="P24" i="22"/>
  <c r="H21" i="22"/>
  <c r="J21" i="22"/>
  <c r="L24" i="22"/>
  <c r="N19" i="21"/>
  <c r="L19" i="21"/>
  <c r="F40" i="21"/>
  <c r="H38" i="21"/>
  <c r="N816" i="29"/>
  <c r="G60" i="20" s="1"/>
  <c r="N880" i="26"/>
  <c r="G62" i="17" s="1"/>
  <c r="F38" i="21"/>
  <c r="N944" i="27"/>
  <c r="G64" i="18" s="1"/>
  <c r="N38" i="21"/>
  <c r="O48" i="7"/>
  <c r="I36" i="15" s="1"/>
  <c r="H28" i="22"/>
  <c r="P38" i="21"/>
  <c r="N432" i="25"/>
  <c r="G48" i="16" s="1"/>
  <c r="N944" i="26"/>
  <c r="G64" i="17" s="1"/>
  <c r="N40" i="21"/>
  <c r="F28" i="22"/>
  <c r="P25" i="22"/>
  <c r="O144" i="28"/>
  <c r="I39" i="19" s="1"/>
  <c r="H25" i="22"/>
  <c r="P28" i="22"/>
  <c r="J19" i="21"/>
  <c r="O272" i="28"/>
  <c r="I43" i="19" s="1"/>
  <c r="N25" i="22"/>
  <c r="H19" i="21"/>
  <c r="O880" i="26"/>
  <c r="I62" i="17" s="1"/>
  <c r="N272" i="28"/>
  <c r="G43" i="19" s="1"/>
  <c r="P19" i="21"/>
  <c r="N624" i="27"/>
  <c r="G54" i="18" s="1"/>
  <c r="J28" i="22"/>
  <c r="L28" i="22"/>
  <c r="O656" i="26"/>
  <c r="I55" i="17" s="1"/>
  <c r="O912" i="7"/>
  <c r="I63" i="15" s="1"/>
  <c r="J25" i="22"/>
  <c r="N48" i="7"/>
  <c r="G36" i="15" s="1"/>
  <c r="N144" i="28"/>
  <c r="G39" i="19" s="1"/>
  <c r="L25" i="22"/>
  <c r="O368" i="26"/>
  <c r="I46" i="17" s="1"/>
  <c r="N240" i="7"/>
  <c r="G42" i="15" s="1"/>
  <c r="N944" i="28"/>
  <c r="G64" i="19" s="1"/>
  <c r="O112" i="7"/>
  <c r="I38" i="15" s="1"/>
  <c r="O720" i="29"/>
  <c r="I57" i="20" s="1"/>
  <c r="O112" i="31"/>
  <c r="O304" i="31"/>
  <c r="O272" i="29"/>
  <c r="I43" i="20" s="1"/>
  <c r="O688" i="31"/>
  <c r="N272" i="31"/>
  <c r="J22" i="22"/>
  <c r="P42" i="22"/>
  <c r="N912" i="28"/>
  <c r="G63" i="19" s="1"/>
  <c r="O144" i="26"/>
  <c r="I39" i="17" s="1"/>
  <c r="N48" i="29"/>
  <c r="G36" i="20" s="1"/>
  <c r="N112" i="31"/>
  <c r="N752" i="31"/>
  <c r="N304" i="31"/>
  <c r="L22" i="22"/>
  <c r="F42" i="22"/>
  <c r="F22" i="22"/>
  <c r="O368" i="29"/>
  <c r="I46" i="20" s="1"/>
  <c r="N19" i="22"/>
  <c r="H19" i="22"/>
  <c r="N39" i="22"/>
  <c r="J39" i="22"/>
  <c r="J33" i="22"/>
  <c r="L33" i="22"/>
  <c r="P40" i="21"/>
  <c r="L40" i="21"/>
  <c r="H22" i="22"/>
  <c r="J31" i="22"/>
  <c r="N31" i="22"/>
  <c r="J37" i="22"/>
  <c r="P37" i="22"/>
  <c r="J18" i="21"/>
  <c r="N18" i="21"/>
  <c r="F38" i="22"/>
  <c r="P38" i="22"/>
  <c r="J40" i="21"/>
  <c r="H34" i="22"/>
  <c r="N34" i="22"/>
  <c r="N42" i="22"/>
  <c r="F20" i="22"/>
  <c r="J23" i="22"/>
  <c r="F23" i="22"/>
  <c r="N23" i="22"/>
  <c r="L18" i="22"/>
  <c r="J18" i="22"/>
  <c r="F43" i="22"/>
  <c r="N43" i="22"/>
  <c r="P43" i="22"/>
  <c r="F29" i="22"/>
  <c r="P29" i="22"/>
  <c r="F41" i="22"/>
  <c r="J41" i="22"/>
  <c r="O432" i="28"/>
  <c r="I48" i="19" s="1"/>
  <c r="O880" i="27"/>
  <c r="I62" i="18" s="1"/>
  <c r="O560" i="28"/>
  <c r="I52" i="19" s="1"/>
  <c r="N848" i="31"/>
  <c r="O752" i="31"/>
  <c r="J42" i="22"/>
  <c r="F33" i="22"/>
  <c r="H32" i="22"/>
  <c r="N32" i="22"/>
  <c r="J35" i="22"/>
  <c r="L35" i="22"/>
  <c r="N432" i="26"/>
  <c r="G48" i="17" s="1"/>
  <c r="N720" i="27"/>
  <c r="G57" i="18" s="1"/>
  <c r="N144" i="29"/>
  <c r="G39" i="20" s="1"/>
  <c r="O720" i="26"/>
  <c r="I57" i="17" s="1"/>
  <c r="Q367" i="31"/>
  <c r="Q336" i="31" s="1"/>
  <c r="Q527" i="31"/>
  <c r="Q496" i="31" s="1"/>
  <c r="Q847" i="31"/>
  <c r="Q816" i="31" s="1"/>
  <c r="O272" i="31"/>
  <c r="Q463" i="31"/>
  <c r="Q432" i="31" s="1"/>
  <c r="Q81" i="31"/>
  <c r="Q111" i="31" s="1"/>
  <c r="Q80" i="31" s="1"/>
  <c r="O464" i="31"/>
  <c r="N80" i="25"/>
  <c r="G37" i="16" s="1"/>
  <c r="Q399" i="27"/>
  <c r="Q368" i="27" s="1"/>
  <c r="N592" i="7"/>
  <c r="G53" i="15" s="1"/>
  <c r="N752" i="27"/>
  <c r="G58" i="18" s="1"/>
  <c r="O304" i="26"/>
  <c r="I44" i="17" s="1"/>
  <c r="N624" i="25"/>
  <c r="G54" i="16" s="1"/>
  <c r="O624" i="25"/>
  <c r="I54" i="16" s="1"/>
  <c r="N240" i="29"/>
  <c r="G42" i="20" s="1"/>
  <c r="O144" i="29"/>
  <c r="I39" i="20" s="1"/>
  <c r="N752" i="25"/>
  <c r="G58" i="16" s="1"/>
  <c r="N944" i="25"/>
  <c r="G64" i="16" s="1"/>
  <c r="N144" i="31"/>
  <c r="O400" i="25"/>
  <c r="I47" i="16" s="1"/>
  <c r="O720" i="7"/>
  <c r="I57" i="15" s="1"/>
  <c r="O176" i="27"/>
  <c r="I40" i="18" s="1"/>
  <c r="O48" i="28"/>
  <c r="I36" i="19" s="1"/>
  <c r="N496" i="27"/>
  <c r="G50" i="18" s="1"/>
  <c r="O240" i="29"/>
  <c r="I42" i="20" s="1"/>
  <c r="O144" i="7"/>
  <c r="I39" i="15" s="1"/>
  <c r="N656" i="27"/>
  <c r="G55" i="18" s="1"/>
  <c r="N208" i="25"/>
  <c r="G41" i="16" s="1"/>
  <c r="N112" i="26"/>
  <c r="G38" i="17" s="1"/>
  <c r="N336" i="28"/>
  <c r="G45" i="19" s="1"/>
  <c r="O336" i="28"/>
  <c r="I45" i="19" s="1"/>
  <c r="O752" i="26"/>
  <c r="I58" i="17" s="1"/>
  <c r="N592" i="28"/>
  <c r="G53" i="19" s="1"/>
  <c r="Q47" i="31"/>
  <c r="Q16" i="31" s="1"/>
  <c r="N432" i="31"/>
  <c r="Q559" i="31"/>
  <c r="Q528" i="31" s="1"/>
  <c r="O80" i="31"/>
  <c r="O336" i="26"/>
  <c r="I45" i="17" s="1"/>
  <c r="O944" i="26"/>
  <c r="I64" i="17" s="1"/>
  <c r="O976" i="30"/>
  <c r="O13" i="30" s="1"/>
  <c r="K10" i="30" s="1"/>
  <c r="Q175" i="26"/>
  <c r="Q144" i="26" s="1"/>
  <c r="O112" i="26"/>
  <c r="I38" i="17" s="1"/>
  <c r="O912" i="26"/>
  <c r="I63" i="17" s="1"/>
  <c r="M976" i="30"/>
  <c r="M13" i="30" s="1"/>
  <c r="K7" i="30" s="1"/>
  <c r="M976" i="31"/>
  <c r="M13" i="31" s="1"/>
  <c r="K3" i="31" s="1"/>
  <c r="K976" i="30"/>
  <c r="J13" i="30" s="1"/>
  <c r="K4" i="30" s="1"/>
  <c r="Q559" i="26"/>
  <c r="Q528" i="26" s="1"/>
  <c r="Q751" i="27"/>
  <c r="Q720" i="27" s="1"/>
  <c r="Q303" i="29"/>
  <c r="Q272" i="29" s="1"/>
  <c r="Q303" i="27"/>
  <c r="Q272" i="27" s="1"/>
  <c r="Q751" i="26"/>
  <c r="Q720" i="26" s="1"/>
  <c r="O176" i="26"/>
  <c r="I40" i="17" s="1"/>
  <c r="O624" i="26"/>
  <c r="I54" i="17" s="1"/>
  <c r="O80" i="27"/>
  <c r="I37" i="18" s="1"/>
  <c r="O560" i="25"/>
  <c r="I52" i="16" s="1"/>
  <c r="O688" i="27"/>
  <c r="I56" i="18" s="1"/>
  <c r="N592" i="25"/>
  <c r="G53" i="16" s="1"/>
  <c r="N816" i="26"/>
  <c r="G60" i="17" s="1"/>
  <c r="O528" i="7"/>
  <c r="I51" i="15" s="1"/>
  <c r="O912" i="28"/>
  <c r="I63" i="19" s="1"/>
  <c r="Q655" i="31"/>
  <c r="Q624" i="31" s="1"/>
  <c r="O656" i="31"/>
  <c r="Q751" i="31"/>
  <c r="Q720" i="31" s="1"/>
  <c r="Q495" i="31"/>
  <c r="Q464" i="31" s="1"/>
  <c r="O400" i="31"/>
  <c r="Q303" i="31"/>
  <c r="Q272" i="31" s="1"/>
  <c r="Q207" i="31"/>
  <c r="Q176" i="31" s="1"/>
  <c r="Q143" i="31"/>
  <c r="Q112" i="31" s="1"/>
  <c r="O368" i="31"/>
  <c r="O176" i="31"/>
  <c r="N496" i="31"/>
  <c r="O560" i="31"/>
  <c r="Q879" i="31"/>
  <c r="Q848" i="31" s="1"/>
  <c r="Q911" i="31"/>
  <c r="Q880" i="31" s="1"/>
  <c r="N656" i="31"/>
  <c r="N368" i="31"/>
  <c r="O432" i="31"/>
  <c r="N944" i="31"/>
  <c r="O784" i="31"/>
  <c r="Q943" i="25"/>
  <c r="Q912" i="25" s="1"/>
  <c r="Q911" i="29"/>
  <c r="Q880" i="29" s="1"/>
  <c r="Q463" i="26"/>
  <c r="Q432" i="26" s="1"/>
  <c r="N176" i="28"/>
  <c r="G40" i="19" s="1"/>
  <c r="Q431" i="26"/>
  <c r="Q400" i="26" s="1"/>
  <c r="N112" i="25"/>
  <c r="G38" i="16" s="1"/>
  <c r="O208" i="27"/>
  <c r="I41" i="18" s="1"/>
  <c r="O240" i="28"/>
  <c r="I42" i="19" s="1"/>
  <c r="N464" i="28"/>
  <c r="G49" i="19" s="1"/>
  <c r="O912" i="29"/>
  <c r="I63" i="20" s="1"/>
  <c r="Q143" i="7"/>
  <c r="Q112" i="7" s="1"/>
  <c r="O80" i="26"/>
  <c r="I37" i="17" s="1"/>
  <c r="Q431" i="31"/>
  <c r="Q400" i="31" s="1"/>
  <c r="O496" i="31"/>
  <c r="N592" i="31"/>
  <c r="Q815" i="31"/>
  <c r="Q784" i="31" s="1"/>
  <c r="N720" i="31"/>
  <c r="Q399" i="31"/>
  <c r="Q368" i="31" s="1"/>
  <c r="O592" i="31"/>
  <c r="N784" i="31"/>
  <c r="Q239" i="31"/>
  <c r="Q208" i="31" s="1"/>
  <c r="N912" i="31"/>
  <c r="Q431" i="28"/>
  <c r="Q400" i="28" s="1"/>
  <c r="Q143" i="25"/>
  <c r="Q112" i="25" s="1"/>
  <c r="Q687" i="25"/>
  <c r="Q656" i="25" s="1"/>
  <c r="Q47" i="26"/>
  <c r="Q16" i="26" s="1"/>
  <c r="Q143" i="26"/>
  <c r="Q112" i="26" s="1"/>
  <c r="N464" i="26"/>
  <c r="G49" i="17" s="1"/>
  <c r="O112" i="25"/>
  <c r="I38" i="16" s="1"/>
  <c r="O944" i="27"/>
  <c r="I64" i="18" s="1"/>
  <c r="Q623" i="31"/>
  <c r="Q592" i="31" s="1"/>
  <c r="Q175" i="31"/>
  <c r="Q144" i="31" s="1"/>
  <c r="O144" i="31"/>
  <c r="N336" i="31"/>
  <c r="N400" i="31"/>
  <c r="Q687" i="31"/>
  <c r="Q656" i="31" s="1"/>
  <c r="O624" i="31"/>
  <c r="N528" i="31"/>
  <c r="O336" i="31"/>
  <c r="I79" i="31"/>
  <c r="O48" i="31" s="1"/>
  <c r="Q49" i="31"/>
  <c r="Q79" i="31" s="1"/>
  <c r="O528" i="31"/>
  <c r="N976" i="31"/>
  <c r="I976" i="30"/>
  <c r="I13" i="30" s="1"/>
  <c r="Q783" i="31"/>
  <c r="Q752" i="31" s="1"/>
  <c r="Q975" i="31"/>
  <c r="Q944" i="31" s="1"/>
  <c r="Q719" i="31"/>
  <c r="Q688" i="31" s="1"/>
  <c r="Q271" i="31"/>
  <c r="Q240" i="31" s="1"/>
  <c r="N464" i="31"/>
  <c r="N240" i="31"/>
  <c r="O848" i="28"/>
  <c r="I61" i="19" s="1"/>
  <c r="Q655" i="27"/>
  <c r="Q624" i="27" s="1"/>
  <c r="Q399" i="26"/>
  <c r="Q368" i="26" s="1"/>
  <c r="N880" i="7"/>
  <c r="G62" i="15" s="1"/>
  <c r="Q687" i="26"/>
  <c r="Q656" i="26" s="1"/>
  <c r="O720" i="27"/>
  <c r="I57" i="18" s="1"/>
  <c r="N656" i="26"/>
  <c r="G55" i="17" s="1"/>
  <c r="O400" i="27"/>
  <c r="I47" i="18" s="1"/>
  <c r="O464" i="7"/>
  <c r="I49" i="15" s="1"/>
  <c r="N368" i="25"/>
  <c r="G46" i="16" s="1"/>
  <c r="N208" i="28"/>
  <c r="G41" i="19" s="1"/>
  <c r="Q335" i="31"/>
  <c r="Q304" i="31" s="1"/>
  <c r="Q943" i="31"/>
  <c r="Q912" i="31" s="1"/>
  <c r="Q591" i="31"/>
  <c r="Q560" i="31" s="1"/>
  <c r="N816" i="31"/>
  <c r="O848" i="31"/>
  <c r="N80" i="31"/>
  <c r="O976" i="31"/>
  <c r="O13" i="31" s="1"/>
  <c r="N16" i="31"/>
  <c r="O16" i="31"/>
  <c r="N16" i="7"/>
  <c r="G35" i="15" s="1"/>
  <c r="N16" i="28"/>
  <c r="G35" i="19" s="1"/>
  <c r="N976" i="28"/>
  <c r="Q79" i="28"/>
  <c r="Q48" i="28" s="1"/>
  <c r="Q879" i="7"/>
  <c r="Q848" i="7" s="1"/>
  <c r="I976" i="27"/>
  <c r="I13" i="27" s="1"/>
  <c r="O16" i="29"/>
  <c r="I35" i="20" s="1"/>
  <c r="O976" i="29"/>
  <c r="O13" i="29" s="1"/>
  <c r="Q911" i="28"/>
  <c r="Q880" i="28" s="1"/>
  <c r="Q335" i="25"/>
  <c r="Q304" i="25" s="1"/>
  <c r="Q303" i="7"/>
  <c r="Q272" i="7" s="1"/>
  <c r="Q335" i="27"/>
  <c r="Q304" i="27" s="1"/>
  <c r="Q655" i="26"/>
  <c r="Q624" i="26" s="1"/>
  <c r="Q911" i="27"/>
  <c r="Q880" i="27" s="1"/>
  <c r="Q47" i="25"/>
  <c r="O16" i="26"/>
  <c r="I35" i="17" s="1"/>
  <c r="O976" i="26"/>
  <c r="O13" i="26" s="1"/>
  <c r="Q719" i="27"/>
  <c r="Q688" i="27" s="1"/>
  <c r="Q719" i="7"/>
  <c r="Q688" i="7" s="1"/>
  <c r="Q655" i="25"/>
  <c r="Q624" i="25" s="1"/>
  <c r="O496" i="26"/>
  <c r="I50" i="17" s="1"/>
  <c r="Q175" i="7"/>
  <c r="Q144" i="7" s="1"/>
  <c r="Q239" i="29"/>
  <c r="Q208" i="29" s="1"/>
  <c r="Q655" i="7"/>
  <c r="Q624" i="7" s="1"/>
  <c r="Q207" i="28"/>
  <c r="Q176" i="28" s="1"/>
  <c r="O144" i="25"/>
  <c r="I39" i="16" s="1"/>
  <c r="Q399" i="28"/>
  <c r="Q368" i="28" s="1"/>
  <c r="N560" i="29"/>
  <c r="G52" i="20" s="1"/>
  <c r="Q271" i="7"/>
  <c r="Q240" i="7" s="1"/>
  <c r="O688" i="25"/>
  <c r="I56" i="16" s="1"/>
  <c r="Q623" i="25"/>
  <c r="Q592" i="25" s="1"/>
  <c r="M976" i="29"/>
  <c r="M13" i="29" s="1"/>
  <c r="K3" i="29" s="1"/>
  <c r="Q175" i="27"/>
  <c r="Q144" i="27" s="1"/>
  <c r="Q495" i="7"/>
  <c r="Q464" i="7" s="1"/>
  <c r="O112" i="28"/>
  <c r="I38" i="19" s="1"/>
  <c r="Q335" i="7"/>
  <c r="Q304" i="7" s="1"/>
  <c r="N432" i="7"/>
  <c r="G48" i="15" s="1"/>
  <c r="Q303" i="26"/>
  <c r="Q272" i="26" s="1"/>
  <c r="O656" i="28"/>
  <c r="I55" i="19" s="1"/>
  <c r="O368" i="7"/>
  <c r="I46" i="15" s="1"/>
  <c r="Q527" i="26"/>
  <c r="Q496" i="26" s="1"/>
  <c r="N784" i="27"/>
  <c r="G59" i="18" s="1"/>
  <c r="Q239" i="26"/>
  <c r="Q208" i="26" s="1"/>
  <c r="Q47" i="27"/>
  <c r="O176" i="7"/>
  <c r="I40" i="15" s="1"/>
  <c r="N848" i="7"/>
  <c r="G61" i="15" s="1"/>
  <c r="O208" i="28"/>
  <c r="I41" i="19" s="1"/>
  <c r="O688" i="26"/>
  <c r="I56" i="17" s="1"/>
  <c r="N784" i="28"/>
  <c r="G59" i="19" s="1"/>
  <c r="O304" i="7"/>
  <c r="I44" i="15" s="1"/>
  <c r="Q591" i="28"/>
  <c r="Q560" i="28" s="1"/>
  <c r="N944" i="7"/>
  <c r="G64" i="15" s="1"/>
  <c r="Q687" i="28"/>
  <c r="Q656" i="28" s="1"/>
  <c r="Q79" i="27"/>
  <c r="Q48" i="27" s="1"/>
  <c r="Q271" i="27"/>
  <c r="Q240" i="27" s="1"/>
  <c r="N16" i="25"/>
  <c r="G35" i="16" s="1"/>
  <c r="N976" i="25"/>
  <c r="Q943" i="7"/>
  <c r="Q912" i="7" s="1"/>
  <c r="Q623" i="26"/>
  <c r="Q592" i="26" s="1"/>
  <c r="O976" i="25"/>
  <c r="O13" i="25" s="1"/>
  <c r="O16" i="25"/>
  <c r="I35" i="16" s="1"/>
  <c r="O624" i="7"/>
  <c r="I54" i="15" s="1"/>
  <c r="O176" i="25"/>
  <c r="I40" i="16" s="1"/>
  <c r="N368" i="28"/>
  <c r="G46" i="19" s="1"/>
  <c r="Q911" i="7"/>
  <c r="Q880" i="7" s="1"/>
  <c r="Q111" i="25"/>
  <c r="Q80" i="25" s="1"/>
  <c r="Q47" i="29"/>
  <c r="N48" i="25"/>
  <c r="G36" i="16" s="1"/>
  <c r="N176" i="7"/>
  <c r="G40" i="15" s="1"/>
  <c r="N176" i="25"/>
  <c r="G40" i="16" s="1"/>
  <c r="O752" i="7"/>
  <c r="I58" i="15" s="1"/>
  <c r="Q527" i="27"/>
  <c r="Q496" i="27" s="1"/>
  <c r="N912" i="7"/>
  <c r="G63" i="15" s="1"/>
  <c r="Q719" i="25"/>
  <c r="Q688" i="25" s="1"/>
  <c r="N560" i="25"/>
  <c r="G52" i="16" s="1"/>
  <c r="O432" i="26"/>
  <c r="I48" i="17" s="1"/>
  <c r="N16" i="27"/>
  <c r="G35" i="18" s="1"/>
  <c r="N976" i="27"/>
  <c r="N208" i="27"/>
  <c r="G41" i="18" s="1"/>
  <c r="O944" i="25"/>
  <c r="I64" i="16" s="1"/>
  <c r="N656" i="29"/>
  <c r="G55" i="20" s="1"/>
  <c r="N272" i="27"/>
  <c r="G43" i="18" s="1"/>
  <c r="N368" i="26"/>
  <c r="G46" i="17" s="1"/>
  <c r="O16" i="28"/>
  <c r="I35" i="19" s="1"/>
  <c r="O976" i="28"/>
  <c r="O13" i="28" s="1"/>
  <c r="O816" i="28"/>
  <c r="I60" i="19" s="1"/>
  <c r="O656" i="25"/>
  <c r="I55" i="16" s="1"/>
  <c r="Q623" i="28"/>
  <c r="Q592" i="28" s="1"/>
  <c r="Q175" i="25"/>
  <c r="Q144" i="25" s="1"/>
  <c r="N48" i="27"/>
  <c r="G36" i="18" s="1"/>
  <c r="N752" i="26"/>
  <c r="G58" i="17" s="1"/>
  <c r="Q111" i="7"/>
  <c r="Q80" i="7" s="1"/>
  <c r="Q815" i="28"/>
  <c r="Q784" i="28" s="1"/>
  <c r="Q559" i="28"/>
  <c r="Q528" i="28" s="1"/>
  <c r="N560" i="28"/>
  <c r="G52" i="19" s="1"/>
  <c r="Q303" i="25"/>
  <c r="Q272" i="25" s="1"/>
  <c r="Q847" i="27"/>
  <c r="Q816" i="27" s="1"/>
  <c r="Q655" i="29"/>
  <c r="Q624" i="29" s="1"/>
  <c r="Q367" i="7"/>
  <c r="Q336" i="7" s="1"/>
  <c r="O464" i="27"/>
  <c r="I49" i="18" s="1"/>
  <c r="O592" i="28"/>
  <c r="I53" i="19" s="1"/>
  <c r="Q463" i="25"/>
  <c r="Q432" i="25" s="1"/>
  <c r="O272" i="27"/>
  <c r="I43" i="18" s="1"/>
  <c r="Q815" i="27"/>
  <c r="Q784" i="27" s="1"/>
  <c r="Q847" i="7"/>
  <c r="Q816" i="7" s="1"/>
  <c r="Q527" i="7"/>
  <c r="Q496" i="7" s="1"/>
  <c r="N624" i="29"/>
  <c r="G54" i="20" s="1"/>
  <c r="Q207" i="25"/>
  <c r="Q176" i="25" s="1"/>
  <c r="N720" i="7"/>
  <c r="G57" i="15" s="1"/>
  <c r="Q399" i="7"/>
  <c r="Q368" i="7" s="1"/>
  <c r="Q431" i="29"/>
  <c r="Q400" i="29" s="1"/>
  <c r="O560" i="26"/>
  <c r="I52" i="17" s="1"/>
  <c r="N848" i="26"/>
  <c r="G61" i="17" s="1"/>
  <c r="Q751" i="25"/>
  <c r="Q720" i="25" s="1"/>
  <c r="N464" i="7"/>
  <c r="G49" i="15" s="1"/>
  <c r="O880" i="29"/>
  <c r="I62" i="20" s="1"/>
  <c r="N848" i="25"/>
  <c r="G61" i="16" s="1"/>
  <c r="N688" i="26"/>
  <c r="G56" i="17" s="1"/>
  <c r="O592" i="26"/>
  <c r="I53" i="17" s="1"/>
  <c r="O560" i="27"/>
  <c r="I52" i="18" s="1"/>
  <c r="Q879" i="27"/>
  <c r="Q848" i="27" s="1"/>
  <c r="Q975" i="25"/>
  <c r="Q944" i="25" s="1"/>
  <c r="O784" i="26"/>
  <c r="I59" i="17" s="1"/>
  <c r="O400" i="29"/>
  <c r="I47" i="20" s="1"/>
  <c r="Q463" i="7"/>
  <c r="Q432" i="7" s="1"/>
  <c r="Q495" i="29"/>
  <c r="Q464" i="29" s="1"/>
  <c r="Q143" i="27"/>
  <c r="Q112" i="27" s="1"/>
  <c r="M976" i="28"/>
  <c r="M13" i="28" s="1"/>
  <c r="K3" i="28" s="1"/>
  <c r="Q495" i="25"/>
  <c r="Q464" i="25" s="1"/>
  <c r="Q815" i="25"/>
  <c r="Q784" i="25" s="1"/>
  <c r="Q367" i="26"/>
  <c r="Q336" i="26" s="1"/>
  <c r="Q463" i="27"/>
  <c r="Q432" i="27" s="1"/>
  <c r="Q495" i="26"/>
  <c r="Q464" i="26" s="1"/>
  <c r="Q719" i="26"/>
  <c r="Q688" i="26" s="1"/>
  <c r="Q399" i="25"/>
  <c r="Q368" i="25" s="1"/>
  <c r="Q975" i="28"/>
  <c r="Q944" i="28" s="1"/>
  <c r="M976" i="25"/>
  <c r="M13" i="25" s="1"/>
  <c r="K3" i="25" s="1"/>
  <c r="Q367" i="29"/>
  <c r="Q336" i="29" s="1"/>
  <c r="O16" i="27"/>
  <c r="I35" i="18" s="1"/>
  <c r="O976" i="27"/>
  <c r="O13" i="27" s="1"/>
  <c r="Q527" i="29"/>
  <c r="Q496" i="29" s="1"/>
  <c r="Q431" i="7"/>
  <c r="Q400" i="7" s="1"/>
  <c r="Q591" i="26"/>
  <c r="Q560" i="26" s="1"/>
  <c r="Q271" i="25"/>
  <c r="Q240" i="25" s="1"/>
  <c r="N16" i="29"/>
  <c r="G35" i="20" s="1"/>
  <c r="N976" i="29"/>
  <c r="N976" i="7"/>
  <c r="K6" i="7" s="1"/>
  <c r="C28" i="15" s="1"/>
  <c r="N720" i="25"/>
  <c r="G57" i="16" s="1"/>
  <c r="Q655" i="28"/>
  <c r="Q624" i="28" s="1"/>
  <c r="Q207" i="7"/>
  <c r="Q176" i="7" s="1"/>
  <c r="O912" i="25"/>
  <c r="I63" i="16" s="1"/>
  <c r="N656" i="28"/>
  <c r="G55" i="19" s="1"/>
  <c r="Q751" i="28"/>
  <c r="Q720" i="28" s="1"/>
  <c r="I976" i="28"/>
  <c r="I13" i="28" s="1"/>
  <c r="Q943" i="29"/>
  <c r="Q912" i="29" s="1"/>
  <c r="N240" i="27"/>
  <c r="G42" i="18" s="1"/>
  <c r="Q975" i="7"/>
  <c r="Q944" i="7" s="1"/>
  <c r="O240" i="27"/>
  <c r="I42" i="18" s="1"/>
  <c r="Q111" i="26"/>
  <c r="Q80" i="26" s="1"/>
  <c r="I976" i="7"/>
  <c r="I13" i="7" s="1"/>
  <c r="Q527" i="28"/>
  <c r="Q496" i="28" s="1"/>
  <c r="O944" i="28"/>
  <c r="I64" i="19" s="1"/>
  <c r="N144" i="25"/>
  <c r="G39" i="16" s="1"/>
  <c r="N496" i="26"/>
  <c r="G50" i="17" s="1"/>
  <c r="Q847" i="28"/>
  <c r="Q816" i="28" s="1"/>
  <c r="N368" i="27"/>
  <c r="G46" i="18" s="1"/>
  <c r="Q207" i="27"/>
  <c r="Q176" i="27" s="1"/>
  <c r="Q719" i="28"/>
  <c r="Q688" i="28" s="1"/>
  <c r="N816" i="28"/>
  <c r="G60" i="19" s="1"/>
  <c r="N656" i="7"/>
  <c r="G55" i="15" s="1"/>
  <c r="N208" i="7"/>
  <c r="G41" i="15" s="1"/>
  <c r="O880" i="25"/>
  <c r="I62" i="16" s="1"/>
  <c r="Q623" i="29"/>
  <c r="Q592" i="29" s="1"/>
  <c r="Q879" i="26"/>
  <c r="Q848" i="26" s="1"/>
  <c r="Q239" i="27"/>
  <c r="Q208" i="27" s="1"/>
  <c r="N880" i="28"/>
  <c r="G62" i="19" s="1"/>
  <c r="Q111" i="29"/>
  <c r="Q80" i="29" s="1"/>
  <c r="N528" i="29"/>
  <c r="G51" i="20" s="1"/>
  <c r="O816" i="26"/>
  <c r="I60" i="17" s="1"/>
  <c r="O48" i="25"/>
  <c r="I36" i="16" s="1"/>
  <c r="N656" i="25"/>
  <c r="G55" i="16" s="1"/>
  <c r="M976" i="7"/>
  <c r="O752" i="27"/>
  <c r="I58" i="18" s="1"/>
  <c r="Q207" i="26"/>
  <c r="Q176" i="26" s="1"/>
  <c r="O336" i="27"/>
  <c r="I45" i="18" s="1"/>
  <c r="Q79" i="7"/>
  <c r="Q48" i="7" s="1"/>
  <c r="N400" i="25"/>
  <c r="G47" i="16" s="1"/>
  <c r="N464" i="25"/>
  <c r="G49" i="16" s="1"/>
  <c r="O784" i="28"/>
  <c r="I59" i="19" s="1"/>
  <c r="Q591" i="27"/>
  <c r="Q560" i="27" s="1"/>
  <c r="N432" i="27"/>
  <c r="G48" i="18" s="1"/>
  <c r="Q783" i="26"/>
  <c r="Q752" i="26" s="1"/>
  <c r="O240" i="7"/>
  <c r="I42" i="15" s="1"/>
  <c r="N464" i="29"/>
  <c r="G49" i="20" s="1"/>
  <c r="Q623" i="7"/>
  <c r="Q592" i="7" s="1"/>
  <c r="Q175" i="29"/>
  <c r="Q144" i="29" s="1"/>
  <c r="O848" i="26"/>
  <c r="I61" i="17" s="1"/>
  <c r="Q975" i="26"/>
  <c r="Q944" i="26" s="1"/>
  <c r="O208" i="26"/>
  <c r="I41" i="17" s="1"/>
  <c r="O368" i="25"/>
  <c r="I46" i="16" s="1"/>
  <c r="Q495" i="27"/>
  <c r="Q464" i="27" s="1"/>
  <c r="N112" i="28"/>
  <c r="G38" i="19" s="1"/>
  <c r="Q111" i="28"/>
  <c r="Q80" i="28" s="1"/>
  <c r="Q559" i="25"/>
  <c r="Q528" i="25" s="1"/>
  <c r="Q335" i="28"/>
  <c r="Q304" i="28" s="1"/>
  <c r="O432" i="7"/>
  <c r="I48" i="15" s="1"/>
  <c r="Q303" i="28"/>
  <c r="Q272" i="28" s="1"/>
  <c r="M976" i="26"/>
  <c r="M13" i="26" s="1"/>
  <c r="K3" i="26" s="1"/>
  <c r="Q847" i="29"/>
  <c r="Q816" i="29" s="1"/>
  <c r="N912" i="29"/>
  <c r="G63" i="20" s="1"/>
  <c r="O720" i="25"/>
  <c r="I57" i="16" s="1"/>
  <c r="Q527" i="25"/>
  <c r="Q496" i="25" s="1"/>
  <c r="N400" i="26"/>
  <c r="G47" i="17" s="1"/>
  <c r="O560" i="29"/>
  <c r="I52" i="20" s="1"/>
  <c r="Q463" i="29"/>
  <c r="Q432" i="29" s="1"/>
  <c r="Q559" i="27"/>
  <c r="Q528" i="27" s="1"/>
  <c r="O560" i="7"/>
  <c r="I52" i="15" s="1"/>
  <c r="Q367" i="28"/>
  <c r="Q336" i="28" s="1"/>
  <c r="N752" i="28"/>
  <c r="G58" i="19" s="1"/>
  <c r="N816" i="27"/>
  <c r="G60" i="18" s="1"/>
  <c r="Q207" i="29"/>
  <c r="Q176" i="29" s="1"/>
  <c r="Q399" i="29"/>
  <c r="Q368" i="29" s="1"/>
  <c r="N240" i="26"/>
  <c r="G42" i="17" s="1"/>
  <c r="N784" i="25"/>
  <c r="G59" i="16" s="1"/>
  <c r="N688" i="28"/>
  <c r="G56" i="19" s="1"/>
  <c r="Q143" i="29"/>
  <c r="Q112" i="29" s="1"/>
  <c r="O784" i="7"/>
  <c r="I59" i="15" s="1"/>
  <c r="O592" i="7"/>
  <c r="I53" i="15" s="1"/>
  <c r="N144" i="27"/>
  <c r="G39" i="18" s="1"/>
  <c r="N240" i="28"/>
  <c r="G42" i="19" s="1"/>
  <c r="O816" i="7"/>
  <c r="I60" i="15" s="1"/>
  <c r="O624" i="27"/>
  <c r="I54" i="18" s="1"/>
  <c r="Q687" i="27"/>
  <c r="Q656" i="27" s="1"/>
  <c r="Q783" i="29"/>
  <c r="Q752" i="29" s="1"/>
  <c r="O368" i="27"/>
  <c r="I46" i="18" s="1"/>
  <c r="I976" i="25"/>
  <c r="I13" i="25" s="1"/>
  <c r="N720" i="26"/>
  <c r="G57" i="17" s="1"/>
  <c r="O688" i="28"/>
  <c r="I56" i="19" s="1"/>
  <c r="N304" i="29"/>
  <c r="G44" i="20" s="1"/>
  <c r="Q175" i="28"/>
  <c r="Q144" i="28" s="1"/>
  <c r="Q975" i="29"/>
  <c r="Q944" i="29" s="1"/>
  <c r="Q911" i="26"/>
  <c r="Q880" i="26" s="1"/>
  <c r="Q367" i="25"/>
  <c r="Q336" i="25" s="1"/>
  <c r="Q463" i="28"/>
  <c r="Q432" i="28" s="1"/>
  <c r="Q591" i="25"/>
  <c r="Q560" i="25" s="1"/>
  <c r="Q751" i="7"/>
  <c r="Q720" i="7" s="1"/>
  <c r="Q239" i="7"/>
  <c r="Q208" i="7" s="1"/>
  <c r="Q943" i="28"/>
  <c r="Q912" i="28" s="1"/>
  <c r="O624" i="28"/>
  <c r="I54" i="19" s="1"/>
  <c r="N208" i="26"/>
  <c r="G41" i="17" s="1"/>
  <c r="Q719" i="29"/>
  <c r="Q688" i="29" s="1"/>
  <c r="O144" i="27"/>
  <c r="I39" i="18" s="1"/>
  <c r="Q79" i="26"/>
  <c r="Q48" i="26" s="1"/>
  <c r="Q943" i="27"/>
  <c r="Q912" i="27" s="1"/>
  <c r="N912" i="25"/>
  <c r="G63" i="16" s="1"/>
  <c r="O496" i="27"/>
  <c r="I50" i="18" s="1"/>
  <c r="Q79" i="29"/>
  <c r="Q48" i="29" s="1"/>
  <c r="Q783" i="25"/>
  <c r="Q752" i="25" s="1"/>
  <c r="Q943" i="26"/>
  <c r="Q912" i="26" s="1"/>
  <c r="Q47" i="7"/>
  <c r="Q16" i="7" s="1"/>
  <c r="Q783" i="28"/>
  <c r="Q752" i="28" s="1"/>
  <c r="Q431" i="25"/>
  <c r="Q400" i="25" s="1"/>
  <c r="Q143" i="28"/>
  <c r="Q112" i="28" s="1"/>
  <c r="Q591" i="29"/>
  <c r="Q560" i="29" s="1"/>
  <c r="O944" i="7"/>
  <c r="I64" i="15" s="1"/>
  <c r="Q687" i="29"/>
  <c r="Q656" i="29" s="1"/>
  <c r="Q79" i="25"/>
  <c r="Q48" i="25" s="1"/>
  <c r="N720" i="28"/>
  <c r="G57" i="19" s="1"/>
  <c r="Q783" i="7"/>
  <c r="Q752" i="7" s="1"/>
  <c r="Q271" i="28"/>
  <c r="Q240" i="28" s="1"/>
  <c r="Q559" i="29"/>
  <c r="Q528" i="29" s="1"/>
  <c r="Q879" i="28"/>
  <c r="Q848" i="28" s="1"/>
  <c r="Q847" i="25"/>
  <c r="Q816" i="25" s="1"/>
  <c r="Q239" i="28"/>
  <c r="Q208" i="28" s="1"/>
  <c r="O400" i="28"/>
  <c r="I47" i="19" s="1"/>
  <c r="N272" i="25"/>
  <c r="G43" i="16" s="1"/>
  <c r="Q815" i="26"/>
  <c r="Q784" i="26" s="1"/>
  <c r="O272" i="26"/>
  <c r="I43" i="17" s="1"/>
  <c r="Q847" i="26"/>
  <c r="Q816" i="26" s="1"/>
  <c r="Q367" i="27"/>
  <c r="Q336" i="27" s="1"/>
  <c r="N752" i="7"/>
  <c r="G58" i="15" s="1"/>
  <c r="N496" i="28"/>
  <c r="G50" i="19" s="1"/>
  <c r="N592" i="26"/>
  <c r="G53" i="17" s="1"/>
  <c r="M976" i="27"/>
  <c r="M13" i="27" s="1"/>
  <c r="K3" i="27" s="1"/>
  <c r="O48" i="27"/>
  <c r="I36" i="18" s="1"/>
  <c r="Q111" i="27"/>
  <c r="Q80" i="27" s="1"/>
  <c r="O816" i="27"/>
  <c r="I60" i="18" s="1"/>
  <c r="Q431" i="27"/>
  <c r="Q400" i="27" s="1"/>
  <c r="Q591" i="7"/>
  <c r="Q560" i="7" s="1"/>
  <c r="N624" i="28"/>
  <c r="G54" i="19" s="1"/>
  <c r="Q687" i="7"/>
  <c r="Q656" i="7" s="1"/>
  <c r="Q783" i="27"/>
  <c r="Q752" i="27" s="1"/>
  <c r="O496" i="28"/>
  <c r="I50" i="19" s="1"/>
  <c r="O464" i="29"/>
  <c r="I49" i="20" s="1"/>
  <c r="Q911" i="25"/>
  <c r="Q880" i="25" s="1"/>
  <c r="O80" i="25"/>
  <c r="I37" i="16" s="1"/>
  <c r="N528" i="26"/>
  <c r="G51" i="17" s="1"/>
  <c r="O752" i="28"/>
  <c r="I58" i="19" s="1"/>
  <c r="N400" i="28"/>
  <c r="G47" i="19" s="1"/>
  <c r="Q495" i="28"/>
  <c r="Q464" i="28" s="1"/>
  <c r="Q815" i="29"/>
  <c r="Q784" i="29" s="1"/>
  <c r="Q559" i="7"/>
  <c r="Q528" i="7" s="1"/>
  <c r="Q335" i="29"/>
  <c r="Q304" i="29" s="1"/>
  <c r="N48" i="28"/>
  <c r="G36" i="19" s="1"/>
  <c r="O720" i="28"/>
  <c r="I57" i="19" s="1"/>
  <c r="I976" i="26"/>
  <c r="I13" i="26" s="1"/>
  <c r="N80" i="26"/>
  <c r="G37" i="17" s="1"/>
  <c r="O528" i="28"/>
  <c r="I51" i="19" s="1"/>
  <c r="O272" i="25"/>
  <c r="I43" i="16" s="1"/>
  <c r="N816" i="7"/>
  <c r="G60" i="15" s="1"/>
  <c r="O400" i="26"/>
  <c r="I47" i="17" s="1"/>
  <c r="Q271" i="26"/>
  <c r="Q240" i="26" s="1"/>
  <c r="Q975" i="27"/>
  <c r="Q944" i="27" s="1"/>
  <c r="O592" i="25"/>
  <c r="I53" i="16" s="1"/>
  <c r="O432" i="25"/>
  <c r="I48" i="16" s="1"/>
  <c r="Q879" i="25"/>
  <c r="Q848" i="25" s="1"/>
  <c r="N624" i="7"/>
  <c r="G54" i="15" s="1"/>
  <c r="Q239" i="25"/>
  <c r="Q208" i="25" s="1"/>
  <c r="O368" i="28"/>
  <c r="I46" i="19" s="1"/>
  <c r="Q815" i="7"/>
  <c r="Q784" i="7" s="1"/>
  <c r="N528" i="7"/>
  <c r="G51" i="15" s="1"/>
  <c r="Q335" i="26"/>
  <c r="Q304" i="26" s="1"/>
  <c r="N560" i="7"/>
  <c r="G52" i="15" s="1"/>
  <c r="Q47" i="28"/>
  <c r="O848" i="27"/>
  <c r="I61" i="18" s="1"/>
  <c r="N880" i="29"/>
  <c r="G62" i="20" s="1"/>
  <c r="N688" i="25"/>
  <c r="G56" i="16" s="1"/>
  <c r="O784" i="27"/>
  <c r="I59" i="18" s="1"/>
  <c r="N688" i="29"/>
  <c r="G56" i="20" s="1"/>
  <c r="N432" i="29"/>
  <c r="G48" i="20" s="1"/>
  <c r="O176" i="28"/>
  <c r="I40" i="19" s="1"/>
  <c r="N16" i="26"/>
  <c r="G35" i="17" s="1"/>
  <c r="N976" i="26"/>
  <c r="N368" i="7"/>
  <c r="G46" i="15" s="1"/>
  <c r="O656" i="29"/>
  <c r="I55" i="20" s="1"/>
  <c r="N336" i="27"/>
  <c r="G45" i="18" s="1"/>
  <c r="I976" i="29"/>
  <c r="I13" i="29" s="1"/>
  <c r="N304" i="7"/>
  <c r="G44" i="15" s="1"/>
  <c r="N592" i="29"/>
  <c r="G53" i="20" s="1"/>
  <c r="O336" i="7"/>
  <c r="I45" i="15" s="1"/>
  <c r="Q751" i="29"/>
  <c r="Q720" i="29" s="1"/>
  <c r="Q271" i="29"/>
  <c r="Q240" i="29" s="1"/>
  <c r="N400" i="27"/>
  <c r="G47" i="18" s="1"/>
  <c r="Q623" i="27"/>
  <c r="Q592" i="27" s="1"/>
  <c r="N80" i="27"/>
  <c r="G37" i="18" s="1"/>
  <c r="Q879" i="29"/>
  <c r="Q848" i="29" s="1"/>
  <c r="O816" i="29"/>
  <c r="I60" i="20" s="1"/>
  <c r="N272" i="26"/>
  <c r="G125" i="3"/>
  <c r="G340" i="3"/>
  <c r="G402" i="3"/>
  <c r="G154" i="3"/>
  <c r="G557" i="3"/>
  <c r="G774" i="3"/>
  <c r="G216" i="3"/>
  <c r="G464" i="3"/>
  <c r="G805" i="3"/>
  <c r="G66" i="3"/>
  <c r="G309" i="3"/>
  <c r="G526" i="3"/>
  <c r="F14" i="21"/>
  <c r="P14" i="21"/>
  <c r="L14" i="21"/>
  <c r="J14" i="21"/>
  <c r="G97" i="3"/>
  <c r="G247" i="3"/>
  <c r="G433" i="3"/>
  <c r="G371" i="3"/>
  <c r="G15" i="3"/>
  <c r="G712" i="3"/>
  <c r="G867" i="3"/>
  <c r="H14" i="21"/>
  <c r="G45" i="3"/>
  <c r="G185" i="3"/>
  <c r="G278" i="3"/>
  <c r="G588" i="3"/>
  <c r="G495" i="3"/>
  <c r="G650" i="3"/>
  <c r="G619" i="3"/>
  <c r="G898" i="3"/>
  <c r="J14" i="22"/>
  <c r="L14" i="22"/>
  <c r="N14" i="22"/>
  <c r="E44" i="22"/>
  <c r="H14" i="22"/>
  <c r="P14" i="22"/>
  <c r="G681" i="3"/>
  <c r="G743" i="3"/>
  <c r="O16" i="7"/>
  <c r="I35" i="15" s="1"/>
  <c r="O976" i="7"/>
  <c r="O13" i="7" s="1"/>
  <c r="R30" i="22" l="1"/>
  <c r="S30" i="22" s="1"/>
  <c r="P44" i="21"/>
  <c r="Q44" i="21" s="1"/>
  <c r="R40" i="22"/>
  <c r="S40" i="22" s="1"/>
  <c r="F44" i="21"/>
  <c r="G44" i="21" s="1"/>
  <c r="H44" i="21"/>
  <c r="I44" i="21" s="1"/>
  <c r="R32" i="22"/>
  <c r="S32" i="22" s="1"/>
  <c r="R27" i="22"/>
  <c r="S27" i="22" s="1"/>
  <c r="R16" i="22"/>
  <c r="S16" i="22" s="1"/>
  <c r="R15" i="22"/>
  <c r="S15" i="22" s="1"/>
  <c r="L44" i="21"/>
  <c r="M44" i="21" s="1"/>
  <c r="R20" i="22"/>
  <c r="S20" i="22" s="1"/>
  <c r="N44" i="21"/>
  <c r="O44" i="21" s="1"/>
  <c r="R26" i="22"/>
  <c r="S26" i="22" s="1"/>
  <c r="J44" i="21"/>
  <c r="K44" i="21" s="1"/>
  <c r="P44" i="22"/>
  <c r="Q44" i="22" s="1"/>
  <c r="R36" i="22"/>
  <c r="S36" i="22" s="1"/>
  <c r="H44" i="22"/>
  <c r="I44" i="22" s="1"/>
  <c r="R18" i="22"/>
  <c r="S18" i="22" s="1"/>
  <c r="R24" i="22"/>
  <c r="S24" i="22" s="1"/>
  <c r="J44" i="22"/>
  <c r="K44" i="22" s="1"/>
  <c r="J4" i="30"/>
  <c r="R38" i="22"/>
  <c r="S38" i="22" s="1"/>
  <c r="R28" i="22"/>
  <c r="S28" i="22" s="1"/>
  <c r="R21" i="22"/>
  <c r="S21" i="22" s="1"/>
  <c r="R43" i="22"/>
  <c r="S43" i="22" s="1"/>
  <c r="R25" i="22"/>
  <c r="S25" i="22" s="1"/>
  <c r="R23" i="22"/>
  <c r="S23" i="22" s="1"/>
  <c r="R39" i="22"/>
  <c r="S39" i="22" s="1"/>
  <c r="R29" i="22"/>
  <c r="S29" i="22" s="1"/>
  <c r="R35" i="22"/>
  <c r="S35" i="22" s="1"/>
  <c r="R41" i="22"/>
  <c r="S41" i="22" s="1"/>
  <c r="R31" i="22"/>
  <c r="S31" i="22" s="1"/>
  <c r="R22" i="22"/>
  <c r="S22" i="22" s="1"/>
  <c r="R33" i="22"/>
  <c r="S33" i="22" s="1"/>
  <c r="R34" i="22"/>
  <c r="S34" i="22" s="1"/>
  <c r="R19" i="22"/>
  <c r="S19" i="22" s="1"/>
  <c r="R37" i="22"/>
  <c r="S37" i="22" s="1"/>
  <c r="N44" i="22"/>
  <c r="O44" i="22" s="1"/>
  <c r="L44" i="22"/>
  <c r="M44" i="22" s="1"/>
  <c r="I976" i="31"/>
  <c r="I13" i="31" s="1"/>
  <c r="K4" i="31" s="1"/>
  <c r="R42" i="22"/>
  <c r="S42" i="22" s="1"/>
  <c r="N48" i="31"/>
  <c r="Q976" i="31"/>
  <c r="Q13" i="31" s="1"/>
  <c r="K6" i="31"/>
  <c r="N13" i="31"/>
  <c r="J7" i="30"/>
  <c r="J10" i="30"/>
  <c r="Q48" i="31"/>
  <c r="K4" i="27"/>
  <c r="N13" i="7"/>
  <c r="Q976" i="7"/>
  <c r="Q13" i="7" s="1"/>
  <c r="Q16" i="28"/>
  <c r="Q976" i="28"/>
  <c r="Q13" i="28" s="1"/>
  <c r="Q16" i="29"/>
  <c r="Q976" i="29"/>
  <c r="Q13" i="29" s="1"/>
  <c r="Q16" i="25"/>
  <c r="Q976" i="25"/>
  <c r="Q13" i="25" s="1"/>
  <c r="N13" i="28"/>
  <c r="K6" i="28"/>
  <c r="C28" i="19" s="1"/>
  <c r="K3" i="7"/>
  <c r="K4" i="7" s="1"/>
  <c r="M13" i="7"/>
  <c r="N13" i="29"/>
  <c r="K6" i="29"/>
  <c r="C28" i="20" s="1"/>
  <c r="K6" i="27"/>
  <c r="C28" i="18" s="1"/>
  <c r="N13" i="27"/>
  <c r="K6" i="26"/>
  <c r="C28" i="17" s="1"/>
  <c r="N13" i="26"/>
  <c r="K4" i="25"/>
  <c r="K6" i="25"/>
  <c r="C28" i="16" s="1"/>
  <c r="N13" i="25"/>
  <c r="Q976" i="26"/>
  <c r="Q13" i="26" s="1"/>
  <c r="K4" i="26"/>
  <c r="K4" i="28"/>
  <c r="Q976" i="27"/>
  <c r="Q13" i="27" s="1"/>
  <c r="Q16" i="27"/>
  <c r="K4" i="29"/>
  <c r="R14" i="22"/>
  <c r="F44" i="22"/>
  <c r="L10" i="7"/>
  <c r="L11" i="7"/>
  <c r="K7" i="7"/>
  <c r="H45" i="21" l="1"/>
  <c r="J45" i="21" s="1"/>
  <c r="L45" i="21" s="1"/>
  <c r="N45" i="21" s="1"/>
  <c r="P45" i="21" s="1"/>
  <c r="K7" i="31"/>
  <c r="Q3" i="31" s="1"/>
  <c r="Q3" i="7"/>
  <c r="A28" i="15" s="1"/>
  <c r="L10" i="31"/>
  <c r="L11" i="31"/>
  <c r="K7" i="29"/>
  <c r="Q3" i="29" s="1"/>
  <c r="L10" i="29"/>
  <c r="L11" i="29"/>
  <c r="L10" i="28"/>
  <c r="L11" i="28"/>
  <c r="K7" i="28"/>
  <c r="Q3" i="28" s="1"/>
  <c r="A28" i="19" s="1"/>
  <c r="L11" i="26"/>
  <c r="K7" i="26"/>
  <c r="Q3" i="26" s="1"/>
  <c r="A28" i="17" s="1"/>
  <c r="L10" i="26"/>
  <c r="L10" i="25"/>
  <c r="L11" i="25"/>
  <c r="K7" i="25"/>
  <c r="Q3" i="25" s="1"/>
  <c r="A28" i="16" s="1"/>
  <c r="L10" i="27"/>
  <c r="L11" i="27"/>
  <c r="K7" i="27"/>
  <c r="Q3" i="27" s="1"/>
  <c r="A28" i="18" s="1"/>
  <c r="H45" i="22"/>
  <c r="J45" i="22" s="1"/>
  <c r="L45" i="22" s="1"/>
  <c r="N45" i="22" s="1"/>
  <c r="P45" i="22" s="1"/>
  <c r="G44" i="22"/>
  <c r="I45" i="22" s="1"/>
  <c r="K45" i="22" s="1"/>
  <c r="M45" i="22" s="1"/>
  <c r="S14" i="22"/>
  <c r="R44" i="22"/>
  <c r="S44" i="22" s="1"/>
  <c r="I45" i="21"/>
  <c r="K45" i="21" s="1"/>
  <c r="M45" i="21" s="1"/>
  <c r="O6" i="30" l="1"/>
  <c r="A2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D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D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0E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M3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Colocar o nº da Medição</t>
        </r>
      </text>
    </comment>
    <comment ref="M10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Colocar o Período da medição</t>
        </r>
      </text>
    </comment>
  </commentList>
</comments>
</file>

<file path=xl/sharedStrings.xml><?xml version="1.0" encoding="utf-8"?>
<sst xmlns="http://schemas.openxmlformats.org/spreadsheetml/2006/main" count="7449" uniqueCount="1485">
  <si>
    <t>1 - DADOS DO PROJETO</t>
  </si>
  <si>
    <t>Valor do Repasse (R$):</t>
  </si>
  <si>
    <t>Valor da Contrapartida (R$):</t>
  </si>
  <si>
    <t>Município/UF:</t>
  </si>
  <si>
    <t>Proponente/Tomador:</t>
  </si>
  <si>
    <t>Fonte de Recursos:</t>
  </si>
  <si>
    <t>2 - DADOS DO EMPREENDIMENTO E ORÇAMENTO</t>
  </si>
  <si>
    <t>Nome/apelido:</t>
  </si>
  <si>
    <t>Descrição do Objeto:</t>
  </si>
  <si>
    <t>Local/Endereço da Obra:</t>
  </si>
  <si>
    <t>Regime Previdenciário Adotado:</t>
  </si>
  <si>
    <t>Data Base do Orçamento:</t>
  </si>
  <si>
    <t>DESONERADO</t>
  </si>
  <si>
    <t>MUNICÍPIO DE NOVA ITABERABA</t>
  </si>
  <si>
    <t>OGE</t>
  </si>
  <si>
    <t>3 - RESPONSÁVEL PELO ORÇAMENTO</t>
  </si>
  <si>
    <t>Nome:</t>
  </si>
  <si>
    <t>Título Profissional:</t>
  </si>
  <si>
    <t>CREA/CAU:</t>
  </si>
  <si>
    <t>ART/RRT de Projeto:</t>
  </si>
  <si>
    <t>Data do preenchimento:</t>
  </si>
  <si>
    <t>Prefeito:</t>
  </si>
  <si>
    <t>4 - RESULTADO DO PROCESSO LICITATÓRIO</t>
  </si>
  <si>
    <t>Data de emissão dos documentos de licitação:</t>
  </si>
  <si>
    <t>Processo Licitatório nº:</t>
  </si>
  <si>
    <t>Nº do Contrato (contrato com empresa):</t>
  </si>
  <si>
    <t>Nome da empresa Contratada:</t>
  </si>
  <si>
    <t>CNPJ da empresa contratada:</t>
  </si>
  <si>
    <t>Regime de execução do CTEF:</t>
  </si>
  <si>
    <t>EMPREITADA POR PREÇO GLOBAL</t>
  </si>
  <si>
    <t>Data base do CTEF:</t>
  </si>
  <si>
    <t>Registro da Empresa no CREA/CAU:</t>
  </si>
  <si>
    <t>5 - ACOMPANHAMENTO DO EMPREENDIMENTO</t>
  </si>
  <si>
    <t>Data do Início da Obra:</t>
  </si>
  <si>
    <t>Data de Término Previsto:</t>
  </si>
  <si>
    <t>Data da Ordem de Serviço:</t>
  </si>
  <si>
    <t>Alvará de Construção:</t>
  </si>
  <si>
    <t>CNO da Obra:</t>
  </si>
  <si>
    <t>Profissão:</t>
  </si>
  <si>
    <t>CREA/CAU (para obras/projetos):</t>
  </si>
  <si>
    <t>ART/RRT (para obras/projetos):</t>
  </si>
  <si>
    <t>7 - RESPONSÁVEL PELA EXECUÇÃO</t>
  </si>
  <si>
    <t>6 - RESPONSÁVEL PELA FISCALIZAÇÃO</t>
  </si>
  <si>
    <t>TIPO DE OBRA</t>
  </si>
  <si>
    <t>Construção e Reforma de Edifícios</t>
  </si>
  <si>
    <t>Itens</t>
  </si>
  <si>
    <t>Siglas</t>
  </si>
  <si>
    <t>% Adotado</t>
  </si>
  <si>
    <t>Administração Central</t>
  </si>
  <si>
    <t>AC</t>
  </si>
  <si>
    <t>R</t>
  </si>
  <si>
    <t>DF</t>
  </si>
  <si>
    <t>Lucro</t>
  </si>
  <si>
    <t>L</t>
  </si>
  <si>
    <t>Tributos (impostos COFINS 3%, e  PIS 0,65%)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</si>
  <si>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</si>
  <si>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</si>
  <si>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</si>
  <si>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</si>
  <si>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</si>
  <si>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</si>
  <si>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</si>
  <si>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</si>
  <si>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</si>
  <si>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BDI =</t>
  </si>
  <si>
    <t xml:space="preserve"> - 1</t>
  </si>
  <si>
    <t>Declaro para os devidos fins que o regime de Contribuição Previdenciária sobre a Receita Bruta adotado para elaboração do orçamento foi COM Desoneração, e que esta é a alternativa mais adequada para a Administração Pública.</t>
  </si>
  <si>
    <t>Observações:</t>
  </si>
  <si>
    <t>Data</t>
  </si>
  <si>
    <t>PLANILHA ORÇAMENTÁRIA</t>
  </si>
  <si>
    <t>Objeto:</t>
  </si>
  <si>
    <t>NOTAS:</t>
  </si>
  <si>
    <t>ORÇAMENTO INICIAL</t>
  </si>
  <si>
    <t>Endereço da Obra:</t>
  </si>
  <si>
    <t>ESTADO DE SANTA CATARINA</t>
  </si>
  <si>
    <t xml:space="preserve">Preencher as Linhas até a coluna G as demais possuem </t>
  </si>
  <si>
    <t>Regime de Execução:</t>
  </si>
  <si>
    <t>fórmulas para o cálculo automático não alterar;</t>
  </si>
  <si>
    <t>Rua José Marocco, 2.226 - Centro - Nova Itaberaba - SC</t>
  </si>
  <si>
    <t>BDI:</t>
  </si>
  <si>
    <t>CNPJ: 95.990.131/0001-70 - FONE: 49 3327 0065</t>
  </si>
  <si>
    <t>O Cabeçalho e Rodapé carregam as informações da</t>
  </si>
  <si>
    <t>Planilha DADOS e BDI;</t>
  </si>
  <si>
    <t>ITEM</t>
  </si>
  <si>
    <t>Cód. Refer.</t>
  </si>
  <si>
    <t>Código</t>
  </si>
  <si>
    <t>DESCRIÇÃO</t>
  </si>
  <si>
    <t>UNID.</t>
  </si>
  <si>
    <t>QTD</t>
  </si>
  <si>
    <t>CUSTO UNITÁRIO</t>
  </si>
  <si>
    <t>PREÇO UNITÁRIO</t>
  </si>
  <si>
    <t>PREÇO DO SERVIÇO</t>
  </si>
  <si>
    <t>1.0</t>
  </si>
  <si>
    <t>% ---&gt;&gt;</t>
  </si>
  <si>
    <t>Sub-total 1</t>
  </si>
  <si>
    <t>1.1</t>
  </si>
  <si>
    <t>Sinapi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</si>
  <si>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</si>
  <si>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</si>
  <si>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</si>
  <si>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</si>
  <si>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</si>
  <si>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</si>
  <si>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</si>
  <si>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</si>
  <si>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</si>
  <si>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</si>
  <si>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</si>
  <si>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</si>
  <si>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</si>
  <si>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</si>
  <si>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</si>
  <si>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</si>
  <si>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</si>
  <si>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</si>
  <si>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</si>
  <si>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</si>
  <si>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</si>
  <si>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</si>
  <si>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</si>
  <si>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</si>
  <si>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</si>
  <si>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</si>
  <si>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</si>
  <si>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</si>
  <si>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</si>
  <si>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2.0</t>
  </si>
  <si>
    <t>Sub-total 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</si>
  <si>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</si>
  <si>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</si>
  <si>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</si>
  <si>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</si>
  <si>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</si>
  <si>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</si>
  <si>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</si>
  <si>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</si>
  <si>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</si>
  <si>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</si>
  <si>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</si>
  <si>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</si>
  <si>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</si>
  <si>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</si>
  <si>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</si>
  <si>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</si>
  <si>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</si>
  <si>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</si>
  <si>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</si>
  <si>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</si>
  <si>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</si>
  <si>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</si>
  <si>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</si>
  <si>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</si>
  <si>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</si>
  <si>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</si>
  <si>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</si>
  <si>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</si>
  <si>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</si>
  <si>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</si>
  <si>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3.0</t>
  </si>
  <si>
    <t>3.1</t>
  </si>
  <si>
    <t>Sub-total 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</si>
  <si>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</si>
  <si>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</si>
  <si>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</si>
  <si>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</si>
  <si>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</si>
  <si>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</si>
  <si>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</si>
  <si>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</si>
  <si>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</si>
  <si>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</si>
  <si>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</si>
  <si>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</si>
  <si>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</si>
  <si>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</si>
  <si>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</si>
  <si>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</si>
  <si>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</si>
  <si>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</si>
  <si>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</si>
  <si>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</si>
  <si>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</si>
  <si>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</si>
  <si>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</si>
  <si>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</si>
  <si>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</si>
  <si>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</si>
  <si>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</si>
  <si>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</si>
  <si>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</si>
  <si>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4.0</t>
  </si>
  <si>
    <t>Sub-total 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</si>
  <si>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</si>
  <si>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</si>
  <si>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</si>
  <si>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</si>
  <si>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</si>
  <si>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</si>
  <si>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</si>
  <si>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</si>
  <si>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</si>
  <si>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</si>
  <si>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</si>
  <si>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</si>
  <si>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</si>
  <si>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</si>
  <si>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</si>
  <si>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</si>
  <si>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</si>
  <si>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</si>
  <si>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</si>
  <si>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</si>
  <si>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</si>
  <si>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</si>
  <si>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</si>
  <si>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</si>
  <si>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</si>
  <si>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</si>
  <si>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</si>
  <si>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</si>
  <si>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</si>
  <si>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</si>
  <si>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5.0</t>
  </si>
  <si>
    <t>Sub-total 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</si>
  <si>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</si>
  <si>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</si>
  <si>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</si>
  <si>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</si>
  <si>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</si>
  <si>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</si>
  <si>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</si>
  <si>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</si>
  <si>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</si>
  <si>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</si>
  <si>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</si>
  <si>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</si>
  <si>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</si>
  <si>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</si>
  <si>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</si>
  <si>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</si>
  <si>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</si>
  <si>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</si>
  <si>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</si>
  <si>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</si>
  <si>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</si>
  <si>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</si>
  <si>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</si>
  <si>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</si>
  <si>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</si>
  <si>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</si>
  <si>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</si>
  <si>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</si>
  <si>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</si>
  <si>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</si>
  <si>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6.0</t>
  </si>
  <si>
    <t>META 06</t>
  </si>
  <si>
    <t>Sub-total 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</si>
  <si>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</si>
  <si>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</si>
  <si>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</si>
  <si>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</si>
  <si>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</si>
  <si>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</si>
  <si>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</si>
  <si>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</si>
  <si>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</si>
  <si>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</si>
  <si>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</si>
  <si>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</si>
  <si>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</si>
  <si>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</si>
  <si>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</si>
  <si>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</si>
  <si>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</si>
  <si>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</si>
  <si>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</si>
  <si>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</si>
  <si>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</si>
  <si>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</si>
  <si>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</si>
  <si>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</si>
  <si>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</si>
  <si>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</si>
  <si>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</si>
  <si>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</si>
  <si>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</si>
  <si>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</si>
  <si>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7.0</t>
  </si>
  <si>
    <t>META 07</t>
  </si>
  <si>
    <t>Sub-total 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</si>
  <si>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</si>
  <si>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</si>
  <si>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</si>
  <si>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</si>
  <si>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</si>
  <si>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</si>
  <si>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</si>
  <si>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</si>
  <si>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</si>
  <si>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</si>
  <si>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</si>
  <si>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</si>
  <si>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</si>
  <si>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</si>
  <si>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</si>
  <si>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</si>
  <si>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</si>
  <si>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</si>
  <si>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</si>
  <si>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</si>
  <si>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</si>
  <si>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</si>
  <si>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</si>
  <si>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</si>
  <si>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</si>
  <si>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</si>
  <si>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</si>
  <si>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</si>
  <si>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</si>
  <si>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</si>
  <si>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8.0</t>
  </si>
  <si>
    <t>META 08</t>
  </si>
  <si>
    <t>Sub-total 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</si>
  <si>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</si>
  <si>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</si>
  <si>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</si>
  <si>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</si>
  <si>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</si>
  <si>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</si>
  <si>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</si>
  <si>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</si>
  <si>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</si>
  <si>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</si>
  <si>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</si>
  <si>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</si>
  <si>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</si>
  <si>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</si>
  <si>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</si>
  <si>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</si>
  <si>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</si>
  <si>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</si>
  <si>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</si>
  <si>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</si>
  <si>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</si>
  <si>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</si>
  <si>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</si>
  <si>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</si>
  <si>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</si>
  <si>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</si>
  <si>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</si>
  <si>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</si>
  <si>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</si>
  <si>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</si>
  <si>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9.0</t>
  </si>
  <si>
    <t>META 09</t>
  </si>
  <si>
    <t>Sub-total 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</si>
  <si>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</si>
  <si>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</si>
  <si>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</si>
  <si>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</si>
  <si>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</si>
  <si>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</si>
  <si>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</si>
  <si>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</si>
  <si>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</si>
  <si>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</si>
  <si>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</si>
  <si>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</si>
  <si>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</si>
  <si>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</si>
  <si>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</si>
  <si>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</si>
  <si>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</si>
  <si>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</si>
  <si>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</si>
  <si>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</si>
  <si>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</si>
  <si>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</si>
  <si>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</si>
  <si>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</si>
  <si>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</si>
  <si>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</si>
  <si>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</si>
  <si>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</si>
  <si>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</si>
  <si>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</si>
  <si>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10.0</t>
  </si>
  <si>
    <t>META 10</t>
  </si>
  <si>
    <t>Sub-total 10</t>
  </si>
  <si>
    <t>Ocultar as linhas excedentes, clicando no nº da linha</t>
  </si>
  <si>
    <t>com o botão direito e em seguida OCULTAR;</t>
  </si>
  <si>
    <t>11.0</t>
  </si>
  <si>
    <t>META 11</t>
  </si>
  <si>
    <t>Sub-total 11</t>
  </si>
  <si>
    <t>Profissional:</t>
  </si>
  <si>
    <t>Título:</t>
  </si>
  <si>
    <t>Registro CAU:</t>
  </si>
  <si>
    <t>RRT de Projeto:</t>
  </si>
  <si>
    <t>VALOR TOTAL DA OBRA -----------------------------------------------------------------------------------------------&gt;&gt;&gt;</t>
  </si>
  <si>
    <t>11.1</t>
  </si>
  <si>
    <t>12.0</t>
  </si>
  <si>
    <t>META 12</t>
  </si>
  <si>
    <t>Sub-total 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</si>
  <si>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</si>
  <si>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</si>
  <si>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</si>
  <si>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</si>
  <si>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</si>
  <si>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</si>
  <si>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</si>
  <si>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</si>
  <si>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</si>
  <si>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</si>
  <si>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</si>
  <si>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</si>
  <si>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</si>
  <si>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</si>
  <si>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</si>
  <si>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</si>
  <si>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</si>
  <si>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</si>
  <si>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</si>
  <si>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</si>
  <si>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</si>
  <si>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</si>
  <si>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</si>
  <si>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</si>
  <si>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</si>
  <si>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</si>
  <si>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</si>
  <si>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</si>
  <si>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</si>
  <si>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</si>
  <si>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</si>
  <si>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</si>
  <si>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</si>
  <si>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</si>
  <si>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</si>
  <si>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</si>
  <si>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</si>
  <si>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</si>
  <si>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</si>
  <si>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</si>
  <si>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</si>
  <si>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</si>
  <si>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</si>
  <si>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</si>
  <si>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</si>
  <si>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</si>
  <si>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</si>
  <si>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</si>
  <si>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</si>
  <si>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</si>
  <si>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</si>
  <si>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</si>
  <si>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</si>
  <si>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</si>
  <si>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</si>
  <si>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</si>
  <si>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</si>
  <si>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</si>
  <si>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</si>
  <si>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13.0</t>
  </si>
  <si>
    <t>META 13</t>
  </si>
  <si>
    <t>Sub-total 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</si>
  <si>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</si>
  <si>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</si>
  <si>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</si>
  <si>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</si>
  <si>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</si>
  <si>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</si>
  <si>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</si>
  <si>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</si>
  <si>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</si>
  <si>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</si>
  <si>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</si>
  <si>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</si>
  <si>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</si>
  <si>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</si>
  <si>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</si>
  <si>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</si>
  <si>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</si>
  <si>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</si>
  <si>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</si>
  <si>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</si>
  <si>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</si>
  <si>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</si>
  <si>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</si>
  <si>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</si>
  <si>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</si>
  <si>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</si>
  <si>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</si>
  <si>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</si>
  <si>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</si>
  <si>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</si>
  <si>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14.0</t>
  </si>
  <si>
    <t>META 14</t>
  </si>
  <si>
    <t>Sub-total 14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</si>
  <si>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</si>
  <si>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</si>
  <si>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</si>
  <si>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</si>
  <si>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</si>
  <si>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</si>
  <si>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</si>
  <si>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</si>
  <si>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</si>
  <si>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</si>
  <si>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</si>
  <si>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</si>
  <si>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</si>
  <si>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</si>
  <si>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</si>
  <si>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</si>
  <si>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</si>
  <si>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</si>
  <si>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</si>
  <si>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</si>
  <si>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</si>
  <si>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</si>
  <si>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</si>
  <si>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</si>
  <si>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</si>
  <si>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</si>
  <si>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</si>
  <si>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</si>
  <si>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</si>
  <si>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</si>
  <si>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15.0</t>
  </si>
  <si>
    <t>META 15</t>
  </si>
  <si>
    <t>Sub-total 15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</si>
  <si>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</si>
  <si>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</si>
  <si>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</si>
  <si>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</si>
  <si>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</si>
  <si>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</si>
  <si>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</si>
  <si>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</si>
  <si>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</si>
  <si>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</si>
  <si>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</si>
  <si>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</si>
  <si>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</si>
  <si>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</si>
  <si>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</si>
  <si>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</si>
  <si>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</si>
  <si>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</si>
  <si>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</si>
  <si>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</si>
  <si>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</si>
  <si>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</si>
  <si>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</si>
  <si>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</si>
  <si>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</si>
  <si>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</si>
  <si>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</si>
  <si>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</si>
  <si>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</si>
  <si>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</si>
  <si>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16.0</t>
  </si>
  <si>
    <t>META 16</t>
  </si>
  <si>
    <t>Sub-total 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</si>
  <si>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</si>
  <si>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</si>
  <si>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</si>
  <si>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</si>
  <si>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</si>
  <si>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</si>
  <si>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</si>
  <si>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</si>
  <si>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</si>
  <si>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</si>
  <si>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</si>
  <si>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</si>
  <si>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</si>
  <si>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</si>
  <si>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</si>
  <si>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</si>
  <si>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</si>
  <si>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</si>
  <si>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</si>
  <si>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</si>
  <si>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</si>
  <si>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</si>
  <si>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</si>
  <si>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</si>
  <si>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</si>
  <si>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</si>
  <si>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</si>
  <si>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</si>
  <si>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</si>
  <si>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</si>
  <si>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17.0</t>
  </si>
  <si>
    <t>META 17</t>
  </si>
  <si>
    <t>Sub-total 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</si>
  <si>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</si>
  <si>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</si>
  <si>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</si>
  <si>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</si>
  <si>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</si>
  <si>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</si>
  <si>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</si>
  <si>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</si>
  <si>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</si>
  <si>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</si>
  <si>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</si>
  <si>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</si>
  <si>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</si>
  <si>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</si>
  <si>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</si>
  <si>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</si>
  <si>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</si>
  <si>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</si>
  <si>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</si>
  <si>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</si>
  <si>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</si>
  <si>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</si>
  <si>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</si>
  <si>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</si>
  <si>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</si>
  <si>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</si>
  <si>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</si>
  <si>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</si>
  <si>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</si>
  <si>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</si>
  <si>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18.0</t>
  </si>
  <si>
    <t>META 18</t>
  </si>
  <si>
    <t>Sub-total 18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</si>
  <si>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</si>
  <si>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</si>
  <si>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</si>
  <si>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</si>
  <si>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</si>
  <si>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</si>
  <si>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</si>
  <si>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</si>
  <si>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</si>
  <si>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</si>
  <si>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</si>
  <si>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</si>
  <si>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</si>
  <si>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</si>
  <si>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</si>
  <si>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</si>
  <si>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</si>
  <si>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</si>
  <si>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</si>
  <si>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</si>
  <si>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</si>
  <si>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</si>
  <si>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</si>
  <si>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</si>
  <si>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</si>
  <si>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</si>
  <si>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</si>
  <si>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</si>
  <si>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</si>
  <si>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</si>
  <si>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19.0</t>
  </si>
  <si>
    <t>META 19</t>
  </si>
  <si>
    <t>Sub-total 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</si>
  <si>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</si>
  <si>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</si>
  <si>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</si>
  <si>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</si>
  <si>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</si>
  <si>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</si>
  <si>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</si>
  <si>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</si>
  <si>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</si>
  <si>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</si>
  <si>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</si>
  <si>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</si>
  <si>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</si>
  <si>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</si>
  <si>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</si>
  <si>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</si>
  <si>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</si>
  <si>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</si>
  <si>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</si>
  <si>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</si>
  <si>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</si>
  <si>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</si>
  <si>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</si>
  <si>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</si>
  <si>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</si>
  <si>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</si>
  <si>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</si>
  <si>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</si>
  <si>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</si>
  <si>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</si>
  <si>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20.0</t>
  </si>
  <si>
    <t>META 20</t>
  </si>
  <si>
    <t>Sub-total 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</si>
  <si>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</si>
  <si>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</si>
  <si>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</si>
  <si>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</si>
  <si>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</si>
  <si>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</si>
  <si>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</si>
  <si>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</si>
  <si>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</si>
  <si>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</si>
  <si>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</si>
  <si>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</si>
  <si>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</si>
  <si>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</si>
  <si>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</si>
  <si>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</si>
  <si>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</si>
  <si>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</si>
  <si>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</si>
  <si>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</si>
  <si>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</si>
  <si>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</si>
  <si>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</si>
  <si>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</si>
  <si>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</si>
  <si>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</si>
  <si>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</si>
  <si>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</si>
  <si>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</si>
  <si>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</si>
  <si>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21.0</t>
  </si>
  <si>
    <t>META 21</t>
  </si>
  <si>
    <t>Sub-total 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</si>
  <si>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</si>
  <si>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</si>
  <si>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</si>
  <si>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</si>
  <si>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</si>
  <si>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</si>
  <si>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</si>
  <si>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</si>
  <si>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</si>
  <si>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</si>
  <si>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</si>
  <si>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</si>
  <si>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</si>
  <si>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</si>
  <si>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</si>
  <si>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</si>
  <si>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</si>
  <si>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</si>
  <si>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</si>
  <si>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</si>
  <si>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</si>
  <si>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</si>
  <si>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</si>
  <si>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</si>
  <si>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</si>
  <si>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</si>
  <si>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</si>
  <si>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</si>
  <si>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</si>
  <si>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</si>
  <si>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22.0</t>
  </si>
  <si>
    <t>META 22</t>
  </si>
  <si>
    <t>Sub-total 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</si>
  <si>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</si>
  <si>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</si>
  <si>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</si>
  <si>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</si>
  <si>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</si>
  <si>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</si>
  <si>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</si>
  <si>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</si>
  <si>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</si>
  <si>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</si>
  <si>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</si>
  <si>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</si>
  <si>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</si>
  <si>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</si>
  <si>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</si>
  <si>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</si>
  <si>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</si>
  <si>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</si>
  <si>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</si>
  <si>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</si>
  <si>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</si>
  <si>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</si>
  <si>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</si>
  <si>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</si>
  <si>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</si>
  <si>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</si>
  <si>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</si>
  <si>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</si>
  <si>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</si>
  <si>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</si>
  <si>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23.0</t>
  </si>
  <si>
    <t>META 23</t>
  </si>
  <si>
    <t>Sub-total 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</si>
  <si>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</si>
  <si>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</si>
  <si>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</si>
  <si>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</si>
  <si>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</si>
  <si>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</si>
  <si>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</si>
  <si>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</si>
  <si>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</si>
  <si>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</si>
  <si>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</si>
  <si>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</si>
  <si>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</si>
  <si>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</si>
  <si>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</si>
  <si>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</si>
  <si>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</si>
  <si>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</si>
  <si>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</si>
  <si>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</si>
  <si>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</si>
  <si>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</si>
  <si>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</si>
  <si>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</si>
  <si>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</si>
  <si>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</si>
  <si>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</si>
  <si>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</si>
  <si>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</si>
  <si>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</si>
  <si>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24.0</t>
  </si>
  <si>
    <t>META 24</t>
  </si>
  <si>
    <t>Sub-total 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</si>
  <si>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</si>
  <si>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</si>
  <si>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</si>
  <si>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</si>
  <si>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</si>
  <si>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</si>
  <si>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</si>
  <si>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</si>
  <si>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</si>
  <si>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</si>
  <si>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</si>
  <si>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</si>
  <si>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</si>
  <si>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</si>
  <si>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</si>
  <si>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</si>
  <si>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</si>
  <si>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</si>
  <si>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</si>
  <si>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</si>
  <si>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</si>
  <si>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</si>
  <si>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</si>
  <si>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</si>
  <si>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</si>
  <si>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</si>
  <si>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</si>
  <si>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</si>
  <si>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</si>
  <si>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</si>
  <si>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25.0</t>
  </si>
  <si>
    <t>META 25</t>
  </si>
  <si>
    <t>Sub-total 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</si>
  <si>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</si>
  <si>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</si>
  <si>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</si>
  <si>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</si>
  <si>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</si>
  <si>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</si>
  <si>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</si>
  <si>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</si>
  <si>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</si>
  <si>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</si>
  <si>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</si>
  <si>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</si>
  <si>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</si>
  <si>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</si>
  <si>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</si>
  <si>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</si>
  <si>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</si>
  <si>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</si>
  <si>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</si>
  <si>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</si>
  <si>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</si>
  <si>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</si>
  <si>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</si>
  <si>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</si>
  <si>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</si>
  <si>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</si>
  <si>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</si>
  <si>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</si>
  <si>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</si>
  <si>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</si>
  <si>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26.0</t>
  </si>
  <si>
    <t>META 26</t>
  </si>
  <si>
    <t>Sub-total 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</si>
  <si>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</si>
  <si>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</si>
  <si>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</si>
  <si>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</si>
  <si>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</si>
  <si>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</si>
  <si>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</si>
  <si>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</si>
  <si>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</si>
  <si>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</si>
  <si>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</si>
  <si>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</si>
  <si>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</si>
  <si>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</si>
  <si>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</si>
  <si>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</si>
  <si>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</si>
  <si>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</si>
  <si>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</si>
  <si>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</si>
  <si>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</si>
  <si>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</si>
  <si>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</si>
  <si>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</si>
  <si>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</si>
  <si>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</si>
  <si>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</si>
  <si>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</si>
  <si>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</si>
  <si>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</si>
  <si>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27.0</t>
  </si>
  <si>
    <t>META 27</t>
  </si>
  <si>
    <t>Sub-total 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</si>
  <si>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</si>
  <si>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</si>
  <si>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</si>
  <si>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</si>
  <si>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</si>
  <si>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</si>
  <si>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</si>
  <si>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</si>
  <si>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</si>
  <si>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</si>
  <si>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</si>
  <si>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</si>
  <si>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</si>
  <si>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</si>
  <si>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</si>
  <si>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</si>
  <si>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</si>
  <si>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</si>
  <si>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</si>
  <si>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</si>
  <si>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</si>
  <si>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</si>
  <si>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</si>
  <si>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</si>
  <si>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</si>
  <si>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</si>
  <si>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</si>
  <si>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</si>
  <si>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</si>
  <si>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</si>
  <si>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28.0</t>
  </si>
  <si>
    <t>META 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</si>
  <si>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</si>
  <si>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</si>
  <si>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</si>
  <si>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</si>
  <si>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</si>
  <si>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</si>
  <si>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</si>
  <si>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</si>
  <si>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</si>
  <si>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</si>
  <si>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</si>
  <si>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</si>
  <si>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</si>
  <si>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</si>
  <si>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</si>
  <si>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</si>
  <si>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</si>
  <si>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</si>
  <si>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</si>
  <si>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</si>
  <si>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</si>
  <si>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</si>
  <si>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</si>
  <si>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</si>
  <si>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</si>
  <si>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</si>
  <si>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</si>
  <si>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</si>
  <si>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</si>
  <si>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</si>
  <si>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Sub-total 28</t>
  </si>
  <si>
    <t>29.0</t>
  </si>
  <si>
    <t>META 29</t>
  </si>
  <si>
    <t>Sub-total 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</si>
  <si>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</si>
  <si>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</si>
  <si>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</si>
  <si>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</si>
  <si>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</si>
  <si>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</si>
  <si>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</si>
  <si>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</si>
  <si>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</si>
  <si>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</si>
  <si>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</si>
  <si>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</si>
  <si>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</si>
  <si>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</si>
  <si>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</si>
  <si>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</si>
  <si>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</si>
  <si>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</si>
  <si>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</si>
  <si>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</si>
  <si>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</si>
  <si>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</si>
  <si>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</si>
  <si>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</si>
  <si>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</si>
  <si>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</si>
  <si>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</si>
  <si>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</si>
  <si>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</si>
  <si>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</si>
  <si>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30.0</t>
  </si>
  <si>
    <t>META 30</t>
  </si>
  <si>
    <t>Sub-total 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</si>
  <si>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</si>
  <si>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</si>
  <si>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</si>
  <si>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</si>
  <si>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</si>
  <si>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</si>
  <si>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</si>
  <si>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</si>
  <si>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</si>
  <si>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</si>
  <si>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</si>
  <si>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</si>
  <si>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</si>
  <si>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</si>
  <si>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</si>
  <si>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</si>
  <si>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</si>
  <si>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</si>
  <si>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</si>
  <si>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</si>
  <si>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</si>
  <si>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</si>
  <si>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</si>
  <si>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</si>
  <si>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</si>
  <si>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</si>
  <si>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</si>
  <si>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</si>
  <si>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</si>
  <si>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</si>
  <si>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ORÇAMENTO PÓS LICITAÇÃO</t>
  </si>
  <si>
    <t>NOME DA EMPRESA</t>
  </si>
  <si>
    <t>CNPJ DA EMPRESA</t>
  </si>
  <si>
    <t>ENDEREÇO DA EMPRESA</t>
  </si>
  <si>
    <t>TELEFONE DA EMPRESA</t>
  </si>
  <si>
    <t>E-MAIL DA EMPRESA</t>
  </si>
  <si>
    <t>NOME DO PROFISSIONAL</t>
  </si>
  <si>
    <t>TÍTULO DO PROFISSIONAL</t>
  </si>
  <si>
    <t>REGISTRO DO PROFISSIONAL</t>
  </si>
  <si>
    <t>REGISTRO DA EMPRESA JUNTO AO CONSELHO</t>
  </si>
  <si>
    <t>Registro da Empresa</t>
  </si>
  <si>
    <t>NOME DO REPRESENTANTE LEGAL</t>
  </si>
  <si>
    <t>Assinatura</t>
  </si>
  <si>
    <t>Registro do Profissional</t>
  </si>
  <si>
    <t>NÚMERO DO PROCESSO LICITATÓRIO</t>
  </si>
  <si>
    <t>LOGO</t>
  </si>
  <si>
    <t>DA</t>
  </si>
  <si>
    <t>EMPRESA</t>
  </si>
  <si>
    <t>PLANILHA DE MEDIÇÃO</t>
  </si>
  <si>
    <t>BM</t>
  </si>
  <si>
    <t>Início</t>
  </si>
  <si>
    <t>Término</t>
  </si>
  <si>
    <t>Data OS</t>
  </si>
  <si>
    <t>% Executado</t>
  </si>
  <si>
    <t>Medição Anterior</t>
  </si>
  <si>
    <t>R$</t>
  </si>
  <si>
    <t>Empreiteira:</t>
  </si>
  <si>
    <t>%</t>
  </si>
  <si>
    <t>Processo Licitatório</t>
  </si>
  <si>
    <t>Contrato nº:</t>
  </si>
  <si>
    <t>CNO da Obra</t>
  </si>
  <si>
    <t>Medição Atual</t>
  </si>
  <si>
    <t>ART/RRT</t>
  </si>
  <si>
    <t>Período da Medição</t>
  </si>
  <si>
    <t>Fiscalização</t>
  </si>
  <si>
    <t>Execução</t>
  </si>
  <si>
    <t>Empresa Executora</t>
  </si>
  <si>
    <t>Registro Conselho:</t>
  </si>
  <si>
    <t>Valor Total</t>
  </si>
  <si>
    <t>Acum. Anterior</t>
  </si>
  <si>
    <t>Exec. Período</t>
  </si>
  <si>
    <t>Acumulado</t>
  </si>
  <si>
    <t>Saldo</t>
  </si>
  <si>
    <t>ORÇAMENTO CONTRATADO</t>
  </si>
  <si>
    <t>EVOLUÇÃO FÍSICA</t>
  </si>
  <si>
    <t>SALDOS</t>
  </si>
  <si>
    <t>Código Refer.</t>
  </si>
  <si>
    <t>UNID</t>
  </si>
  <si>
    <t>Custo Unitário</t>
  </si>
  <si>
    <t>Preço Unitário</t>
  </si>
  <si>
    <t>Físico</t>
  </si>
  <si>
    <t>Financeiro</t>
  </si>
  <si>
    <t>Acumulado Incluindo o Período (R$)</t>
  </si>
  <si>
    <t>Executado Período (R$)</t>
  </si>
  <si>
    <t>Acumulado (QTD)</t>
  </si>
  <si>
    <t>Executado Período (QTD)</t>
  </si>
  <si>
    <t>SUB-TOTAIS -----------------------------------&gt;&gt;&gt;</t>
  </si>
  <si>
    <t>Acumulado Anterior (R$)</t>
  </si>
  <si>
    <t>Acum. Anterior (QTD)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</si>
  <si>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</si>
  <si>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</si>
  <si>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</si>
  <si>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</si>
  <si>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</si>
  <si>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</si>
  <si>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</si>
  <si>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</si>
  <si>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</si>
  <si>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</si>
  <si>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</si>
  <si>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</si>
  <si>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</si>
  <si>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</si>
  <si>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</si>
  <si>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</si>
  <si>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</si>
  <si>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</si>
  <si>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</si>
  <si>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</si>
  <si>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</si>
  <si>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</si>
  <si>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</si>
  <si>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</si>
  <si>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</si>
  <si>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</si>
  <si>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</si>
  <si>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</si>
  <si>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</si>
  <si>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</si>
  <si>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Total dos Recursos:</t>
  </si>
  <si>
    <t>Origem Recurso</t>
  </si>
  <si>
    <t>Resp. Execução:</t>
  </si>
  <si>
    <t>Registro Profissional:</t>
  </si>
  <si>
    <t>RRT/ART de Fiscalização:</t>
  </si>
  <si>
    <t>Resp. Fiscalização:</t>
  </si>
  <si>
    <t>TOTAIS -------------------------------------------&gt;&gt;&gt;</t>
  </si>
  <si>
    <t>R$ ----&gt;&gt;</t>
  </si>
  <si>
    <t>% ------&gt;&gt;</t>
  </si>
  <si>
    <t>%------&gt;&gt;</t>
  </si>
  <si>
    <t>Próprios ---&gt;&gt;</t>
  </si>
  <si>
    <t>Repasse --&gt;&gt;</t>
  </si>
  <si>
    <t>xx/xx/xxx à xx/xx/xxxx</t>
  </si>
  <si>
    <t>Colunas que podem ser editadas B, C, D, E,F e G.</t>
  </si>
  <si>
    <t>Alterar as células com a descrição META;</t>
  </si>
  <si>
    <t>Alterar as células com texto vermelho e a coluna G</t>
  </si>
  <si>
    <t>Alterar a coluna G, conforme os dados da planilha</t>
  </si>
  <si>
    <t xml:space="preserve"> orçamentária da proposta da empresa.</t>
  </si>
  <si>
    <t>DIÁRIO DE OBRA</t>
  </si>
  <si>
    <t>Dia da Semana</t>
  </si>
  <si>
    <t>Página</t>
  </si>
  <si>
    <t>CONDIÇÕES CLIMÁTICAS</t>
  </si>
  <si>
    <t>CEI/CNO:</t>
  </si>
  <si>
    <t>Manhã</t>
  </si>
  <si>
    <t>Tarde</t>
  </si>
  <si>
    <t>Noite</t>
  </si>
  <si>
    <t>Bom</t>
  </si>
  <si>
    <t>PRAZOS (dias)</t>
  </si>
  <si>
    <t>Decorrido</t>
  </si>
  <si>
    <t>Restante</t>
  </si>
  <si>
    <t>Alvará de Construção n°</t>
  </si>
  <si>
    <t xml:space="preserve">Quadro de Equipamentos e Máquinas utilizados na obra </t>
  </si>
  <si>
    <t>Descrição</t>
  </si>
  <si>
    <t>Quant.</t>
  </si>
  <si>
    <t>Escavadeira Hidráulica</t>
  </si>
  <si>
    <t>Lápis de carpinteiro</t>
  </si>
  <si>
    <t>Enxada</t>
  </si>
  <si>
    <t>Trator Sobre Esteiras</t>
  </si>
  <si>
    <t>Régua</t>
  </si>
  <si>
    <t>Caminhão Betoneira</t>
  </si>
  <si>
    <t>Caminhão Caçamba</t>
  </si>
  <si>
    <t>Caminhão</t>
  </si>
  <si>
    <t>Colher de pedreiro</t>
  </si>
  <si>
    <t>Caminhão Muck</t>
  </si>
  <si>
    <t>Conjunto de EPI´s</t>
  </si>
  <si>
    <t>Lona</t>
  </si>
  <si>
    <t>Retroescavadeira</t>
  </si>
  <si>
    <t>Serra Circular para corte de ferro</t>
  </si>
  <si>
    <t>Caminhão para bombear concreto</t>
  </si>
  <si>
    <t>Rolo compactador</t>
  </si>
  <si>
    <t>Cortador de ferro</t>
  </si>
  <si>
    <t>Caminhão Plataforma</t>
  </si>
  <si>
    <t>Alicate</t>
  </si>
  <si>
    <t>Fita Métrica</t>
  </si>
  <si>
    <t>Furadeira</t>
  </si>
  <si>
    <t>Martelo</t>
  </si>
  <si>
    <t>Prumo</t>
  </si>
  <si>
    <t>Serra circular</t>
  </si>
  <si>
    <t>Gerador de energia</t>
  </si>
  <si>
    <t>Esquadro</t>
  </si>
  <si>
    <t>Pá</t>
  </si>
  <si>
    <t>TOTAL</t>
  </si>
  <si>
    <t>Quadro Pessoal</t>
  </si>
  <si>
    <t>Operador</t>
  </si>
  <si>
    <t>Carpinteiro</t>
  </si>
  <si>
    <t>Motorista</t>
  </si>
  <si>
    <t>Pedreiro</t>
  </si>
  <si>
    <t>Mestre de obra</t>
  </si>
  <si>
    <t xml:space="preserve">Fiscal da obra </t>
  </si>
  <si>
    <t>Engenheiro</t>
  </si>
  <si>
    <t>SERVIÇOS EXECUTADOS</t>
  </si>
  <si>
    <t>Transporte de materiais até a obra.</t>
  </si>
  <si>
    <t>AVALIAÇÃO E FISCALIZAÇÃO</t>
  </si>
  <si>
    <t>Visto Fiscalização:</t>
  </si>
  <si>
    <t>Visto Contratada:</t>
  </si>
  <si>
    <t>Contratada:</t>
  </si>
  <si>
    <t>CNPJ contratada:</t>
  </si>
  <si>
    <t>Profissional  Executora:</t>
  </si>
  <si>
    <t>CREA/CAU n° :</t>
  </si>
  <si>
    <t>Contato n°:</t>
  </si>
  <si>
    <t>Data Ordem de Serviço:</t>
  </si>
  <si>
    <t>Contratante:</t>
  </si>
  <si>
    <t>CNPJ Contratante:</t>
  </si>
  <si>
    <t>Descrição/Objeto da Obra:</t>
  </si>
  <si>
    <t>Processo Licitatório:</t>
  </si>
  <si>
    <t>Data:</t>
  </si>
  <si>
    <t>ART/RRT :</t>
  </si>
  <si>
    <t>Descrição dos Serviços Realizados</t>
  </si>
  <si>
    <t>Responsável Fiscal da Obra:</t>
  </si>
  <si>
    <t>CREA/CAU n°:</t>
  </si>
  <si>
    <t>LAUDO DE FISCALIZAÇÃO Nº 01</t>
  </si>
  <si>
    <t>DADOS GERAIS DA OBRA</t>
  </si>
  <si>
    <t>OBRA:</t>
  </si>
  <si>
    <t>ÁREA:</t>
  </si>
  <si>
    <t>DATA:</t>
  </si>
  <si>
    <t>CONVÊNIO N°:</t>
  </si>
  <si>
    <t>m²</t>
  </si>
  <si>
    <t>LOCAL:</t>
  </si>
  <si>
    <t>BAIRRO:</t>
  </si>
  <si>
    <t>CIDADE:</t>
  </si>
  <si>
    <t>Interior</t>
  </si>
  <si>
    <t>Nova Itaberaba - SC</t>
  </si>
  <si>
    <t>N° DO CONTRATO:</t>
  </si>
  <si>
    <t>N° / DATA / ORDEM DE SERVIÇO</t>
  </si>
  <si>
    <t>PRAZO CONTRATUAL:</t>
  </si>
  <si>
    <t>TEMPO DECORRIDO:</t>
  </si>
  <si>
    <t>PRAZO RESTANTE:</t>
  </si>
  <si>
    <t>Dias</t>
  </si>
  <si>
    <t>% EXECUTADO</t>
  </si>
  <si>
    <t>ANDAMENTO:</t>
  </si>
  <si>
    <t>NORMAL</t>
  </si>
  <si>
    <t>RITMO LENTO</t>
  </si>
  <si>
    <t>PARALIZADA</t>
  </si>
  <si>
    <t>Observações e/ ou comentários</t>
  </si>
  <si>
    <t>(Serviços executados, descrição mais detalhada, registros e comentários importantes da fiscalização)</t>
  </si>
  <si>
    <t>O andamento da obra está em conformidade com o padrão de qualidade solicitado em projeto até o presente momento foram executados os macro itens descritos na planilha orçamentária com seus respectivos percentuais estabelecidos na tabela a baixo:</t>
  </si>
  <si>
    <t>Item</t>
  </si>
  <si>
    <t>Local / Data:</t>
  </si>
  <si>
    <t>Identificação do Fiscal:</t>
  </si>
  <si>
    <t>Assinatura da Fiscal:</t>
  </si>
  <si>
    <t>Rua José Marocco, 2226  – Centro – Cep: 89818-000 – Nova Itaberaba/SC – Fone/Fax (49) 3327-0066</t>
  </si>
  <si>
    <t>CNPJ: 95.990.131/0001-70 - Site: www.novaitaberaba.sc.gov.br</t>
  </si>
  <si>
    <t>EMPREITEIRA/CONTRATADA:</t>
  </si>
  <si>
    <t>% Exec. no período</t>
  </si>
  <si>
    <t>% Total</t>
  </si>
  <si>
    <t>Nº CREA/CAU:</t>
  </si>
  <si>
    <t>RESUMO DIÁRIOS DE OBRA</t>
  </si>
  <si>
    <t>LAUDO DE FISCALIZAÇÃO Nº 02</t>
  </si>
  <si>
    <t>LAUDO DE FISCALIZAÇÃO Nº 03</t>
  </si>
  <si>
    <t>LAUDO DE FISCALIZAÇÃO Nº 04</t>
  </si>
  <si>
    <t>LAUDO DE FISCALIZAÇÃO Nº 05</t>
  </si>
  <si>
    <t>LAUDO DE FISCALIZAÇÃO Nº 06</t>
  </si>
  <si>
    <t>Nº do BM</t>
  </si>
  <si>
    <t>CRONOGRAMA FÍSICO-FINANCEIRO</t>
  </si>
  <si>
    <t>ETAPA 01</t>
  </si>
  <si>
    <t>ETAPA 02</t>
  </si>
  <si>
    <t>ETAPA 03</t>
  </si>
  <si>
    <t>ETAPA 04</t>
  </si>
  <si>
    <t>PREÇO TOTAL</t>
  </si>
  <si>
    <t>TOTAIS ACUMULADOS</t>
  </si>
  <si>
    <t>ETAPA 05</t>
  </si>
  <si>
    <t>ETAPA 06</t>
  </si>
  <si>
    <t>RRT/ART de Projeto:</t>
  </si>
  <si>
    <t>PROFISSIONAL TÉCNICO</t>
  </si>
  <si>
    <t>TITULO</t>
  </si>
  <si>
    <t>Registro</t>
  </si>
  <si>
    <t>Registro Conselho da Empresa:</t>
  </si>
  <si>
    <t>Registro da Empresa junto ao Conselho</t>
  </si>
  <si>
    <t>Conforme Leg. Muncipal, % da base de cálculo para ISS</t>
  </si>
  <si>
    <t>Sobre a Base de Cálculo, Definir a alíquota do ISS (Entre 2% e 5%)</t>
  </si>
  <si>
    <t>QUADRO DE COMPOSIÇÃO DO BDI</t>
  </si>
  <si>
    <t>Declaro para os devidos fins que, conforme legislação tributária municipal, a base de cálculo deste tipo de obra corresponde à 40%, com a respectiva alíquota de 4%.</t>
  </si>
  <si>
    <t>CNPJ:</t>
  </si>
  <si>
    <t>PLANILHA DE SUPRESSÃO/ACRÉSCIMO</t>
  </si>
  <si>
    <t>Valor Total Anterior</t>
  </si>
  <si>
    <t>Valor</t>
  </si>
  <si>
    <t>SUPRESSÃO</t>
  </si>
  <si>
    <t>ACRÉSCIMO</t>
  </si>
  <si>
    <t>VALOR TOTAL ATUAL</t>
  </si>
  <si>
    <t>QTD ATUAL</t>
  </si>
  <si>
    <t>POSIÇÃO FINAL</t>
  </si>
  <si>
    <t>xx</t>
  </si>
  <si>
    <t>Nova Itaberaba - SC, 12 de Março de 2022.</t>
  </si>
  <si>
    <t>Termo Aditivo</t>
  </si>
  <si>
    <t>xxxxx</t>
  </si>
  <si>
    <t>Rua José Marocco, 2.226 – Centro</t>
  </si>
  <si>
    <t>Empresa Contratada</t>
  </si>
  <si>
    <t>CNPJ</t>
  </si>
  <si>
    <t>Texto para a NF</t>
  </si>
  <si>
    <t xml:space="preserve">Execução de Empreitada Global de </t>
  </si>
  <si>
    <t>,</t>
  </si>
  <si>
    <t>contrato nº</t>
  </si>
  <si>
    <t>, conforme o Processo Licitatório nº</t>
  </si>
  <si>
    <r>
      <t xml:space="preserve">Boletim de Medição nº </t>
    </r>
    <r>
      <rPr>
        <sz val="11"/>
        <color rgb="FFFF0000"/>
        <rFont val="Calibri"/>
        <family val="2"/>
        <scheme val="minor"/>
      </rPr>
      <t>XX,</t>
    </r>
  </si>
  <si>
    <t>CNO nº</t>
  </si>
  <si>
    <t>Valor do Boletim de Medição:</t>
  </si>
  <si>
    <t>Mão de Obra:</t>
  </si>
  <si>
    <t>Materiais:</t>
  </si>
  <si>
    <t>VALOR TOTAL DA NOTA FISCAL</t>
  </si>
  <si>
    <t>VALOR LÍQUIDO DA NOTA FISCAL</t>
  </si>
  <si>
    <t>COMPOSIÇÃO 11</t>
  </si>
  <si>
    <t>COMPOSIÇÃO 21</t>
  </si>
  <si>
    <t>COMPOSIÇÃO 02</t>
  </si>
  <si>
    <t>COMPOSIÇÃO 04</t>
  </si>
  <si>
    <t>COMPOSIÇÃO 06</t>
  </si>
  <si>
    <t>COMPOSIÇÃO 07</t>
  </si>
  <si>
    <t>COMPOSIÇÃO 30</t>
  </si>
  <si>
    <t>COMPOSIÇÃO 29</t>
  </si>
  <si>
    <t>COMPOSIÇÃO 28</t>
  </si>
  <si>
    <t>COMPOSIÇÃO 27</t>
  </si>
  <si>
    <t>COMPOSIÇÃO 26</t>
  </si>
  <si>
    <t>COMPOSIÇÃO 25</t>
  </si>
  <si>
    <t>COMPOSIÇÃO 24</t>
  </si>
  <si>
    <t>COMPOSIÇÃO 23</t>
  </si>
  <si>
    <t>COMPOSIÇÃO 22</t>
  </si>
  <si>
    <t>COMPOSIÇÃO 20</t>
  </si>
  <si>
    <t>COMPOSIÇÃO 19</t>
  </si>
  <si>
    <t>COMPOSIÇÃO 18</t>
  </si>
  <si>
    <t>COMPOSIÇÃO 17</t>
  </si>
  <si>
    <t>COMPOSIÇÃO 16</t>
  </si>
  <si>
    <t>COMPOSIÇÃO 15</t>
  </si>
  <si>
    <t>COMPOSIÇÃO 14</t>
  </si>
  <si>
    <t>COMPOSIÇÃO 13</t>
  </si>
  <si>
    <t>COMPOSIÇÃO 12</t>
  </si>
  <si>
    <t>COMPOSIÇÃO 10</t>
  </si>
  <si>
    <t>COMPOSIÇÃO 08</t>
  </si>
  <si>
    <t>COMPOSIÇÃO 09</t>
  </si>
  <si>
    <t>PLANILHA DE COMPOSIÇÕES</t>
  </si>
  <si>
    <t>Registro CAU/CREA:</t>
  </si>
  <si>
    <t>RRT/ART n°</t>
  </si>
  <si>
    <t>OBSERVAÇÕES:</t>
  </si>
  <si>
    <t>Recursos</t>
  </si>
  <si>
    <t>TERMO DE RECEBIMENTO PROVISÓRIO DE OBRA</t>
  </si>
  <si>
    <t>Declaramos para os devidos fins, que conforme vistoria, constatamos a fase final de conclusão da obra:</t>
  </si>
  <si>
    <t>Processo Licitatório nº</t>
  </si>
  <si>
    <t>, Contrato nº</t>
  </si>
  <si>
    <t>, inscrita no CNPJ/MF sob o</t>
  </si>
  <si>
    <t>número</t>
  </si>
  <si>
    <t>, no valor de</t>
  </si>
  <si>
    <t>mais o 1º Termo Aditivo no Valor de</t>
  </si>
  <si>
    <t>xxxxxxxxxxxxxxxx,</t>
  </si>
  <si>
    <t>dos itens pendentes descritos a baixo, que, após sanadas as pendências, será emitido o Termo de</t>
  </si>
  <si>
    <t>Recebimento Definitivo da Obra, para cumprimento das exigências legais.</t>
  </si>
  <si>
    <t>Para constar, firmamos o presente.</t>
  </si>
  <si>
    <t>Representante Legal da Empresa</t>
  </si>
  <si>
    <t>XXXXXXXXXXXXXXXXXXXXXXXX</t>
  </si>
  <si>
    <t xml:space="preserve">     Prefeito Municipal</t>
  </si>
  <si>
    <t>Fiscal da obra</t>
  </si>
  <si>
    <t>, registrada no conselho regional sob o nº</t>
  </si>
  <si>
    <r>
      <t>pelo que emitimos o presente "</t>
    </r>
    <r>
      <rPr>
        <b/>
        <sz val="11"/>
        <color theme="1"/>
        <rFont val="Calibri"/>
        <family val="2"/>
        <scheme val="minor"/>
      </rPr>
      <t>TERMO DE RECEBIMENTO PROVISÓRIO DA OBRA</t>
    </r>
    <r>
      <rPr>
        <sz val="11"/>
        <color theme="1"/>
        <rFont val="Calibri"/>
        <family val="2"/>
        <scheme val="minor"/>
      </rPr>
      <t>", até a conclusão</t>
    </r>
  </si>
  <si>
    <r>
      <t>pelo que emitimos o presente "</t>
    </r>
    <r>
      <rPr>
        <b/>
        <sz val="11"/>
        <color theme="1"/>
        <rFont val="Calibri"/>
        <family val="2"/>
        <scheme val="minor"/>
      </rPr>
      <t>TERMO DE RECEBIMENTO DEFINITIVO DA OBRA</t>
    </r>
    <r>
      <rPr>
        <sz val="11"/>
        <color theme="1"/>
        <rFont val="Calibri"/>
        <family val="2"/>
        <scheme val="minor"/>
      </rPr>
      <t>", para cumprimento</t>
    </r>
  </si>
  <si>
    <t>das exigências legais.</t>
  </si>
  <si>
    <t>RRT/ART de Execução:</t>
  </si>
  <si>
    <t>(1+AC + SG + R + G)*(1 + DF)*(1+L)</t>
  </si>
  <si>
    <t>S</t>
  </si>
  <si>
    <t>G</t>
  </si>
  <si>
    <t>Taxa de Seguros</t>
  </si>
  <si>
    <t>Taxa de Garantias</t>
  </si>
  <si>
    <t>Taxa de Riscos</t>
  </si>
  <si>
    <t>Taxa de Despesas Financeiras</t>
  </si>
  <si>
    <t>I</t>
  </si>
  <si>
    <t>(1-(CP+ISS+CRPB))</t>
  </si>
  <si>
    <t>TERMO DE RECEBIMENTO DEFINITIVO DE OBRA</t>
  </si>
  <si>
    <t>LOGO EMPRESA</t>
  </si>
  <si>
    <t>PERÍODO DA MEDIÇÃO:</t>
  </si>
  <si>
    <t>VALOR DA MEDIÇÃO</t>
  </si>
  <si>
    <t>PERIODO DA MEDIÇÃO:</t>
  </si>
  <si>
    <t>VALOR DA MEDIÇÃO:</t>
  </si>
  <si>
    <t>Engenheiro Fiscal</t>
  </si>
  <si>
    <t>Engenheiro Executor</t>
  </si>
  <si>
    <t>PRAZO CONTRATURAL (dias)</t>
  </si>
  <si>
    <t>SETOR DE ENGENHARIA</t>
  </si>
  <si>
    <t>Eng. Fiscal da Obra</t>
  </si>
  <si>
    <t xml:space="preserve">CREA n° </t>
  </si>
  <si>
    <t>ART n°</t>
  </si>
  <si>
    <t>Setor de Engenharia</t>
  </si>
  <si>
    <t>* ISS: (sobre o Valor da NF)</t>
  </si>
  <si>
    <t>Listar as Pendências</t>
  </si>
  <si>
    <t>Executor da Obra</t>
  </si>
  <si>
    <t>** INSS: (sobre a M O)</t>
  </si>
  <si>
    <t>** IR: (sobre o Valor da NF)</t>
  </si>
  <si>
    <t>* ISS a retenção é sobre o total da NF e conforme alíquota que a empresa esteja enquadrada ou no mínimo 2%, conforme a tabela cima.</t>
  </si>
  <si>
    <t>** INSS a retenção é de 11% sobre a mão de obra (desde que apresentadas as Notas Fiscais dos Insumos) ou conforme alíquota que a empresa esteja enquadrada sendo no mínimo os percentuais da tabela a cima.</t>
  </si>
  <si>
    <t xml:space="preserve">*** IR 1,2% sobre o valor da NF para as empresas que não estão enquadradas no Simples Nacional. </t>
  </si>
  <si>
    <t>Obs: Para a retenção conforme a tabela a cima, será necessário apresentar a NF de Insumos utilizados na obra, sob pena de retenção de INSS sobre o valor total da NF, conforme resolução nº 2110 da RFB. Na Nota Fiscal dos Insumos deve constar no campo DADOS ADICIONAIS as informações da obra para a destinação dos insumos.</t>
  </si>
  <si>
    <t>Sinapi Insumos</t>
  </si>
  <si>
    <t>M3</t>
  </si>
  <si>
    <t>PO DE PEDRA (POSTO PEDREIRA/FORNECEDOR, SEM FRETE) - para o rejuntamento com pó de pedra.</t>
  </si>
  <si>
    <t>ROLO COMPACTADOR VIBRATÓRIO DE UM CILINDRO AÇO LISO, POTÊNCIA 80 HP, PESO OPERACIONAL MÁXIMO 8,1 T, IMPACTO DINÂMICO 16,15 / 9,5 T, LARGURA DE TRABALHO 1,68 M - CHP DIURNO. AF_06/2014.</t>
  </si>
  <si>
    <t>CHP</t>
  </si>
  <si>
    <t>ROLO COMPACTADOR VIBRATÓRIO DE UM CILINDRO AÇO LISO, POTÊNCIA 80 HP, PESO OPERACIONAL MÁXIMO 8,1 T, IMPACTO DINÂMICO 16,15 / 9,5 T, LARGURA DE TRABALHO 1,68 M - CHI DIURNO. AF_06/2014.</t>
  </si>
  <si>
    <t>CHI</t>
  </si>
  <si>
    <t>PEDRA GRANITICA OU BASALTICA IRREGULAR, FAIXA GRANULOMETRICA 100 A 150 MMPARA PAVIMENTACAO OU CALCAMENTO POLIEDRICO, POSTO PEDREIRA / FORNECEDOR (SEM FRETE).</t>
  </si>
  <si>
    <t>CALCETEIRO COM ENCARGOS COMPLEMENTARES</t>
  </si>
  <si>
    <t>H</t>
  </si>
  <si>
    <t>SERVENTE COM ENCARGOS COMPLEMENTARES</t>
  </si>
  <si>
    <t>TxKM</t>
  </si>
  <si>
    <t>SERVIÇOS PRELIMINARES</t>
  </si>
  <si>
    <t>M2</t>
  </si>
  <si>
    <t>M</t>
  </si>
  <si>
    <t>ENGENHEIRO CIVIL</t>
  </si>
  <si>
    <t>EDI MARCOS ANTUNES DE MELLO</t>
  </si>
  <si>
    <t>MUNICÍPIO DE CAXAMBÚ DO SUL</t>
  </si>
  <si>
    <t>CAXAMBÚ DO SUL - SC</t>
  </si>
  <si>
    <t>ENGENHEIRO CIVIL DE OBRA JUNIOR COM ENCARGOS COMPLEMENTARES</t>
  </si>
  <si>
    <t>Sinapi Comp</t>
  </si>
  <si>
    <t>Sinapi comp</t>
  </si>
  <si>
    <t>COMPOSIÇÃO 01</t>
  </si>
  <si>
    <t>TRANSPOSIÇÃO DE SARJETA EM CONCRETO</t>
  </si>
  <si>
    <t xml:space="preserve">PEDREIRO COM ENCARGOS COMPLEMENTARES </t>
  </si>
  <si>
    <t>CONCRETO USINADO BOMBEAVEL, CLASSE DE RESISTENCIA C20, COM BRITA 0 E 1, SLUMP = 100 +/- 20 MM, EXCLUI SERVICO DE BOMBEAMENTO (NBR 8953).</t>
  </si>
  <si>
    <t>TABUA *2,5 X 30 CM EM PINUS, MISTA OU EQUIVALENTE DA REGIAO - BRUTA</t>
  </si>
  <si>
    <t>SARRAFO *2,5 X 7,5* CM EM PINUS, MISTA OU EQUIVALENTE DA  REGIAO - BRUTA</t>
  </si>
  <si>
    <t>PEDRA BRITADA N. 1 (9,5 A 19 MM) POSTO PEDREIRA/FORNECEDOR, SEM FRETE</t>
  </si>
  <si>
    <t>DRENAGEM PLUVIAL E OBRAS DE ARTE CORRENTE</t>
  </si>
  <si>
    <t>TRANSPORTE COM CAMINHÃO BASCULANTE DE 10 M³, EM VIA URBANA EM REVESTIMENTO PRIMÁRIO (UNIDADE: TXKM). AF_07/2020. Transporte da Argila para o colchão de assentamento.</t>
  </si>
  <si>
    <t>TRANSPORTE COM CAMINHÃO BASCULANTE DE 10 M³, EM VIA URBANA EM REVESTIMENTO PRIMÁRIO (UNIDADE: TXKM). AF_07/2020. Transporte do pó de pedra para o rejuntamento.</t>
  </si>
  <si>
    <t>TRANSPORTE COM CAMINHÃO BASCULANTE DE 10 M³, EM VIA URBANA EM REVESTIMENTO PRIMÁRIO (UNIDADE: TXKM). AF_07/2020. Transporte das pedras poliédricas.</t>
  </si>
  <si>
    <t>SINALIZAÇÃO VIÁRIA VERTICAL</t>
  </si>
  <si>
    <t>Sinapi Insumos - SP</t>
  </si>
  <si>
    <t>SERVIÇOS COMPLEMENTARES</t>
  </si>
  <si>
    <t>FORNECIMENTO E INSTALAÇÃO DE SUPORTE DE MADEIRA PARA PLACAS DE SINALIZAÇÃO BASE EM CONCRETO, COM H= DE 2,5 M E SEÇÃO DE 7,5 X 7,5 CM. AF_03/2022</t>
  </si>
  <si>
    <t>UNIDADE</t>
  </si>
  <si>
    <t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t>
  </si>
  <si>
    <t>T</t>
  </si>
  <si>
    <t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t>
  </si>
  <si>
    <t>ESCAVAÇÃO MECANIZADA DE VALA COM PROF. MAIOR QUE 1,5 M ATÉ 3,0 M (MÉDIA MONTANTE E JUSANTE/UMA COMPOSIÇÃO POR TRECHO),COM ESCAVADEIRA (1,2 M3),LARG. DE 1,5 M A 2,5 M, EM SOLO DE 1A CATEGORIA, LOCAIS COM BAIXO NÍVEL DE INTERFERÊNCIA. AF_09/2024. Bueiros: 3 e 6.</t>
  </si>
  <si>
    <t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t>
  </si>
  <si>
    <t>MINIESCAVADEIRA SOBRE ESTEIRAS, POTÊNCIA LÍQUIDA DE *30* HP, PESO OPERACIONAL DE *3.500* KG - CHP DIURNO. AF_04/2017. Para a execução das fugas e tomadas d´água a jusante e montante das tubulações.</t>
  </si>
  <si>
    <t>COMPOSIÇÃO 05</t>
  </si>
  <si>
    <t>KG</t>
  </si>
  <si>
    <t>MINIESCAVADEIRA SOBRE ESTEIRAS, POTÊNCIA LÍQUIDA DE *30* HP, PESO OPERACIONAL DE *3.500* KG - CHI DIURNO. AF_04/2017. . Para a execução das fugas e tomadas d´água a jusante e montante das tubulações.</t>
  </si>
  <si>
    <t>REGULARIZAÇÃO E COMPACTAÇÃO DE SUBLEITO DE SOLO PREDOMINANTEMENTE ARGILOSO, PARA OBRAS DE CONSTRUÇÃO DE PAVIMENTOS. AF_09/2024. Para o nivelamento e compactação da camada de concordância de acesso aos Limpa rodas.</t>
  </si>
  <si>
    <t>EXECUÇÃO DE PAVIMENTO EM PEDRAS POLIÉDRICAS, COLHÃO EM ARGILA E=10 CM, CORDÃO LATERAL LONGITUDINAL, REJUNTAMENTO COM PÓ DE PEDRA E COMPACTAÇÃO COM ROLO DE UM CILINDRO LISO. COM TRANSPORTE.</t>
  </si>
  <si>
    <t>Avenida Presidente Getúlio Vargas, 615 - Centro</t>
  </si>
  <si>
    <t>CNPJ: 83.021.816/0001-29</t>
  </si>
  <si>
    <t>Caxambú do Sul - SC, 30 de Junho de 2025.</t>
  </si>
  <si>
    <t>83.021.816/0001-29</t>
  </si>
  <si>
    <t>Município de Caxambú do Sul</t>
  </si>
  <si>
    <t>CNPJ 83.021.816/0001-29</t>
  </si>
  <si>
    <r>
      <t xml:space="preserve">, firmado entre o </t>
    </r>
    <r>
      <rPr>
        <b/>
        <sz val="11"/>
        <color theme="1"/>
        <rFont val="Calibri"/>
        <family val="2"/>
        <scheme val="minor"/>
      </rPr>
      <t>MUNICÍPIO DE CAXAMBÚ</t>
    </r>
  </si>
  <si>
    <r>
      <rPr>
        <b/>
        <sz val="11"/>
        <color theme="1"/>
        <rFont val="Calibri"/>
        <family val="2"/>
        <scheme val="minor"/>
      </rPr>
      <t>DO SUL - SC</t>
    </r>
    <r>
      <rPr>
        <sz val="11"/>
        <color theme="1"/>
        <rFont val="Calibri"/>
        <family val="2"/>
        <scheme val="minor"/>
      </rPr>
      <t>, inscrito no CNPJ sob o nº 83021.816/0001-29 e a Empresa</t>
    </r>
  </si>
  <si>
    <t>MUNICÍPIO DE CAXAMBÚ DO SUL - SC</t>
  </si>
  <si>
    <t>PLACA DE SINALIZACAO EM CHAPA DE ACO NUM 16 COM PINTURA REFLETIVA. 02 Unidades Proibido Ultrapassar. L=50cm</t>
  </si>
  <si>
    <t>PLACA DE SINALIZACAO EM CHAPA DE ACO NUM 16 COM PINTURA REFLETIVA. 02 Unidades Velocidade Máxima. Ø 50 cm.</t>
  </si>
  <si>
    <t>THIAGO VERONEZ PEITER</t>
  </si>
  <si>
    <t>179754-1</t>
  </si>
  <si>
    <t>SICRO</t>
  </si>
  <si>
    <t>Sarjeta triangular de concreto - STC 80-15 - escavação mecânica - areia e brita comerciais</t>
  </si>
  <si>
    <t>FORNECIMENTO E INSTALAÇÃO DE PLACA DE OBRA COM CHAPA GALVANIZADA E ESTRUTURA DE MADEIRA. 1,2x2,5 m AF 03/2002-PS</t>
  </si>
  <si>
    <t>PLACA DE SINALIZACAO EM CHAPA DE ACO NUM 16 COM PINTURA REFLETIVA. 01 Unidade PARE. L=50 cm.</t>
  </si>
  <si>
    <t>Caxambu do Sul - SC, 26 de Agosto de 2026.</t>
  </si>
  <si>
    <t>-</t>
  </si>
  <si>
    <t>PAVIMENTAÇÃO RURAL POLIÉDRICA EMCX 120 - Ln Humaitá</t>
  </si>
  <si>
    <t>EMCX 120 - Linha Humaitá - Zona Rural - Caxambú do Sul - SC</t>
  </si>
  <si>
    <t>PLACA DE SINALIZACAO EM CHAPA DE ACO NUM 16 COM PINTURA REFLETIVA.  02 Unidades. Informativa de Trânsito Interrompido/Obras/Desvio, nas medidas de 0,5 m X 1 m sobre cavalete de madeira.</t>
  </si>
  <si>
    <t>PAVIMENTAÇÃO POLIÉDRICA (Área = 6.540,00 m²)</t>
  </si>
  <si>
    <t>Sinapi Julho/2026; Sicro Abril/2026</t>
  </si>
  <si>
    <t xml:space="preserve">TUBO DE CONCRETO PARA REDES COLETORAS DE ÁGUAS PLUVIAIS, DIÂMETRO DE 300 MM, JUNTA RÍGIDA, INSTALADO EM LOCAL COM BAIXO NÍVEL DE INTERFERÊNCIAS - FORNECIMENTO E ASSENTAMENTO. AF_03/2024. Para a transposição das sarjetas </t>
  </si>
  <si>
    <t>10656171-3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</si>
</sst>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 &quot;R$&quot;\ * #,##0.00_ ;_ &quot;R$&quot;\ * \-#,##0.00_ ;_ &quot;R$&quot;\ * &quot;-&quot;??_ ;_ @_ "/>
    <numFmt numFmtId="165" formatCode="mmm/yyyy"/>
    <numFmt numFmtId="166" formatCode="mmmm/yyyy"/>
    <numFmt numFmtId="167" formatCode="[$-F800]dddd\,\ mmmm\ dd\,\ yyyy"/>
    <numFmt numFmtId="168" formatCode="[$-416]mmm\-yy;@"/>
    <numFmt numFmtId="169" formatCode="[$-416]mmmm\-yy;@"/>
    <numFmt numFmtId="170" formatCode="0.0000%"/>
    <numFmt numFmtId="171" formatCode="0.0%"/>
    <numFmt numFmtId="172" formatCode="_-* #,##0.00000_-;\-* #,##0.00000_-;_-* &quot;-&quot;??_-;_-@_-"/>
    <numFmt numFmtId="173" formatCode="_-* #,##0.000_-;\-* #,##0.000_-;_-* &quot;-&quot;??_-;_-@_-"/>
    <numFmt numFmtId="174" formatCode="_-* #,##0.0000_-;\-* #,##0.0000_-;_-* &quot;-&quot;??_-;_-@_-"/>
    <numFmt numFmtId="175" formatCode="&quot;R$&quot;\ #,##0.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12"/>
      <color theme="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b/>
      <sz val="20"/>
      <color theme="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6"/>
      <color theme="1"/>
      <name val="Arial"/>
      <family val="2"/>
    </font>
    <font>
      <b/>
      <i/>
      <sz val="16"/>
      <color theme="1"/>
      <name val="Arial"/>
      <family val="2"/>
    </font>
    <font>
      <b/>
      <sz val="16"/>
      <color theme="1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sz val="13"/>
      <color theme="1"/>
      <name val="Arial"/>
      <family val="2"/>
    </font>
    <font>
      <sz val="16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 applyNumberFormat="0" applyFill="0" applyBorder="0" applyAlignment="0" applyProtection="0"/>
  </cellStyleXfs>
  <cellXfs count="7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7" fontId="4" fillId="0" borderId="0" xfId="0" applyNumberFormat="1" applyFont="1" applyAlignment="1">
      <alignment horizontal="left"/>
    </xf>
    <xf numFmtId="0" fontId="3" fillId="0" borderId="3" xfId="0" applyFont="1" applyBorder="1"/>
    <xf numFmtId="0" fontId="4" fillId="0" borderId="4" xfId="0" applyFont="1" applyBorder="1"/>
    <xf numFmtId="0" fontId="3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2" fillId="0" borderId="1" xfId="0" applyFont="1" applyBorder="1"/>
    <xf numFmtId="0" fontId="2" fillId="0" borderId="9" xfId="0" applyFont="1" applyBorder="1"/>
    <xf numFmtId="0" fontId="2" fillId="0" borderId="2" xfId="0" applyFont="1" applyBorder="1"/>
    <xf numFmtId="0" fontId="5" fillId="0" borderId="1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/>
    <xf numFmtId="0" fontId="6" fillId="0" borderId="0" xfId="0" applyFont="1"/>
    <xf numFmtId="10" fontId="4" fillId="0" borderId="0" xfId="0" applyNumberFormat="1" applyFont="1"/>
    <xf numFmtId="0" fontId="2" fillId="0" borderId="5" xfId="0" applyFont="1" applyBorder="1"/>
    <xf numFmtId="0" fontId="2" fillId="0" borderId="10" xfId="0" applyFont="1" applyBorder="1"/>
    <xf numFmtId="0" fontId="2" fillId="0" borderId="6" xfId="0" applyFont="1" applyBorder="1"/>
    <xf numFmtId="0" fontId="4" fillId="0" borderId="14" xfId="0" applyFont="1" applyBorder="1" applyAlignment="1">
      <alignment horizontal="center"/>
    </xf>
    <xf numFmtId="0" fontId="5" fillId="2" borderId="7" xfId="0" applyFont="1" applyFill="1" applyBorder="1"/>
    <xf numFmtId="0" fontId="5" fillId="2" borderId="11" xfId="0" applyFont="1" applyFill="1" applyBorder="1"/>
    <xf numFmtId="0" fontId="5" fillId="0" borderId="0" xfId="0" applyFont="1"/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7" fillId="0" borderId="21" xfId="0" applyFont="1" applyBorder="1" applyProtection="1">
      <protection locked="0"/>
    </xf>
    <xf numFmtId="0" fontId="7" fillId="0" borderId="21" xfId="0" applyFont="1" applyBorder="1" applyAlignment="1" applyProtection="1">
      <alignment wrapText="1"/>
      <protection locked="0"/>
    </xf>
    <xf numFmtId="43" fontId="7" fillId="0" borderId="21" xfId="3" applyFont="1" applyBorder="1" applyProtection="1">
      <protection locked="0"/>
    </xf>
    <xf numFmtId="44" fontId="7" fillId="0" borderId="21" xfId="1" applyFont="1" applyBorder="1" applyProtection="1">
      <protection locked="0"/>
    </xf>
    <xf numFmtId="0" fontId="2" fillId="0" borderId="21" xfId="0" applyFont="1" applyBorder="1"/>
    <xf numFmtId="44" fontId="2" fillId="0" borderId="21" xfId="1" applyFont="1" applyBorder="1"/>
    <xf numFmtId="0" fontId="6" fillId="3" borderId="18" xfId="0" applyFont="1" applyFill="1" applyBorder="1" applyAlignment="1">
      <alignment horizontal="center" wrapText="1"/>
    </xf>
    <xf numFmtId="0" fontId="6" fillId="3" borderId="19" xfId="0" applyFont="1" applyFill="1" applyBorder="1" applyAlignment="1" applyProtection="1">
      <alignment horizontal="center" wrapText="1"/>
      <protection locked="0"/>
    </xf>
    <xf numFmtId="0" fontId="6" fillId="3" borderId="19" xfId="0" applyFont="1" applyFill="1" applyBorder="1" applyAlignment="1" applyProtection="1">
      <alignment horizontal="left" wrapText="1"/>
      <protection locked="0"/>
    </xf>
    <xf numFmtId="0" fontId="6" fillId="3" borderId="19" xfId="0" applyFont="1" applyFill="1" applyBorder="1" applyAlignment="1">
      <alignment horizontal="center" wrapText="1"/>
    </xf>
    <xf numFmtId="164" fontId="6" fillId="3" borderId="20" xfId="0" applyNumberFormat="1" applyFont="1" applyFill="1" applyBorder="1" applyAlignment="1">
      <alignment horizontal="center" wrapText="1"/>
    </xf>
    <xf numFmtId="0" fontId="2" fillId="0" borderId="21" xfId="0" applyFont="1" applyBorder="1" applyProtection="1">
      <protection locked="0"/>
    </xf>
    <xf numFmtId="49" fontId="4" fillId="0" borderId="0" xfId="0" applyNumberFormat="1" applyFont="1"/>
    <xf numFmtId="10" fontId="6" fillId="3" borderId="19" xfId="2" applyNumberFormat="1" applyFont="1" applyFill="1" applyBorder="1" applyAlignment="1" applyProtection="1">
      <alignment horizontal="center" wrapText="1"/>
    </xf>
    <xf numFmtId="0" fontId="6" fillId="3" borderId="19" xfId="0" applyFont="1" applyFill="1" applyBorder="1" applyAlignment="1">
      <alignment horizontal="left" wrapText="1"/>
    </xf>
    <xf numFmtId="0" fontId="7" fillId="0" borderId="21" xfId="0" applyFont="1" applyBorder="1"/>
    <xf numFmtId="0" fontId="7" fillId="0" borderId="21" xfId="0" applyFont="1" applyBorder="1" applyAlignment="1">
      <alignment wrapText="1"/>
    </xf>
    <xf numFmtId="43" fontId="7" fillId="0" borderId="21" xfId="3" applyFont="1" applyBorder="1" applyProtection="1"/>
    <xf numFmtId="0" fontId="2" fillId="0" borderId="0" xfId="0" applyFont="1" applyProtection="1">
      <protection locked="0"/>
    </xf>
    <xf numFmtId="10" fontId="4" fillId="0" borderId="4" xfId="0" applyNumberFormat="1" applyFont="1" applyBorder="1" applyAlignment="1">
      <alignment horizontal="center"/>
    </xf>
    <xf numFmtId="0" fontId="2" fillId="0" borderId="1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4" fillId="0" borderId="0" xfId="0" applyFont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14" fontId="6" fillId="0" borderId="10" xfId="0" applyNumberFormat="1" applyFont="1" applyBorder="1" applyAlignment="1">
      <alignment horizontal="center"/>
    </xf>
    <xf numFmtId="10" fontId="6" fillId="0" borderId="6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0" fontId="4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7" xfId="0" applyFont="1" applyBorder="1"/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4" fontId="4" fillId="0" borderId="4" xfId="0" applyNumberFormat="1" applyFont="1" applyBorder="1"/>
    <xf numFmtId="0" fontId="6" fillId="0" borderId="23" xfId="0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5" xfId="0" applyFont="1" applyBorder="1" applyAlignment="1">
      <alignment horizontal="center" wrapText="1"/>
    </xf>
    <xf numFmtId="0" fontId="6" fillId="7" borderId="23" xfId="0" applyFont="1" applyFill="1" applyBorder="1" applyAlignment="1">
      <alignment horizontal="center" wrapText="1"/>
    </xf>
    <xf numFmtId="0" fontId="6" fillId="6" borderId="24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28" xfId="0" applyFont="1" applyBorder="1"/>
    <xf numFmtId="0" fontId="2" fillId="0" borderId="21" xfId="0" applyFont="1" applyBorder="1" applyAlignment="1">
      <alignment wrapText="1"/>
    </xf>
    <xf numFmtId="43" fontId="2" fillId="0" borderId="21" xfId="0" applyNumberFormat="1" applyFont="1" applyBorder="1"/>
    <xf numFmtId="44" fontId="2" fillId="0" borderId="21" xfId="0" applyNumberFormat="1" applyFont="1" applyBorder="1"/>
    <xf numFmtId="0" fontId="2" fillId="7" borderId="21" xfId="0" applyFont="1" applyFill="1" applyBorder="1" applyAlignment="1">
      <alignment horizontal="center"/>
    </xf>
    <xf numFmtId="0" fontId="2" fillId="6" borderId="21" xfId="0" applyFont="1" applyFill="1" applyBorder="1" applyAlignment="1" applyProtection="1">
      <alignment horizontal="center"/>
      <protection locked="0"/>
    </xf>
    <xf numFmtId="0" fontId="2" fillId="0" borderId="21" xfId="0" applyFont="1" applyBorder="1" applyAlignment="1">
      <alignment horizontal="center"/>
    </xf>
    <xf numFmtId="44" fontId="2" fillId="0" borderId="21" xfId="1" applyFont="1" applyBorder="1" applyAlignment="1">
      <alignment horizontal="center"/>
    </xf>
    <xf numFmtId="44" fontId="2" fillId="0" borderId="21" xfId="0" applyNumberFormat="1" applyFont="1" applyBorder="1" applyAlignment="1">
      <alignment horizontal="center"/>
    </xf>
    <xf numFmtId="43" fontId="2" fillId="0" borderId="21" xfId="0" applyNumberFormat="1" applyFont="1" applyBorder="1" applyAlignment="1">
      <alignment horizontal="center"/>
    </xf>
    <xf numFmtId="44" fontId="2" fillId="0" borderId="29" xfId="0" applyNumberFormat="1" applyFont="1" applyBorder="1" applyAlignment="1">
      <alignment horizontal="center"/>
    </xf>
    <xf numFmtId="0" fontId="2" fillId="0" borderId="27" xfId="0" applyFont="1" applyBorder="1"/>
    <xf numFmtId="0" fontId="4" fillId="0" borderId="2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4" fillId="5" borderId="15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44" fontId="4" fillId="5" borderId="11" xfId="0" applyNumberFormat="1" applyFont="1" applyFill="1" applyBorder="1" applyAlignment="1">
      <alignment vertical="center"/>
    </xf>
    <xf numFmtId="44" fontId="4" fillId="5" borderId="30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left"/>
    </xf>
    <xf numFmtId="49" fontId="4" fillId="0" borderId="9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3" fillId="7" borderId="3" xfId="0" applyFont="1" applyFill="1" applyBorder="1"/>
    <xf numFmtId="0" fontId="3" fillId="7" borderId="5" xfId="0" applyFont="1" applyFill="1" applyBorder="1"/>
    <xf numFmtId="10" fontId="3" fillId="7" borderId="10" xfId="2" applyNumberFormat="1" applyFont="1" applyFill="1" applyBorder="1"/>
    <xf numFmtId="0" fontId="3" fillId="7" borderId="6" xfId="0" applyFont="1" applyFill="1" applyBorder="1"/>
    <xf numFmtId="0" fontId="3" fillId="4" borderId="3" xfId="0" applyFont="1" applyFill="1" applyBorder="1"/>
    <xf numFmtId="0" fontId="3" fillId="4" borderId="5" xfId="0" applyFont="1" applyFill="1" applyBorder="1"/>
    <xf numFmtId="10" fontId="4" fillId="4" borderId="10" xfId="2" applyNumberFormat="1" applyFont="1" applyFill="1" applyBorder="1"/>
    <xf numFmtId="10" fontId="3" fillId="4" borderId="6" xfId="2" applyNumberFormat="1" applyFont="1" applyFill="1" applyBorder="1"/>
    <xf numFmtId="0" fontId="12" fillId="0" borderId="1" xfId="0" applyFont="1" applyBorder="1" applyAlignment="1">
      <alignment horizontal="left"/>
    </xf>
    <xf numFmtId="0" fontId="12" fillId="0" borderId="9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7" fillId="0" borderId="3" xfId="0" applyFont="1" applyBorder="1"/>
    <xf numFmtId="9" fontId="7" fillId="0" borderId="0" xfId="2" applyFont="1" applyBorder="1" applyAlignment="1">
      <alignment horizontal="center"/>
    </xf>
    <xf numFmtId="44" fontId="7" fillId="0" borderId="4" xfId="0" applyNumberFormat="1" applyFont="1" applyBorder="1"/>
    <xf numFmtId="0" fontId="7" fillId="0" borderId="5" xfId="0" applyFont="1" applyBorder="1"/>
    <xf numFmtId="9" fontId="7" fillId="0" borderId="10" xfId="2" applyFont="1" applyBorder="1" applyAlignment="1">
      <alignment horizontal="center"/>
    </xf>
    <xf numFmtId="44" fontId="7" fillId="0" borderId="6" xfId="0" applyNumberFormat="1" applyFont="1" applyBorder="1"/>
    <xf numFmtId="0" fontId="2" fillId="0" borderId="27" xfId="0" applyFont="1" applyBorder="1" applyProtection="1">
      <protection locked="0"/>
    </xf>
    <xf numFmtId="0" fontId="7" fillId="0" borderId="27" xfId="0" applyFont="1" applyBorder="1" applyProtection="1">
      <protection locked="0"/>
    </xf>
    <xf numFmtId="0" fontId="7" fillId="0" borderId="27" xfId="0" applyFont="1" applyBorder="1" applyAlignment="1" applyProtection="1">
      <alignment wrapText="1"/>
      <protection locked="0"/>
    </xf>
    <xf numFmtId="43" fontId="7" fillId="0" borderId="27" xfId="3" applyFont="1" applyBorder="1" applyProtection="1">
      <protection locked="0"/>
    </xf>
    <xf numFmtId="44" fontId="7" fillId="0" borderId="27" xfId="1" applyFont="1" applyBorder="1" applyProtection="1">
      <protection locked="0"/>
    </xf>
    <xf numFmtId="44" fontId="2" fillId="0" borderId="27" xfId="1" applyFont="1" applyBorder="1"/>
    <xf numFmtId="0" fontId="6" fillId="0" borderId="0" xfId="0" applyFont="1" applyAlignment="1">
      <alignment horizontal="center"/>
    </xf>
    <xf numFmtId="44" fontId="2" fillId="0" borderId="29" xfId="1" applyFont="1" applyBorder="1"/>
    <xf numFmtId="0" fontId="2" fillId="0" borderId="32" xfId="0" applyFont="1" applyBorder="1"/>
    <xf numFmtId="0" fontId="2" fillId="0" borderId="33" xfId="0" applyFont="1" applyBorder="1"/>
    <xf numFmtId="0" fontId="7" fillId="0" borderId="33" xfId="0" applyFont="1" applyBorder="1"/>
    <xf numFmtId="0" fontId="7" fillId="0" borderId="33" xfId="0" applyFont="1" applyBorder="1" applyAlignment="1">
      <alignment wrapText="1"/>
    </xf>
    <xf numFmtId="43" fontId="7" fillId="0" borderId="33" xfId="3" applyFont="1" applyBorder="1" applyProtection="1"/>
    <xf numFmtId="44" fontId="2" fillId="0" borderId="33" xfId="1" applyFont="1" applyBorder="1"/>
    <xf numFmtId="44" fontId="2" fillId="0" borderId="34" xfId="1" applyFont="1" applyBorder="1"/>
    <xf numFmtId="0" fontId="3" fillId="5" borderId="35" xfId="0" applyFont="1" applyFill="1" applyBorder="1"/>
    <xf numFmtId="0" fontId="3" fillId="5" borderId="36" xfId="0" applyFont="1" applyFill="1" applyBorder="1"/>
    <xf numFmtId="0" fontId="4" fillId="5" borderId="36" xfId="0" applyFont="1" applyFill="1" applyBorder="1"/>
    <xf numFmtId="0" fontId="9" fillId="5" borderId="36" xfId="0" applyFont="1" applyFill="1" applyBorder="1"/>
    <xf numFmtId="44" fontId="10" fillId="5" borderId="36" xfId="1" applyFont="1" applyFill="1" applyBorder="1"/>
    <xf numFmtId="0" fontId="11" fillId="5" borderId="36" xfId="0" applyFont="1" applyFill="1" applyBorder="1" applyAlignment="1">
      <alignment horizontal="center"/>
    </xf>
    <xf numFmtId="0" fontId="11" fillId="5" borderId="36" xfId="0" applyFont="1" applyFill="1" applyBorder="1"/>
    <xf numFmtId="44" fontId="10" fillId="5" borderId="37" xfId="1" applyFont="1" applyFill="1" applyBorder="1"/>
    <xf numFmtId="44" fontId="2" fillId="0" borderId="33" xfId="0" applyNumberFormat="1" applyFont="1" applyBorder="1"/>
    <xf numFmtId="0" fontId="2" fillId="7" borderId="33" xfId="0" applyFont="1" applyFill="1" applyBorder="1" applyAlignment="1">
      <alignment horizontal="center"/>
    </xf>
    <xf numFmtId="0" fontId="2" fillId="6" borderId="33" xfId="0" applyFont="1" applyFill="1" applyBorder="1" applyAlignment="1" applyProtection="1">
      <alignment horizontal="center"/>
      <protection locked="0"/>
    </xf>
    <xf numFmtId="0" fontId="2" fillId="0" borderId="33" xfId="0" applyFont="1" applyBorder="1" applyAlignment="1">
      <alignment horizontal="center"/>
    </xf>
    <xf numFmtId="44" fontId="2" fillId="0" borderId="33" xfId="1" applyFont="1" applyBorder="1" applyAlignment="1">
      <alignment horizontal="center"/>
    </xf>
    <xf numFmtId="44" fontId="2" fillId="0" borderId="33" xfId="0" applyNumberFormat="1" applyFont="1" applyBorder="1" applyAlignment="1">
      <alignment horizontal="center"/>
    </xf>
    <xf numFmtId="43" fontId="2" fillId="0" borderId="33" xfId="0" applyNumberFormat="1" applyFont="1" applyBorder="1" applyAlignment="1">
      <alignment horizontal="center"/>
    </xf>
    <xf numFmtId="44" fontId="2" fillId="0" borderId="3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4" xfId="0" applyFont="1" applyBorder="1" applyProtection="1">
      <protection locked="0"/>
    </xf>
    <xf numFmtId="44" fontId="4" fillId="0" borderId="4" xfId="1" applyFont="1" applyBorder="1" applyAlignment="1" applyProtection="1">
      <alignment horizontal="left"/>
      <protection locked="0"/>
    </xf>
    <xf numFmtId="44" fontId="4" fillId="0" borderId="6" xfId="1" applyFont="1" applyBorder="1" applyProtection="1">
      <protection locked="0"/>
    </xf>
    <xf numFmtId="17" fontId="4" fillId="0" borderId="6" xfId="0" applyNumberFormat="1" applyFont="1" applyBorder="1" applyAlignment="1" applyProtection="1">
      <alignment horizontal="left"/>
      <protection locked="0"/>
    </xf>
    <xf numFmtId="14" fontId="4" fillId="0" borderId="6" xfId="0" applyNumberFormat="1" applyFont="1" applyBorder="1" applyAlignment="1" applyProtection="1">
      <alignment horizontal="left"/>
      <protection locked="0"/>
    </xf>
    <xf numFmtId="14" fontId="4" fillId="0" borderId="4" xfId="0" applyNumberFormat="1" applyFont="1" applyBorder="1" applyAlignment="1" applyProtection="1">
      <alignment horizontal="left"/>
      <protection locked="0"/>
    </xf>
    <xf numFmtId="0" fontId="4" fillId="0" borderId="6" xfId="0" applyFont="1" applyBorder="1" applyProtection="1">
      <protection locked="0"/>
    </xf>
    <xf numFmtId="166" fontId="4" fillId="0" borderId="4" xfId="0" applyNumberFormat="1" applyFont="1" applyBorder="1" applyAlignment="1" applyProtection="1">
      <alignment horizontal="left"/>
      <protection locked="0"/>
    </xf>
    <xf numFmtId="166" fontId="4" fillId="0" borderId="4" xfId="0" applyNumberFormat="1" applyFont="1" applyBorder="1" applyAlignment="1">
      <alignment horizontal="left"/>
    </xf>
    <xf numFmtId="0" fontId="13" fillId="0" borderId="0" xfId="0" applyFont="1" applyAlignment="1" applyProtection="1">
      <alignment horizontal="center"/>
      <protection locked="0"/>
    </xf>
    <xf numFmtId="0" fontId="14" fillId="0" borderId="13" xfId="0" applyFont="1" applyBorder="1" applyAlignment="1" applyProtection="1">
      <alignment horizontal="center"/>
      <protection locked="0"/>
    </xf>
    <xf numFmtId="0" fontId="15" fillId="0" borderId="22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7" fillId="0" borderId="39" xfId="0" applyFont="1" applyBorder="1"/>
    <xf numFmtId="0" fontId="17" fillId="0" borderId="0" xfId="0" applyFont="1"/>
    <xf numFmtId="0" fontId="3" fillId="0" borderId="1" xfId="0" applyFont="1" applyBorder="1"/>
    <xf numFmtId="0" fontId="5" fillId="0" borderId="9" xfId="0" applyFont="1" applyBorder="1"/>
    <xf numFmtId="0" fontId="16" fillId="0" borderId="0" xfId="0" applyFo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4" fillId="0" borderId="9" xfId="0" applyFont="1" applyBorder="1"/>
    <xf numFmtId="0" fontId="3" fillId="0" borderId="9" xfId="0" applyFont="1" applyBorder="1"/>
    <xf numFmtId="0" fontId="10" fillId="0" borderId="9" xfId="0" applyFont="1" applyBorder="1"/>
    <xf numFmtId="0" fontId="4" fillId="0" borderId="10" xfId="0" applyFont="1" applyBorder="1"/>
    <xf numFmtId="0" fontId="6" fillId="0" borderId="3" xfId="0" applyFont="1" applyBorder="1"/>
    <xf numFmtId="0" fontId="6" fillId="0" borderId="4" xfId="0" applyFont="1" applyBorder="1"/>
    <xf numFmtId="0" fontId="3" fillId="0" borderId="7" xfId="0" applyFont="1" applyBorder="1"/>
    <xf numFmtId="0" fontId="10" fillId="0" borderId="11" xfId="0" applyFont="1" applyBorder="1"/>
    <xf numFmtId="0" fontId="2" fillId="0" borderId="11" xfId="0" applyFont="1" applyBorder="1"/>
    <xf numFmtId="0" fontId="2" fillId="0" borderId="8" xfId="0" applyFont="1" applyBorder="1"/>
    <xf numFmtId="0" fontId="10" fillId="0" borderId="18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20" fillId="0" borderId="28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28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32" xfId="0" applyFont="1" applyBorder="1" applyAlignment="1">
      <alignment vertical="center"/>
    </xf>
    <xf numFmtId="0" fontId="20" fillId="0" borderId="42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1" fillId="0" borderId="59" xfId="0" applyFont="1" applyBorder="1" applyAlignment="1">
      <alignment vertical="center"/>
    </xf>
    <xf numFmtId="0" fontId="11" fillId="0" borderId="60" xfId="0" applyFont="1" applyBorder="1" applyAlignment="1">
      <alignment vertical="center"/>
    </xf>
    <xf numFmtId="0" fontId="11" fillId="0" borderId="64" xfId="0" applyFont="1" applyBorder="1" applyAlignment="1">
      <alignment vertical="center"/>
    </xf>
    <xf numFmtId="0" fontId="11" fillId="0" borderId="65" xfId="0" applyFont="1" applyBorder="1" applyAlignment="1">
      <alignment vertical="center"/>
    </xf>
    <xf numFmtId="0" fontId="11" fillId="0" borderId="66" xfId="0" applyFont="1" applyBorder="1" applyAlignment="1">
      <alignment vertical="center"/>
    </xf>
    <xf numFmtId="0" fontId="11" fillId="0" borderId="67" xfId="0" applyFont="1" applyBorder="1" applyAlignment="1">
      <alignment vertical="center"/>
    </xf>
    <xf numFmtId="0" fontId="21" fillId="0" borderId="68" xfId="0" applyFont="1" applyBorder="1" applyAlignment="1">
      <alignment vertical="center"/>
    </xf>
    <xf numFmtId="0" fontId="21" fillId="0" borderId="69" xfId="0" applyFont="1" applyBorder="1" applyAlignment="1">
      <alignment vertical="center"/>
    </xf>
    <xf numFmtId="0" fontId="21" fillId="0" borderId="70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1" fillId="0" borderId="68" xfId="0" applyFont="1" applyBorder="1" applyAlignment="1">
      <alignment vertical="center"/>
    </xf>
    <xf numFmtId="0" fontId="11" fillId="0" borderId="69" xfId="0" applyFont="1" applyBorder="1" applyAlignment="1">
      <alignment vertical="center"/>
    </xf>
    <xf numFmtId="0" fontId="11" fillId="0" borderId="70" xfId="0" applyFont="1" applyBorder="1" applyAlignment="1">
      <alignment vertical="center"/>
    </xf>
    <xf numFmtId="0" fontId="11" fillId="0" borderId="72" xfId="0" applyFont="1" applyBorder="1" applyAlignment="1">
      <alignment vertical="center"/>
    </xf>
    <xf numFmtId="0" fontId="11" fillId="0" borderId="5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14" fontId="11" fillId="0" borderId="3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4" fontId="10" fillId="0" borderId="3" xfId="0" applyNumberFormat="1" applyFont="1" applyBorder="1" applyAlignment="1">
      <alignment vertical="center"/>
    </xf>
    <xf numFmtId="0" fontId="6" fillId="0" borderId="18" xfId="0" applyFont="1" applyBorder="1" applyAlignment="1">
      <alignment horizontal="center"/>
    </xf>
    <xf numFmtId="0" fontId="22" fillId="0" borderId="0" xfId="0" applyFont="1"/>
    <xf numFmtId="0" fontId="23" fillId="0" borderId="0" xfId="0" applyFont="1"/>
    <xf numFmtId="0" fontId="2" fillId="0" borderId="39" xfId="0" applyFont="1" applyBorder="1"/>
    <xf numFmtId="0" fontId="22" fillId="0" borderId="39" xfId="0" applyFont="1" applyBorder="1"/>
    <xf numFmtId="0" fontId="5" fillId="0" borderId="0" xfId="0" applyFont="1" applyAlignment="1">
      <alignment horizontal="center" vertical="center"/>
    </xf>
    <xf numFmtId="0" fontId="12" fillId="0" borderId="9" xfId="0" applyFont="1" applyBorder="1"/>
    <xf numFmtId="0" fontId="6" fillId="0" borderId="9" xfId="0" applyFont="1" applyBorder="1"/>
    <xf numFmtId="0" fontId="6" fillId="0" borderId="2" xfId="0" applyFont="1" applyBorder="1"/>
    <xf numFmtId="14" fontId="6" fillId="0" borderId="2" xfId="0" applyNumberFormat="1" applyFont="1" applyBorder="1"/>
    <xf numFmtId="0" fontId="6" fillId="0" borderId="10" xfId="0" applyFont="1" applyBorder="1"/>
    <xf numFmtId="0" fontId="6" fillId="0" borderId="6" xfId="0" applyFont="1" applyBorder="1"/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5" xfId="0" applyFont="1" applyBorder="1"/>
    <xf numFmtId="10" fontId="10" fillId="0" borderId="5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1" fillId="0" borderId="9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6" fillId="0" borderId="10" xfId="0" applyNumberFormat="1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4" fontId="2" fillId="0" borderId="28" xfId="0" applyNumberFormat="1" applyFont="1" applyBorder="1" applyAlignment="1" applyProtection="1">
      <alignment horizontal="left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9" xfId="0" applyFont="1" applyBorder="1" applyAlignment="1" applyProtection="1">
      <alignment horizontal="center"/>
      <protection locked="0"/>
    </xf>
    <xf numFmtId="14" fontId="2" fillId="0" borderId="32" xfId="0" applyNumberFormat="1" applyFont="1" applyBorder="1" applyAlignment="1" applyProtection="1">
      <alignment horizontal="left"/>
      <protection locked="0"/>
    </xf>
    <xf numFmtId="0" fontId="2" fillId="0" borderId="33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4" fontId="2" fillId="0" borderId="0" xfId="0" applyNumberFormat="1" applyFont="1" applyAlignment="1" applyProtection="1">
      <alignment horizontal="center"/>
      <protection locked="0"/>
    </xf>
    <xf numFmtId="14" fontId="4" fillId="0" borderId="10" xfId="0" applyNumberFormat="1" applyFont="1" applyBorder="1" applyAlignment="1">
      <alignment horizontal="left"/>
    </xf>
    <xf numFmtId="14" fontId="6" fillId="0" borderId="10" xfId="0" applyNumberFormat="1" applyFont="1" applyBorder="1"/>
    <xf numFmtId="14" fontId="6" fillId="0" borderId="10" xfId="0" applyNumberFormat="1" applyFont="1" applyBorder="1" applyAlignment="1">
      <alignment horizontal="left"/>
    </xf>
    <xf numFmtId="14" fontId="6" fillId="0" borderId="6" xfId="0" applyNumberFormat="1" applyFont="1" applyBorder="1" applyAlignment="1">
      <alignment horizontal="left"/>
    </xf>
    <xf numFmtId="0" fontId="3" fillId="0" borderId="10" xfId="0" applyFont="1" applyBorder="1"/>
    <xf numFmtId="0" fontId="10" fillId="0" borderId="2" xfId="0" applyFont="1" applyBorder="1" applyAlignment="1">
      <alignment horizontal="left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0" fontId="6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6" fillId="0" borderId="10" xfId="0" applyFont="1" applyBorder="1" applyProtection="1">
      <protection locked="0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3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0" fontId="6" fillId="0" borderId="0" xfId="0" applyNumberFormat="1" applyFont="1" applyAlignment="1">
      <alignment horizontal="center"/>
    </xf>
    <xf numFmtId="0" fontId="14" fillId="0" borderId="14" xfId="0" applyFont="1" applyBorder="1" applyAlignment="1" applyProtection="1">
      <alignment horizontal="center"/>
      <protection locked="0"/>
    </xf>
    <xf numFmtId="164" fontId="4" fillId="0" borderId="36" xfId="0" applyNumberFormat="1" applyFont="1" applyBorder="1"/>
    <xf numFmtId="9" fontId="4" fillId="0" borderId="36" xfId="2" applyFont="1" applyBorder="1"/>
    <xf numFmtId="164" fontId="6" fillId="0" borderId="0" xfId="0" applyNumberFormat="1" applyFont="1"/>
    <xf numFmtId="9" fontId="6" fillId="0" borderId="0" xfId="0" applyNumberFormat="1" applyFont="1"/>
    <xf numFmtId="164" fontId="7" fillId="0" borderId="36" xfId="0" applyNumberFormat="1" applyFont="1" applyBorder="1"/>
    <xf numFmtId="164" fontId="7" fillId="0" borderId="29" xfId="0" applyNumberFormat="1" applyFont="1" applyBorder="1"/>
    <xf numFmtId="164" fontId="7" fillId="0" borderId="34" xfId="0" applyNumberFormat="1" applyFont="1" applyBorder="1"/>
    <xf numFmtId="0" fontId="2" fillId="0" borderId="86" xfId="0" applyFont="1" applyBorder="1"/>
    <xf numFmtId="164" fontId="7" fillId="0" borderId="88" xfId="0" applyNumberFormat="1" applyFont="1" applyBorder="1"/>
    <xf numFmtId="164" fontId="7" fillId="0" borderId="87" xfId="0" applyNumberFormat="1" applyFont="1" applyBorder="1"/>
    <xf numFmtId="0" fontId="4" fillId="0" borderId="17" xfId="0" applyFont="1" applyBorder="1" applyAlignment="1">
      <alignment horizontal="center" wrapText="1"/>
    </xf>
    <xf numFmtId="0" fontId="4" fillId="0" borderId="8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44" fontId="6" fillId="0" borderId="0" xfId="0" applyNumberFormat="1" applyFont="1"/>
    <xf numFmtId="9" fontId="2" fillId="10" borderId="0" xfId="0" applyNumberFormat="1" applyFont="1" applyFill="1" applyProtection="1">
      <protection locked="0"/>
    </xf>
    <xf numFmtId="10" fontId="2" fillId="10" borderId="13" xfId="2" applyNumberFormat="1" applyFont="1" applyFill="1" applyBorder="1" applyAlignment="1" applyProtection="1">
      <alignment horizontal="center"/>
      <protection locked="0"/>
    </xf>
    <xf numFmtId="0" fontId="2" fillId="0" borderId="30" xfId="0" applyFont="1" applyBorder="1"/>
    <xf numFmtId="10" fontId="2" fillId="0" borderId="13" xfId="2" applyNumberFormat="1" applyFont="1" applyFill="1" applyBorder="1" applyAlignment="1" applyProtection="1">
      <alignment horizontal="center"/>
    </xf>
    <xf numFmtId="0" fontId="2" fillId="10" borderId="5" xfId="0" applyFont="1" applyFill="1" applyBorder="1"/>
    <xf numFmtId="0" fontId="2" fillId="10" borderId="10" xfId="0" applyFont="1" applyFill="1" applyBorder="1"/>
    <xf numFmtId="0" fontId="2" fillId="10" borderId="6" xfId="0" applyFont="1" applyFill="1" applyBorder="1"/>
    <xf numFmtId="0" fontId="2" fillId="10" borderId="10" xfId="0" applyFont="1" applyFill="1" applyBorder="1" applyAlignment="1">
      <alignment horizontal="center"/>
    </xf>
    <xf numFmtId="0" fontId="15" fillId="0" borderId="0" xfId="0" applyFont="1" applyProtection="1">
      <protection locked="0"/>
    </xf>
    <xf numFmtId="0" fontId="15" fillId="0" borderId="4" xfId="0" applyFont="1" applyBorder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0" fontId="7" fillId="0" borderId="27" xfId="0" applyFont="1" applyBorder="1"/>
    <xf numFmtId="0" fontId="7" fillId="0" borderId="27" xfId="0" applyFont="1" applyBorder="1" applyAlignment="1">
      <alignment wrapText="1"/>
    </xf>
    <xf numFmtId="43" fontId="7" fillId="0" borderId="27" xfId="3" applyFont="1" applyBorder="1" applyProtection="1"/>
    <xf numFmtId="0" fontId="6" fillId="0" borderId="10" xfId="0" applyFont="1" applyBorder="1" applyAlignment="1">
      <alignment horizontal="center"/>
    </xf>
    <xf numFmtId="170" fontId="2" fillId="0" borderId="0" xfId="2" applyNumberFormat="1" applyFont="1" applyProtection="1"/>
    <xf numFmtId="44" fontId="2" fillId="0" borderId="27" xfId="0" applyNumberFormat="1" applyFont="1" applyBorder="1"/>
    <xf numFmtId="0" fontId="2" fillId="7" borderId="27" xfId="0" applyFont="1" applyFill="1" applyBorder="1" applyAlignment="1">
      <alignment horizontal="center"/>
    </xf>
    <xf numFmtId="0" fontId="2" fillId="6" borderId="27" xfId="0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/>
    </xf>
    <xf numFmtId="44" fontId="2" fillId="0" borderId="27" xfId="1" applyFont="1" applyBorder="1" applyAlignment="1">
      <alignment horizontal="center"/>
    </xf>
    <xf numFmtId="44" fontId="2" fillId="0" borderId="27" xfId="0" applyNumberFormat="1" applyFont="1" applyBorder="1" applyAlignment="1">
      <alignment horizontal="center"/>
    </xf>
    <xf numFmtId="43" fontId="2" fillId="0" borderId="27" xfId="0" applyNumberFormat="1" applyFont="1" applyBorder="1" applyAlignment="1">
      <alignment horizontal="center"/>
    </xf>
    <xf numFmtId="44" fontId="2" fillId="0" borderId="92" xfId="0" applyNumberFormat="1" applyFont="1" applyBorder="1" applyAlignment="1">
      <alignment horizontal="center"/>
    </xf>
    <xf numFmtId="0" fontId="3" fillId="5" borderId="15" xfId="0" applyFont="1" applyFill="1" applyBorder="1"/>
    <xf numFmtId="0" fontId="9" fillId="5" borderId="16" xfId="0" applyFont="1" applyFill="1" applyBorder="1"/>
    <xf numFmtId="44" fontId="10" fillId="5" borderId="16" xfId="1" applyFont="1" applyFill="1" applyBorder="1"/>
    <xf numFmtId="0" fontId="11" fillId="5" borderId="16" xfId="0" applyFont="1" applyFill="1" applyBorder="1" applyAlignment="1">
      <alignment horizontal="center"/>
    </xf>
    <xf numFmtId="0" fontId="11" fillId="5" borderId="16" xfId="0" applyFont="1" applyFill="1" applyBorder="1"/>
    <xf numFmtId="44" fontId="10" fillId="5" borderId="17" xfId="1" applyFont="1" applyFill="1" applyBorder="1"/>
    <xf numFmtId="14" fontId="4" fillId="0" borderId="0" xfId="0" applyNumberFormat="1" applyFont="1" applyAlignment="1">
      <alignment horizontal="center"/>
    </xf>
    <xf numFmtId="0" fontId="6" fillId="3" borderId="21" xfId="0" applyFont="1" applyFill="1" applyBorder="1" applyAlignment="1">
      <alignment horizontal="center" wrapText="1"/>
    </xf>
    <xf numFmtId="0" fontId="6" fillId="3" borderId="21" xfId="0" applyFont="1" applyFill="1" applyBorder="1" applyAlignment="1">
      <alignment horizontal="left" wrapText="1"/>
    </xf>
    <xf numFmtId="10" fontId="6" fillId="3" borderId="21" xfId="2" applyNumberFormat="1" applyFont="1" applyFill="1" applyBorder="1" applyAlignment="1" applyProtection="1">
      <alignment horizontal="center" wrapText="1"/>
    </xf>
    <xf numFmtId="0" fontId="6" fillId="3" borderId="28" xfId="0" applyFont="1" applyFill="1" applyBorder="1" applyAlignment="1">
      <alignment horizontal="center" wrapText="1"/>
    </xf>
    <xf numFmtId="164" fontId="6" fillId="3" borderId="29" xfId="0" applyNumberFormat="1" applyFont="1" applyFill="1" applyBorder="1" applyAlignment="1">
      <alignment horizontal="center" wrapText="1"/>
    </xf>
    <xf numFmtId="44" fontId="7" fillId="0" borderId="33" xfId="1" applyFont="1" applyBorder="1" applyProtection="1">
      <protection locked="0"/>
    </xf>
    <xf numFmtId="0" fontId="3" fillId="0" borderId="2" xfId="0" applyFont="1" applyBorder="1"/>
    <xf numFmtId="0" fontId="4" fillId="5" borderId="21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left" wrapText="1"/>
    </xf>
    <xf numFmtId="10" fontId="4" fillId="5" borderId="21" xfId="2" applyNumberFormat="1" applyFont="1" applyFill="1" applyBorder="1" applyAlignment="1">
      <alignment horizontal="center" wrapText="1"/>
    </xf>
    <xf numFmtId="0" fontId="4" fillId="5" borderId="21" xfId="0" applyFont="1" applyFill="1" applyBorder="1"/>
    <xf numFmtId="10" fontId="4" fillId="5" borderId="21" xfId="2" applyNumberFormat="1" applyFont="1" applyFill="1" applyBorder="1"/>
    <xf numFmtId="10" fontId="4" fillId="5" borderId="21" xfId="0" applyNumberFormat="1" applyFont="1" applyFill="1" applyBorder="1"/>
    <xf numFmtId="10" fontId="4" fillId="5" borderId="21" xfId="2" applyNumberFormat="1" applyFont="1" applyFill="1" applyBorder="1" applyAlignment="1">
      <alignment horizontal="center"/>
    </xf>
    <xf numFmtId="0" fontId="3" fillId="5" borderId="21" xfId="0" applyFont="1" applyFill="1" applyBorder="1"/>
    <xf numFmtId="0" fontId="4" fillId="5" borderId="21" xfId="0" applyFont="1" applyFill="1" applyBorder="1" applyAlignment="1">
      <alignment wrapText="1"/>
    </xf>
    <xf numFmtId="0" fontId="9" fillId="5" borderId="21" xfId="0" applyFont="1" applyFill="1" applyBorder="1"/>
    <xf numFmtId="44" fontId="10" fillId="5" borderId="21" xfId="1" applyFont="1" applyFill="1" applyBorder="1"/>
    <xf numFmtId="0" fontId="11" fillId="5" borderId="21" xfId="0" applyFont="1" applyFill="1" applyBorder="1" applyAlignment="1">
      <alignment horizontal="center"/>
    </xf>
    <xf numFmtId="0" fontId="11" fillId="5" borderId="21" xfId="0" applyFont="1" applyFill="1" applyBorder="1"/>
    <xf numFmtId="0" fontId="4" fillId="5" borderId="18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left" wrapText="1"/>
    </xf>
    <xf numFmtId="10" fontId="4" fillId="5" borderId="19" xfId="2" applyNumberFormat="1" applyFont="1" applyFill="1" applyBorder="1" applyAlignment="1">
      <alignment horizontal="center" wrapText="1"/>
    </xf>
    <xf numFmtId="0" fontId="4" fillId="5" borderId="19" xfId="0" applyFont="1" applyFill="1" applyBorder="1"/>
    <xf numFmtId="10" fontId="4" fillId="5" borderId="19" xfId="2" applyNumberFormat="1" applyFont="1" applyFill="1" applyBorder="1"/>
    <xf numFmtId="10" fontId="4" fillId="5" borderId="19" xfId="0" applyNumberFormat="1" applyFont="1" applyFill="1" applyBorder="1"/>
    <xf numFmtId="10" fontId="4" fillId="5" borderId="19" xfId="2" applyNumberFormat="1" applyFont="1" applyFill="1" applyBorder="1" applyAlignment="1">
      <alignment horizontal="center"/>
    </xf>
    <xf numFmtId="10" fontId="4" fillId="5" borderId="20" xfId="2" applyNumberFormat="1" applyFont="1" applyFill="1" applyBorder="1" applyAlignment="1">
      <alignment horizontal="center"/>
    </xf>
    <xf numFmtId="0" fontId="3" fillId="5" borderId="28" xfId="0" applyFont="1" applyFill="1" applyBorder="1"/>
    <xf numFmtId="44" fontId="10" fillId="5" borderId="29" xfId="1" applyFont="1" applyFill="1" applyBorder="1"/>
    <xf numFmtId="0" fontId="4" fillId="5" borderId="28" xfId="0" applyFont="1" applyFill="1" applyBorder="1" applyAlignment="1">
      <alignment horizontal="center" wrapText="1"/>
    </xf>
    <xf numFmtId="10" fontId="4" fillId="5" borderId="29" xfId="2" applyNumberFormat="1" applyFont="1" applyFill="1" applyBorder="1" applyAlignment="1">
      <alignment horizontal="center"/>
    </xf>
    <xf numFmtId="0" fontId="3" fillId="5" borderId="38" xfId="0" applyFont="1" applyFill="1" applyBorder="1"/>
    <xf numFmtId="43" fontId="2" fillId="0" borderId="21" xfId="3" applyFont="1" applyBorder="1" applyAlignment="1">
      <alignment horizontal="center"/>
    </xf>
    <xf numFmtId="44" fontId="2" fillId="0" borderId="4" xfId="0" applyNumberFormat="1" applyFont="1" applyBorder="1"/>
    <xf numFmtId="14" fontId="6" fillId="0" borderId="6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4" fontId="4" fillId="0" borderId="10" xfId="0" applyNumberFormat="1" applyFont="1" applyBorder="1" applyAlignment="1">
      <alignment horizontal="center"/>
    </xf>
    <xf numFmtId="14" fontId="4" fillId="0" borderId="0" xfId="0" applyNumberFormat="1" applyFont="1"/>
    <xf numFmtId="0" fontId="7" fillId="0" borderId="10" xfId="0" applyFont="1" applyBorder="1"/>
    <xf numFmtId="9" fontId="7" fillId="0" borderId="10" xfId="2" applyFont="1" applyFill="1" applyBorder="1" applyAlignment="1" applyProtection="1">
      <alignment horizontal="center"/>
    </xf>
    <xf numFmtId="44" fontId="7" fillId="0" borderId="10" xfId="0" applyNumberFormat="1" applyFont="1" applyBorder="1"/>
    <xf numFmtId="0" fontId="6" fillId="0" borderId="8" xfId="0" applyFont="1" applyBorder="1" applyAlignment="1">
      <alignment horizontal="center"/>
    </xf>
    <xf numFmtId="0" fontId="6" fillId="0" borderId="93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4" fillId="11" borderId="3" xfId="0" applyFont="1" applyFill="1" applyBorder="1" applyAlignment="1">
      <alignment horizontal="center"/>
    </xf>
    <xf numFmtId="10" fontId="3" fillId="11" borderId="5" xfId="2" applyNumberFormat="1" applyFont="1" applyFill="1" applyBorder="1" applyProtection="1"/>
    <xf numFmtId="0" fontId="4" fillId="12" borderId="3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10" fontId="3" fillId="4" borderId="5" xfId="2" applyNumberFormat="1" applyFont="1" applyFill="1" applyBorder="1" applyProtection="1"/>
    <xf numFmtId="10" fontId="29" fillId="12" borderId="5" xfId="2" applyNumberFormat="1" applyFont="1" applyFill="1" applyBorder="1" applyProtection="1"/>
    <xf numFmtId="9" fontId="4" fillId="5" borderId="21" xfId="2" applyFont="1" applyFill="1" applyBorder="1" applyAlignment="1">
      <alignment horizontal="center"/>
    </xf>
    <xf numFmtId="0" fontId="28" fillId="0" borderId="0" xfId="0" applyFont="1"/>
    <xf numFmtId="0" fontId="31" fillId="0" borderId="0" xfId="0" applyFont="1"/>
    <xf numFmtId="0" fontId="11" fillId="0" borderId="0" xfId="0" applyFont="1" applyAlignment="1">
      <alignment horizontal="justify" vertical="center"/>
    </xf>
    <xf numFmtId="9" fontId="0" fillId="0" borderId="0" xfId="0" applyNumberFormat="1"/>
    <xf numFmtId="0" fontId="30" fillId="0" borderId="0" xfId="0" applyFont="1" applyAlignment="1">
      <alignment vertical="center"/>
    </xf>
    <xf numFmtId="17" fontId="4" fillId="0" borderId="4" xfId="0" applyNumberFormat="1" applyFont="1" applyBorder="1" applyProtection="1">
      <protection locked="0"/>
    </xf>
    <xf numFmtId="0" fontId="32" fillId="0" borderId="0" xfId="0" applyFont="1"/>
    <xf numFmtId="164" fontId="7" fillId="0" borderId="18" xfId="0" applyNumberFormat="1" applyFont="1" applyBorder="1"/>
    <xf numFmtId="164" fontId="7" fillId="0" borderId="19" xfId="0" applyNumberFormat="1" applyFont="1" applyBorder="1"/>
    <xf numFmtId="164" fontId="7" fillId="0" borderId="86" xfId="0" applyNumberFormat="1" applyFont="1" applyBorder="1"/>
    <xf numFmtId="164" fontId="7" fillId="0" borderId="35" xfId="0" applyNumberFormat="1" applyFont="1" applyBorder="1"/>
    <xf numFmtId="164" fontId="3" fillId="10" borderId="19" xfId="0" applyNumberFormat="1" applyFont="1" applyFill="1" applyBorder="1"/>
    <xf numFmtId="9" fontId="3" fillId="10" borderId="20" xfId="2" applyFont="1" applyFill="1" applyBorder="1"/>
    <xf numFmtId="164" fontId="3" fillId="10" borderId="87" xfId="0" applyNumberFormat="1" applyFont="1" applyFill="1" applyBorder="1"/>
    <xf numFmtId="9" fontId="3" fillId="10" borderId="88" xfId="2" applyFont="1" applyFill="1" applyBorder="1"/>
    <xf numFmtId="164" fontId="3" fillId="10" borderId="36" xfId="0" applyNumberFormat="1" applyFont="1" applyFill="1" applyBorder="1"/>
    <xf numFmtId="9" fontId="3" fillId="10" borderId="37" xfId="2" applyFont="1" applyFill="1" applyBorder="1"/>
    <xf numFmtId="164" fontId="4" fillId="10" borderId="36" xfId="0" applyNumberFormat="1" applyFont="1" applyFill="1" applyBorder="1"/>
    <xf numFmtId="9" fontId="4" fillId="10" borderId="37" xfId="2" applyFont="1" applyFill="1" applyBorder="1"/>
    <xf numFmtId="0" fontId="2" fillId="0" borderId="33" xfId="0" applyFont="1" applyBorder="1" applyProtection="1">
      <protection locked="0"/>
    </xf>
    <xf numFmtId="0" fontId="7" fillId="0" borderId="33" xfId="0" applyFont="1" applyBorder="1" applyProtection="1">
      <protection locked="0"/>
    </xf>
    <xf numFmtId="0" fontId="7" fillId="0" borderId="33" xfId="0" applyFont="1" applyBorder="1" applyAlignment="1" applyProtection="1">
      <alignment wrapText="1"/>
      <protection locked="0"/>
    </xf>
    <xf numFmtId="43" fontId="7" fillId="0" borderId="33" xfId="3" applyFont="1" applyBorder="1" applyProtection="1">
      <protection locked="0"/>
    </xf>
    <xf numFmtId="10" fontId="4" fillId="10" borderId="14" xfId="2" applyNumberFormat="1" applyFont="1" applyFill="1" applyBorder="1" applyAlignment="1" applyProtection="1">
      <alignment horizontal="center"/>
      <protection locked="0"/>
    </xf>
    <xf numFmtId="10" fontId="7" fillId="9" borderId="87" xfId="2" applyNumberFormat="1" applyFont="1" applyFill="1" applyBorder="1" applyProtection="1">
      <protection locked="0"/>
    </xf>
    <xf numFmtId="10" fontId="7" fillId="9" borderId="36" xfId="2" applyNumberFormat="1" applyFont="1" applyFill="1" applyBorder="1" applyProtection="1">
      <protection locked="0"/>
    </xf>
    <xf numFmtId="10" fontId="7" fillId="9" borderId="19" xfId="2" applyNumberFormat="1" applyFont="1" applyFill="1" applyBorder="1" applyProtection="1">
      <protection locked="0"/>
    </xf>
    <xf numFmtId="10" fontId="3" fillId="9" borderId="19" xfId="2" applyNumberFormat="1" applyFont="1" applyFill="1" applyBorder="1" applyProtection="1">
      <protection locked="0"/>
    </xf>
    <xf numFmtId="10" fontId="3" fillId="9" borderId="87" xfId="2" applyNumberFormat="1" applyFont="1" applyFill="1" applyBorder="1" applyProtection="1">
      <protection locked="0"/>
    </xf>
    <xf numFmtId="10" fontId="3" fillId="9" borderId="36" xfId="2" applyNumberFormat="1" applyFont="1" applyFill="1" applyBorder="1" applyProtection="1">
      <protection locked="0"/>
    </xf>
    <xf numFmtId="10" fontId="7" fillId="9" borderId="21" xfId="2" applyNumberFormat="1" applyFont="1" applyFill="1" applyBorder="1" applyProtection="1">
      <protection locked="0"/>
    </xf>
    <xf numFmtId="10" fontId="7" fillId="9" borderId="33" xfId="2" applyNumberFormat="1" applyFont="1" applyFill="1" applyBorder="1" applyProtection="1">
      <protection locked="0"/>
    </xf>
    <xf numFmtId="10" fontId="3" fillId="9" borderId="21" xfId="2" applyNumberFormat="1" applyFont="1" applyFill="1" applyBorder="1" applyProtection="1">
      <protection locked="0"/>
    </xf>
    <xf numFmtId="10" fontId="3" fillId="9" borderId="33" xfId="2" applyNumberFormat="1" applyFont="1" applyFill="1" applyBorder="1" applyProtection="1">
      <protection locked="0"/>
    </xf>
    <xf numFmtId="10" fontId="7" fillId="0" borderId="0" xfId="2" applyNumberFormat="1" applyFont="1" applyBorder="1" applyAlignment="1">
      <alignment horizontal="center"/>
    </xf>
    <xf numFmtId="10" fontId="7" fillId="0" borderId="10" xfId="2" applyNumberFormat="1" applyFont="1" applyBorder="1" applyAlignment="1">
      <alignment horizontal="center"/>
    </xf>
    <xf numFmtId="0" fontId="34" fillId="0" borderId="0" xfId="0" applyFont="1"/>
    <xf numFmtId="0" fontId="7" fillId="0" borderId="0" xfId="0" applyFont="1"/>
    <xf numFmtId="17" fontId="16" fillId="0" borderId="0" xfId="0" applyNumberFormat="1" applyFont="1"/>
    <xf numFmtId="44" fontId="0" fillId="0" borderId="0" xfId="0" applyNumberFormat="1"/>
    <xf numFmtId="0" fontId="24" fillId="0" borderId="0" xfId="0" applyFont="1" applyProtection="1">
      <protection locked="0"/>
    </xf>
    <xf numFmtId="0" fontId="13" fillId="0" borderId="0" xfId="0" applyFont="1" applyProtection="1">
      <protection locked="0"/>
    </xf>
    <xf numFmtId="10" fontId="4" fillId="10" borderId="14" xfId="2" applyNumberFormat="1" applyFont="1" applyFill="1" applyBorder="1" applyAlignment="1" applyProtection="1">
      <alignment horizontal="center"/>
    </xf>
    <xf numFmtId="14" fontId="4" fillId="0" borderId="10" xfId="0" applyNumberFormat="1" applyFont="1" applyBorder="1"/>
    <xf numFmtId="44" fontId="4" fillId="0" borderId="10" xfId="1" applyFont="1" applyBorder="1"/>
    <xf numFmtId="0" fontId="2" fillId="0" borderId="21" xfId="0" applyFont="1" applyBorder="1" applyAlignment="1" applyProtection="1">
      <alignment wrapText="1"/>
      <protection locked="0"/>
    </xf>
    <xf numFmtId="0" fontId="2" fillId="0" borderId="33" xfId="0" applyFont="1" applyBorder="1" applyAlignment="1" applyProtection="1">
      <alignment wrapText="1"/>
      <protection locked="0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171" fontId="0" fillId="0" borderId="0" xfId="0" applyNumberFormat="1"/>
    <xf numFmtId="172" fontId="7" fillId="0" borderId="21" xfId="3" applyNumberFormat="1" applyFont="1" applyBorder="1" applyProtection="1">
      <protection locked="0"/>
    </xf>
    <xf numFmtId="44" fontId="35" fillId="0" borderId="21" xfId="1" applyFont="1" applyBorder="1" applyProtection="1">
      <protection locked="0"/>
    </xf>
    <xf numFmtId="43" fontId="35" fillId="0" borderId="21" xfId="3" applyFont="1" applyBorder="1" applyProtection="1">
      <protection locked="0"/>
    </xf>
    <xf numFmtId="0" fontId="35" fillId="0" borderId="21" xfId="0" applyFont="1" applyBorder="1" applyProtection="1">
      <protection locked="0"/>
    </xf>
    <xf numFmtId="0" fontId="35" fillId="0" borderId="21" xfId="0" applyFont="1" applyBorder="1" applyAlignment="1" applyProtection="1">
      <alignment wrapText="1"/>
      <protection locked="0"/>
    </xf>
    <xf numFmtId="0" fontId="12" fillId="0" borderId="0" xfId="0" applyFont="1"/>
    <xf numFmtId="43" fontId="36" fillId="0" borderId="21" xfId="3" applyFont="1" applyBorder="1" applyProtection="1">
      <protection locked="0"/>
    </xf>
    <xf numFmtId="173" fontId="7" fillId="0" borderId="21" xfId="3" applyNumberFormat="1" applyFont="1" applyBorder="1" applyProtection="1">
      <protection locked="0"/>
    </xf>
    <xf numFmtId="174" fontId="7" fillId="0" borderId="21" xfId="3" applyNumberFormat="1" applyFont="1" applyBorder="1" applyProtection="1">
      <protection locked="0"/>
    </xf>
    <xf numFmtId="44" fontId="7" fillId="0" borderId="21" xfId="0" applyNumberFormat="1" applyFont="1" applyBorder="1" applyAlignment="1" applyProtection="1">
      <alignment wrapText="1"/>
      <protection locked="0"/>
    </xf>
    <xf numFmtId="173" fontId="35" fillId="0" borderId="21" xfId="3" applyNumberFormat="1" applyFont="1" applyBorder="1" applyProtection="1">
      <protection locked="0"/>
    </xf>
    <xf numFmtId="10" fontId="21" fillId="3" borderId="19" xfId="2" applyNumberFormat="1" applyFont="1" applyFill="1" applyBorder="1" applyAlignment="1" applyProtection="1">
      <alignment horizontal="center" wrapText="1"/>
    </xf>
    <xf numFmtId="43" fontId="35" fillId="0" borderId="21" xfId="3" applyFont="1" applyBorder="1" applyAlignment="1" applyProtection="1">
      <alignment vertical="center"/>
      <protection locked="0"/>
    </xf>
    <xf numFmtId="44" fontId="35" fillId="0" borderId="21" xfId="1" applyFont="1" applyBorder="1" applyAlignment="1" applyProtection="1">
      <alignment vertical="center"/>
      <protection locked="0"/>
    </xf>
    <xf numFmtId="44" fontId="35" fillId="0" borderId="21" xfId="1" applyFont="1" applyBorder="1" applyAlignment="1" applyProtection="1">
      <alignment horizontal="center" vertical="center"/>
      <protection locked="0"/>
    </xf>
    <xf numFmtId="44" fontId="2" fillId="0" borderId="21" xfId="1" applyFont="1" applyBorder="1" applyAlignment="1">
      <alignment vertical="center"/>
    </xf>
    <xf numFmtId="44" fontId="2" fillId="0" borderId="21" xfId="1" applyFont="1" applyBorder="1" applyAlignment="1">
      <alignment horizontal="center" vertical="center"/>
    </xf>
    <xf numFmtId="44" fontId="2" fillId="0" borderId="29" xfId="1" applyFont="1" applyBorder="1" applyAlignment="1">
      <alignment vertical="center"/>
    </xf>
    <xf numFmtId="0" fontId="7" fillId="0" borderId="21" xfId="0" applyFont="1" applyBorder="1" applyAlignment="1" applyProtection="1">
      <alignment horizontal="left" vertical="center" wrapText="1"/>
      <protection locked="0"/>
    </xf>
    <xf numFmtId="0" fontId="35" fillId="0" borderId="21" xfId="0" applyFont="1" applyBorder="1" applyAlignment="1" applyProtection="1">
      <alignment horizontal="left" vertical="center" wrapText="1"/>
      <protection locked="0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43" fontId="35" fillId="0" borderId="21" xfId="3" applyFont="1" applyBorder="1" applyAlignment="1" applyProtection="1">
      <alignment horizontal="left" vertical="center"/>
      <protection locked="0"/>
    </xf>
    <xf numFmtId="44" fontId="35" fillId="0" borderId="21" xfId="1" applyFont="1" applyBorder="1" applyAlignment="1" applyProtection="1">
      <alignment horizontal="left" vertical="center"/>
      <protection locked="0"/>
    </xf>
    <xf numFmtId="44" fontId="2" fillId="0" borderId="21" xfId="1" applyFont="1" applyBorder="1" applyAlignment="1">
      <alignment horizontal="left" vertical="center"/>
    </xf>
    <xf numFmtId="44" fontId="2" fillId="0" borderId="29" xfId="1" applyFont="1" applyBorder="1" applyAlignment="1">
      <alignment horizontal="left" vertical="center"/>
    </xf>
    <xf numFmtId="43" fontId="7" fillId="0" borderId="21" xfId="3" applyFont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35" fillId="0" borderId="21" xfId="0" applyFont="1" applyBorder="1" applyAlignment="1" applyProtection="1">
      <alignment horizontal="center" vertical="center"/>
      <protection locked="0"/>
    </xf>
    <xf numFmtId="0" fontId="6" fillId="3" borderId="19" xfId="0" applyFont="1" applyFill="1" applyBorder="1" applyAlignment="1" applyProtection="1">
      <alignment horizontal="center" vertical="center" wrapText="1"/>
      <protection locked="0"/>
    </xf>
    <xf numFmtId="0" fontId="6" fillId="3" borderId="18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17" fillId="0" borderId="21" xfId="0" applyFont="1" applyBorder="1" applyAlignment="1" applyProtection="1">
      <alignment horizontal="left" vertical="center" wrapText="1"/>
      <protection locked="0"/>
    </xf>
    <xf numFmtId="0" fontId="6" fillId="3" borderId="19" xfId="0" applyFont="1" applyFill="1" applyBorder="1" applyAlignment="1">
      <alignment horizontal="center" vertical="center" wrapText="1"/>
    </xf>
    <xf numFmtId="10" fontId="21" fillId="3" borderId="19" xfId="2" applyNumberFormat="1" applyFont="1" applyFill="1" applyBorder="1" applyAlignment="1" applyProtection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0" fontId="6" fillId="3" borderId="19" xfId="2" applyNumberFormat="1" applyFont="1" applyFill="1" applyBorder="1" applyAlignment="1" applyProtection="1">
      <alignment horizontal="center" vertical="center" wrapText="1"/>
    </xf>
    <xf numFmtId="43" fontId="35" fillId="0" borderId="21" xfId="3" applyFont="1" applyBorder="1" applyAlignment="1" applyProtection="1">
      <alignment horizontal="center" vertical="center"/>
      <protection locked="0"/>
    </xf>
    <xf numFmtId="43" fontId="7" fillId="0" borderId="21" xfId="3" applyFont="1" applyBorder="1" applyAlignment="1" applyProtection="1">
      <alignment horizontal="center" vertical="center"/>
      <protection locked="0"/>
    </xf>
    <xf numFmtId="44" fontId="5" fillId="0" borderId="0" xfId="0" applyNumberFormat="1" applyFont="1"/>
    <xf numFmtId="164" fontId="7" fillId="0" borderId="0" xfId="0" applyNumberFormat="1" applyFont="1"/>
    <xf numFmtId="10" fontId="3" fillId="9" borderId="0" xfId="2" applyNumberFormat="1" applyFont="1" applyFill="1" applyBorder="1" applyProtection="1">
      <protection locked="0"/>
    </xf>
    <xf numFmtId="164" fontId="3" fillId="10" borderId="0" xfId="0" applyNumberFormat="1" applyFont="1" applyFill="1"/>
    <xf numFmtId="10" fontId="3" fillId="10" borderId="0" xfId="2" applyNumberFormat="1" applyFont="1" applyFill="1" applyBorder="1"/>
    <xf numFmtId="175" fontId="3" fillId="9" borderId="0" xfId="2" applyNumberFormat="1" applyFont="1" applyFill="1" applyBorder="1" applyProtection="1">
      <protection locked="0"/>
    </xf>
    <xf numFmtId="164" fontId="3" fillId="9" borderId="0" xfId="2" applyNumberFormat="1" applyFont="1" applyFill="1" applyBorder="1" applyProtection="1">
      <protection locked="0"/>
    </xf>
    <xf numFmtId="164" fontId="4" fillId="0" borderId="0" xfId="0" applyNumberFormat="1" applyFont="1"/>
    <xf numFmtId="9" fontId="4" fillId="0" borderId="0" xfId="2" applyFont="1" applyBorder="1"/>
    <xf numFmtId="10" fontId="4" fillId="0" borderId="0" xfId="2" applyNumberFormat="1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22" xfId="0" applyFont="1" applyBorder="1" applyAlignment="1">
      <alignment horizontal="center"/>
    </xf>
    <xf numFmtId="0" fontId="2" fillId="0" borderId="43" xfId="0" applyFont="1" applyBorder="1" applyAlignment="1">
      <alignment horizontal="center" wrapText="1"/>
    </xf>
    <xf numFmtId="0" fontId="2" fillId="0" borderId="90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89" xfId="0" applyFont="1" applyBorder="1" applyAlignment="1">
      <alignment horizontal="left" wrapText="1"/>
    </xf>
    <xf numFmtId="0" fontId="2" fillId="0" borderId="91" xfId="0" applyFont="1" applyBorder="1" applyAlignment="1">
      <alignment horizontal="left" wrapText="1"/>
    </xf>
    <xf numFmtId="0" fontId="2" fillId="0" borderId="22" xfId="0" applyFont="1" applyBorder="1" applyAlignment="1">
      <alignment horizontal="center"/>
    </xf>
    <xf numFmtId="0" fontId="6" fillId="0" borderId="0" xfId="0" applyFont="1" applyAlignment="1" applyProtection="1">
      <alignment horizontal="right"/>
      <protection locked="0"/>
    </xf>
    <xf numFmtId="0" fontId="6" fillId="0" borderId="4" xfId="0" applyFont="1" applyBorder="1" applyAlignment="1" applyProtection="1">
      <alignment horizontal="right"/>
      <protection locked="0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166" fontId="4" fillId="0" borderId="3" xfId="0" applyNumberFormat="1" applyFont="1" applyBorder="1" applyAlignment="1">
      <alignment horizontal="left"/>
    </xf>
    <xf numFmtId="166" fontId="4" fillId="0" borderId="0" xfId="0" applyNumberFormat="1" applyFont="1" applyAlignment="1">
      <alignment horizontal="left"/>
    </xf>
    <xf numFmtId="44" fontId="5" fillId="2" borderId="11" xfId="1" applyFont="1" applyFill="1" applyBorder="1" applyAlignment="1">
      <alignment horizontal="center"/>
    </xf>
    <xf numFmtId="44" fontId="5" fillId="2" borderId="8" xfId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4" xfId="0" applyFont="1" applyBorder="1" applyAlignment="1">
      <alignment horizontal="left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9" fontId="6" fillId="0" borderId="3" xfId="0" applyNumberFormat="1" applyFont="1" applyBorder="1" applyAlignment="1">
      <alignment horizontal="left"/>
    </xf>
    <xf numFmtId="169" fontId="6" fillId="0" borderId="0" xfId="0" applyNumberFormat="1" applyFont="1" applyAlignment="1">
      <alignment horizontal="left"/>
    </xf>
    <xf numFmtId="0" fontId="2" fillId="0" borderId="2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87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4" fillId="0" borderId="85" xfId="0" applyFont="1" applyBorder="1" applyAlignment="1">
      <alignment horizontal="center"/>
    </xf>
    <xf numFmtId="0" fontId="4" fillId="0" borderId="85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2" fillId="0" borderId="3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5" fillId="0" borderId="22" xfId="0" applyFont="1" applyBorder="1" applyAlignment="1" applyProtection="1">
      <alignment horizontal="center"/>
      <protection locked="0"/>
    </xf>
    <xf numFmtId="0" fontId="15" fillId="0" borderId="31" xfId="0" applyFont="1" applyBorder="1" applyAlignment="1" applyProtection="1">
      <alignment horizontal="center"/>
      <protection locked="0"/>
    </xf>
    <xf numFmtId="166" fontId="4" fillId="0" borderId="3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Alignment="1" applyProtection="1">
      <alignment horizontal="left"/>
      <protection locked="0"/>
    </xf>
    <xf numFmtId="0" fontId="4" fillId="0" borderId="11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14" fillId="0" borderId="22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168" fontId="4" fillId="0" borderId="3" xfId="0" applyNumberFormat="1" applyFont="1" applyBorder="1" applyAlignment="1">
      <alignment horizontal="left"/>
    </xf>
    <xf numFmtId="168" fontId="4" fillId="0" borderId="0" xfId="0" applyNumberFormat="1" applyFont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4" fillId="0" borderId="3" xfId="0" applyNumberFormat="1" applyFont="1" applyBorder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7" borderId="1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/>
    </xf>
    <xf numFmtId="14" fontId="4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/>
    </xf>
    <xf numFmtId="14" fontId="4" fillId="0" borderId="5" xfId="0" applyNumberFormat="1" applyFont="1" applyBorder="1" applyAlignment="1" applyProtection="1">
      <alignment horizontal="center"/>
      <protection locked="0"/>
    </xf>
    <xf numFmtId="14" fontId="4" fillId="0" borderId="10" xfId="0" applyNumberFormat="1" applyFont="1" applyBorder="1" applyAlignment="1" applyProtection="1">
      <alignment horizontal="center"/>
      <protection locked="0"/>
    </xf>
    <xf numFmtId="0" fontId="2" fillId="0" borderId="10" xfId="0" applyFont="1" applyBorder="1" applyAlignment="1">
      <alignment horizontal="center"/>
    </xf>
    <xf numFmtId="44" fontId="4" fillId="7" borderId="0" xfId="1" applyFont="1" applyFill="1" applyBorder="1" applyAlignment="1">
      <alignment horizontal="center"/>
    </xf>
    <xf numFmtId="44" fontId="4" fillId="7" borderId="4" xfId="1" applyFont="1" applyFill="1" applyBorder="1" applyAlignment="1">
      <alignment horizontal="center"/>
    </xf>
    <xf numFmtId="164" fontId="4" fillId="4" borderId="0" xfId="0" applyNumberFormat="1" applyFont="1" applyFill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4" fillId="0" borderId="0" xfId="0" applyFont="1" applyAlignment="1" applyProtection="1">
      <alignment horizontal="right"/>
      <protection locked="0"/>
    </xf>
    <xf numFmtId="0" fontId="4" fillId="0" borderId="4" xfId="0" applyFont="1" applyBorder="1" applyAlignment="1" applyProtection="1">
      <alignment horizontal="right"/>
      <protection locked="0"/>
    </xf>
    <xf numFmtId="164" fontId="5" fillId="12" borderId="10" xfId="2" applyNumberFormat="1" applyFont="1" applyFill="1" applyBorder="1" applyAlignment="1" applyProtection="1">
      <alignment horizontal="center"/>
    </xf>
    <xf numFmtId="9" fontId="5" fillId="12" borderId="6" xfId="2" applyFont="1" applyFill="1" applyBorder="1" applyAlignment="1" applyProtection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4" fontId="4" fillId="0" borderId="5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12" borderId="3" xfId="0" applyFont="1" applyFill="1" applyBorder="1" applyAlignment="1">
      <alignment horizontal="center"/>
    </xf>
    <xf numFmtId="0" fontId="5" fillId="12" borderId="0" xfId="0" applyFont="1" applyFill="1" applyAlignment="1">
      <alignment horizontal="center"/>
    </xf>
    <xf numFmtId="0" fontId="5" fillId="12" borderId="4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0" fontId="4" fillId="12" borderId="4" xfId="0" applyFont="1" applyFill="1" applyBorder="1" applyAlignment="1">
      <alignment horizontal="center"/>
    </xf>
    <xf numFmtId="164" fontId="4" fillId="11" borderId="0" xfId="0" applyNumberFormat="1" applyFont="1" applyFill="1" applyAlignment="1">
      <alignment horizontal="center"/>
    </xf>
    <xf numFmtId="164" fontId="4" fillId="11" borderId="4" xfId="0" applyNumberFormat="1" applyFont="1" applyFill="1" applyBorder="1" applyAlignment="1">
      <alignment horizontal="center"/>
    </xf>
    <xf numFmtId="164" fontId="4" fillId="11" borderId="10" xfId="2" applyNumberFormat="1" applyFont="1" applyFill="1" applyBorder="1" applyAlignment="1" applyProtection="1">
      <alignment horizontal="center"/>
    </xf>
    <xf numFmtId="10" fontId="4" fillId="11" borderId="6" xfId="2" applyNumberFormat="1" applyFont="1" applyFill="1" applyBorder="1" applyAlignment="1" applyProtection="1">
      <alignment horizontal="center"/>
    </xf>
    <xf numFmtId="44" fontId="4" fillId="4" borderId="0" xfId="1" applyFont="1" applyFill="1" applyBorder="1" applyAlignment="1" applyProtection="1">
      <alignment horizontal="center"/>
    </xf>
    <xf numFmtId="44" fontId="4" fillId="4" borderId="4" xfId="1" applyFont="1" applyFill="1" applyBorder="1" applyAlignment="1" applyProtection="1">
      <alignment horizontal="center"/>
    </xf>
    <xf numFmtId="0" fontId="4" fillId="11" borderId="1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44" fontId="4" fillId="4" borderId="10" xfId="2" applyNumberFormat="1" applyFont="1" applyFill="1" applyBorder="1" applyAlignment="1" applyProtection="1">
      <alignment horizontal="center"/>
    </xf>
    <xf numFmtId="10" fontId="4" fillId="4" borderId="6" xfId="2" applyNumberFormat="1" applyFont="1" applyFill="1" applyBorder="1" applyAlignment="1" applyProtection="1">
      <alignment horizontal="center"/>
    </xf>
    <xf numFmtId="0" fontId="20" fillId="0" borderId="28" xfId="0" applyFont="1" applyBorder="1" applyAlignment="1">
      <alignment horizontal="left" vertical="center"/>
    </xf>
    <xf numFmtId="0" fontId="20" fillId="0" borderId="21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18" fillId="0" borderId="39" xfId="0" applyFont="1" applyBorder="1" applyAlignment="1">
      <alignment horizontal="center"/>
    </xf>
    <xf numFmtId="0" fontId="19" fillId="8" borderId="1" xfId="0" applyFont="1" applyFill="1" applyBorder="1" applyAlignment="1">
      <alignment horizontal="center"/>
    </xf>
    <xf numFmtId="0" fontId="19" fillId="8" borderId="9" xfId="0" applyFont="1" applyFill="1" applyBorder="1" applyAlignment="1">
      <alignment horizontal="center"/>
    </xf>
    <xf numFmtId="0" fontId="19" fillId="8" borderId="2" xfId="0" applyFont="1" applyFill="1" applyBorder="1" applyAlignment="1">
      <alignment horizontal="center"/>
    </xf>
    <xf numFmtId="14" fontId="4" fillId="0" borderId="0" xfId="0" applyNumberFormat="1" applyFont="1" applyAlignment="1">
      <alignment horizontal="left"/>
    </xf>
    <xf numFmtId="14" fontId="4" fillId="0" borderId="4" xfId="0" applyNumberFormat="1" applyFont="1" applyBorder="1" applyAlignment="1">
      <alignment horizontal="left"/>
    </xf>
    <xf numFmtId="14" fontId="6" fillId="0" borderId="0" xfId="0" applyNumberFormat="1" applyFont="1" applyAlignment="1">
      <alignment horizontal="left"/>
    </xf>
    <xf numFmtId="14" fontId="6" fillId="0" borderId="4" xfId="0" applyNumberFormat="1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17" fillId="0" borderId="61" xfId="0" applyFont="1" applyBorder="1" applyAlignment="1">
      <alignment vertical="center"/>
    </xf>
    <xf numFmtId="0" fontId="17" fillId="0" borderId="62" xfId="0" applyFont="1" applyBorder="1" applyAlignment="1">
      <alignment vertical="center"/>
    </xf>
    <xf numFmtId="0" fontId="17" fillId="0" borderId="63" xfId="0" applyFont="1" applyBorder="1" applyAlignment="1">
      <alignment vertical="center"/>
    </xf>
    <xf numFmtId="0" fontId="20" fillId="0" borderId="32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/>
    </xf>
    <xf numFmtId="0" fontId="20" fillId="0" borderId="43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1" fillId="0" borderId="45" xfId="0" applyFont="1" applyBorder="1" applyAlignment="1">
      <alignment vertical="center"/>
    </xf>
    <xf numFmtId="0" fontId="11" fillId="0" borderId="46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8" xfId="0" applyFont="1" applyBorder="1" applyAlignment="1">
      <alignment vertical="center"/>
    </xf>
    <xf numFmtId="0" fontId="11" fillId="0" borderId="49" xfId="0" applyFont="1" applyBorder="1" applyAlignment="1">
      <alignment vertical="center"/>
    </xf>
    <xf numFmtId="0" fontId="18" fillId="0" borderId="50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7" fillId="0" borderId="56" xfId="0" applyFont="1" applyBorder="1" applyAlignment="1">
      <alignment vertical="center"/>
    </xf>
    <xf numFmtId="0" fontId="17" fillId="0" borderId="57" xfId="0" applyFont="1" applyBorder="1" applyAlignment="1">
      <alignment vertical="center"/>
    </xf>
    <xf numFmtId="0" fontId="17" fillId="0" borderId="58" xfId="0" applyFont="1" applyBorder="1" applyAlignment="1">
      <alignment vertical="center"/>
    </xf>
    <xf numFmtId="0" fontId="17" fillId="0" borderId="45" xfId="0" applyFont="1" applyBorder="1" applyAlignment="1">
      <alignment vertical="center"/>
    </xf>
    <xf numFmtId="0" fontId="17" fillId="0" borderId="46" xfId="0" applyFont="1" applyBorder="1" applyAlignment="1">
      <alignment vertical="center"/>
    </xf>
    <xf numFmtId="0" fontId="17" fillId="0" borderId="47" xfId="0" applyFont="1" applyBorder="1" applyAlignment="1">
      <alignment vertical="center"/>
    </xf>
    <xf numFmtId="0" fontId="11" fillId="0" borderId="61" xfId="0" applyFont="1" applyBorder="1" applyAlignment="1">
      <alignment vertical="center"/>
    </xf>
    <xf numFmtId="0" fontId="11" fillId="0" borderId="62" xfId="0" applyFont="1" applyBorder="1" applyAlignment="1">
      <alignment vertical="center"/>
    </xf>
    <xf numFmtId="0" fontId="11" fillId="0" borderId="63" xfId="0" applyFont="1" applyBorder="1" applyAlignment="1">
      <alignment vertical="center"/>
    </xf>
    <xf numFmtId="0" fontId="11" fillId="0" borderId="79" xfId="0" applyFont="1" applyBorder="1" applyAlignment="1">
      <alignment vertical="center"/>
    </xf>
    <xf numFmtId="0" fontId="11" fillId="0" borderId="80" xfId="0" applyFont="1" applyBorder="1" applyAlignment="1">
      <alignment vertical="center"/>
    </xf>
    <xf numFmtId="0" fontId="11" fillId="0" borderId="81" xfId="0" applyFont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51" xfId="0" applyFont="1" applyBorder="1" applyAlignment="1">
      <alignment vertical="center"/>
    </xf>
    <xf numFmtId="0" fontId="17" fillId="0" borderId="71" xfId="0" applyFont="1" applyBorder="1" applyAlignment="1">
      <alignment vertical="center"/>
    </xf>
    <xf numFmtId="0" fontId="11" fillId="0" borderId="50" xfId="0" applyFont="1" applyBorder="1" applyAlignment="1">
      <alignment vertical="center"/>
    </xf>
    <xf numFmtId="0" fontId="11" fillId="0" borderId="51" xfId="0" applyFont="1" applyBorder="1" applyAlignment="1">
      <alignment vertical="center"/>
    </xf>
    <xf numFmtId="0" fontId="11" fillId="0" borderId="71" xfId="0" applyFont="1" applyBorder="1" applyAlignment="1">
      <alignment vertical="center"/>
    </xf>
    <xf numFmtId="0" fontId="10" fillId="0" borderId="73" xfId="0" applyFont="1" applyBorder="1" applyAlignment="1">
      <alignment vertical="center"/>
    </xf>
    <xf numFmtId="0" fontId="10" fillId="0" borderId="74" xfId="0" applyFont="1" applyBorder="1" applyAlignment="1">
      <alignment vertical="center"/>
    </xf>
    <xf numFmtId="0" fontId="10" fillId="0" borderId="75" xfId="0" applyFont="1" applyBorder="1" applyAlignment="1">
      <alignment vertical="center"/>
    </xf>
    <xf numFmtId="0" fontId="10" fillId="0" borderId="76" xfId="0" applyFont="1" applyBorder="1" applyAlignment="1">
      <alignment vertical="center"/>
    </xf>
    <xf numFmtId="0" fontId="10" fillId="0" borderId="77" xfId="0" applyFont="1" applyBorder="1" applyAlignment="1">
      <alignment vertical="center"/>
    </xf>
    <xf numFmtId="0" fontId="10" fillId="0" borderId="78" xfId="0" applyFont="1" applyBorder="1" applyAlignment="1">
      <alignment vertical="center"/>
    </xf>
    <xf numFmtId="0" fontId="11" fillId="0" borderId="82" xfId="0" applyFont="1" applyBorder="1" applyAlignment="1">
      <alignment vertical="center"/>
    </xf>
    <xf numFmtId="0" fontId="11" fillId="0" borderId="83" xfId="0" applyFont="1" applyBorder="1" applyAlignment="1">
      <alignment vertical="center"/>
    </xf>
    <xf numFmtId="0" fontId="11" fillId="0" borderId="84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94" xfId="0" applyFont="1" applyBorder="1" applyAlignment="1" applyProtection="1">
      <alignment horizontal="center" wrapText="1"/>
      <protection locked="0"/>
    </xf>
    <xf numFmtId="0" fontId="2" fillId="0" borderId="89" xfId="0" applyFont="1" applyBorder="1" applyAlignment="1" applyProtection="1">
      <alignment horizontal="center" wrapText="1"/>
      <protection locked="0"/>
    </xf>
    <xf numFmtId="0" fontId="2" fillId="0" borderId="41" xfId="0" applyFont="1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95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96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17" fillId="0" borderId="1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17" fillId="0" borderId="2" xfId="0" applyFont="1" applyBorder="1" applyAlignment="1" applyProtection="1">
      <alignment horizontal="left" vertical="top" wrapText="1"/>
      <protection locked="0"/>
    </xf>
    <xf numFmtId="0" fontId="21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center" vertical="top"/>
    </xf>
    <xf numFmtId="171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24" fillId="0" borderId="1" xfId="0" applyFont="1" applyBorder="1" applyAlignment="1" applyProtection="1">
      <alignment horizontal="center"/>
      <protection locked="0"/>
    </xf>
    <xf numFmtId="0" fontId="24" fillId="0" borderId="9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21" fillId="0" borderId="5" xfId="0" applyNumberFormat="1" applyFont="1" applyBorder="1" applyAlignment="1" applyProtection="1">
      <alignment horizontal="left"/>
      <protection locked="0"/>
    </xf>
    <xf numFmtId="14" fontId="21" fillId="0" borderId="6" xfId="0" applyNumberFormat="1" applyFont="1" applyBorder="1" applyAlignment="1" applyProtection="1">
      <alignment horizontal="left"/>
      <protection locked="0"/>
    </xf>
    <xf numFmtId="14" fontId="4" fillId="0" borderId="5" xfId="0" applyNumberFormat="1" applyFont="1" applyBorder="1" applyAlignment="1">
      <alignment horizontal="center"/>
    </xf>
    <xf numFmtId="14" fontId="4" fillId="0" borderId="10" xfId="0" applyNumberFormat="1" applyFont="1" applyBorder="1" applyAlignment="1">
      <alignment horizontal="center"/>
    </xf>
    <xf numFmtId="171" fontId="17" fillId="0" borderId="4" xfId="0" applyNumberFormat="1" applyFont="1" applyBorder="1" applyAlignment="1">
      <alignment horizontal="center" vertical="top" wrapText="1"/>
    </xf>
    <xf numFmtId="0" fontId="25" fillId="0" borderId="22" xfId="0" applyFont="1" applyBorder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17" fillId="0" borderId="10" xfId="0" applyFont="1" applyBorder="1" applyAlignment="1">
      <alignment horizontal="left" vertical="top" wrapText="1"/>
    </xf>
    <xf numFmtId="167" fontId="4" fillId="0" borderId="5" xfId="0" applyNumberFormat="1" applyFont="1" applyBorder="1" applyAlignment="1">
      <alignment horizontal="left"/>
    </xf>
    <xf numFmtId="167" fontId="4" fillId="0" borderId="10" xfId="0" applyNumberFormat="1" applyFont="1" applyBorder="1" applyAlignment="1">
      <alignment horizontal="left"/>
    </xf>
    <xf numFmtId="167" fontId="4" fillId="0" borderId="6" xfId="0" applyNumberFormat="1" applyFont="1" applyBorder="1" applyAlignment="1">
      <alignment horizontal="left"/>
    </xf>
    <xf numFmtId="9" fontId="17" fillId="0" borderId="0" xfId="0" applyNumberFormat="1" applyFont="1" applyAlignment="1">
      <alignment horizontal="center" vertical="top" wrapText="1"/>
    </xf>
    <xf numFmtId="9" fontId="17" fillId="0" borderId="11" xfId="0" applyNumberFormat="1" applyFont="1" applyBorder="1" applyAlignment="1">
      <alignment horizontal="center" vertical="top" wrapText="1"/>
    </xf>
    <xf numFmtId="9" fontId="17" fillId="0" borderId="4" xfId="0" applyNumberFormat="1" applyFont="1" applyBorder="1" applyAlignment="1">
      <alignment horizontal="center" vertical="top" wrapText="1"/>
    </xf>
    <xf numFmtId="9" fontId="17" fillId="0" borderId="10" xfId="0" applyNumberFormat="1" applyFont="1" applyBorder="1" applyAlignment="1">
      <alignment horizontal="center" vertical="top" wrapText="1"/>
    </xf>
    <xf numFmtId="9" fontId="17" fillId="0" borderId="6" xfId="0" applyNumberFormat="1" applyFont="1" applyBorder="1" applyAlignment="1">
      <alignment horizontal="center" vertical="top" wrapText="1"/>
    </xf>
    <xf numFmtId="10" fontId="17" fillId="0" borderId="0" xfId="0" applyNumberFormat="1" applyFont="1" applyAlignment="1">
      <alignment horizontal="center" vertical="top" wrapText="1"/>
    </xf>
    <xf numFmtId="10" fontId="17" fillId="0" borderId="4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34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44" fontId="33" fillId="5" borderId="0" xfId="1" applyFont="1" applyFill="1" applyAlignment="1" applyProtection="1">
      <alignment horizontal="left"/>
      <protection locked="0"/>
    </xf>
    <xf numFmtId="44" fontId="0" fillId="0" borderId="0" xfId="1" applyFont="1" applyAlignment="1">
      <alignment horizontal="center"/>
    </xf>
    <xf numFmtId="0" fontId="16" fillId="0" borderId="0" xfId="0" applyFont="1" applyAlignment="1">
      <alignment horizontal="left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44" fontId="16" fillId="0" borderId="0" xfId="0" applyNumberFormat="1" applyFont="1" applyAlignment="1">
      <alignment horizontal="left"/>
    </xf>
    <xf numFmtId="0" fontId="16" fillId="0" borderId="22" xfId="0" applyFont="1" applyBorder="1" applyAlignment="1">
      <alignment horizontal="center"/>
    </xf>
    <xf numFmtId="17" fontId="16" fillId="0" borderId="22" xfId="0" applyNumberFormat="1" applyFont="1" applyBorder="1" applyAlignment="1">
      <alignment horizontal="center"/>
    </xf>
  </cellXfs>
  <cellStyles count="5">
    <cellStyle name="Hiperlink" xfId="4" builtinId="8"/>
    <cellStyle name="Moeda" xfId="1" builtinId="4"/>
    <cellStyle name="Normal" xfId="0" builtinId="0"/>
    <cellStyle name="Porcentagem" xfId="2" builtinId="5"/>
    <cellStyle name="Vírgula" xfId="3" builtinId="3"/>
  </cellStyles>
  <dxfs count="0"/>
  <tableStyles count="0" defaultTableStyle="TableStyleMedium2" defaultPivotStyle="PivotStyleLight16"/>
  <colors>
    <mruColors>
      <color rgb="FFFBA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</xdr:colOff>
      <xdr:row>0</xdr:row>
      <xdr:rowOff>0</xdr:rowOff>
    </xdr:from>
    <xdr:to>
      <xdr:col>20</xdr:col>
      <xdr:colOff>427859</xdr:colOff>
      <xdr:row>16</xdr:row>
      <xdr:rowOff>28202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0"/>
          <a:ext cx="6123809" cy="29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16</xdr:row>
      <xdr:rowOff>66675</xdr:rowOff>
    </xdr:from>
    <xdr:to>
      <xdr:col>22</xdr:col>
      <xdr:colOff>246757</xdr:colOff>
      <xdr:row>33</xdr:row>
      <xdr:rowOff>56640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9075" y="3019425"/>
          <a:ext cx="7142857" cy="4076190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228600</xdr:colOff>
      <xdr:row>33</xdr:row>
      <xdr:rowOff>47625</xdr:rowOff>
    </xdr:from>
    <xdr:to>
      <xdr:col>22</xdr:col>
      <xdr:colOff>437256</xdr:colOff>
      <xdr:row>52</xdr:row>
      <xdr:rowOff>132848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20050" y="7086600"/>
          <a:ext cx="7152381" cy="4019048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53</xdr:row>
      <xdr:rowOff>152400</xdr:rowOff>
    </xdr:from>
    <xdr:to>
      <xdr:col>23</xdr:col>
      <xdr:colOff>408609</xdr:colOff>
      <xdr:row>77</xdr:row>
      <xdr:rowOff>75667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29575" y="11134725"/>
          <a:ext cx="7723809" cy="4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48</xdr:row>
      <xdr:rowOff>171450</xdr:rowOff>
    </xdr:from>
    <xdr:to>
      <xdr:col>10</xdr:col>
      <xdr:colOff>122864</xdr:colOff>
      <xdr:row>73</xdr:row>
      <xdr:rowOff>151837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50" y="10248900"/>
          <a:ext cx="7685714" cy="4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75</xdr:row>
      <xdr:rowOff>123825</xdr:rowOff>
    </xdr:from>
    <xdr:to>
      <xdr:col>9</xdr:col>
      <xdr:colOff>713443</xdr:colOff>
      <xdr:row>98</xdr:row>
      <xdr:rowOff>94733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0" y="15087600"/>
          <a:ext cx="7457143" cy="4133333"/>
        </a:xfrm>
        <a:prstGeom prst="rect">
          <a:avLst/>
        </a:prstGeom>
      </xdr:spPr>
    </xdr:pic>
    <xdr:clientData/>
  </xdr:twoCellAnchor>
  <xdr:twoCellAnchor>
    <xdr:from>
      <xdr:col>8</xdr:col>
      <xdr:colOff>514351</xdr:colOff>
      <xdr:row>1</xdr:row>
      <xdr:rowOff>35998</xdr:rowOff>
    </xdr:from>
    <xdr:to>
      <xdr:col>9</xdr:col>
      <xdr:colOff>704850</xdr:colOff>
      <xdr:row>6</xdr:row>
      <xdr:rowOff>180974</xdr:rowOff>
    </xdr:to>
    <xdr:pic>
      <xdr:nvPicPr>
        <xdr:cNvPr id="9" name="Imagem 8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1" y="245548"/>
          <a:ext cx="981074" cy="1059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212912</xdr:rowOff>
    </xdr:from>
    <xdr:to>
      <xdr:col>2</xdr:col>
      <xdr:colOff>485271</xdr:colOff>
      <xdr:row>9</xdr:row>
      <xdr:rowOff>199358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3412"/>
          <a:ext cx="1684300" cy="1667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46462</xdr:colOff>
      <xdr:row>1</xdr:row>
      <xdr:rowOff>267061</xdr:rowOff>
    </xdr:from>
    <xdr:to>
      <xdr:col>2</xdr:col>
      <xdr:colOff>522713</xdr:colOff>
      <xdr:row>10</xdr:row>
      <xdr:rowOff>87469</xdr:rowOff>
    </xdr:to>
    <xdr:pic>
      <xdr:nvPicPr>
        <xdr:cNvPr id="5" name="Imagem 4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62" y="452915"/>
          <a:ext cx="1544910" cy="1667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123825</xdr:rowOff>
    </xdr:from>
    <xdr:to>
      <xdr:col>0</xdr:col>
      <xdr:colOff>38100</xdr:colOff>
      <xdr:row>8</xdr:row>
      <xdr:rowOff>108857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2925"/>
          <a:ext cx="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40821</xdr:colOff>
      <xdr:row>1</xdr:row>
      <xdr:rowOff>149679</xdr:rowOff>
    </xdr:from>
    <xdr:to>
      <xdr:col>2</xdr:col>
      <xdr:colOff>517559</xdr:colOff>
      <xdr:row>9</xdr:row>
      <xdr:rowOff>117022</xdr:rowOff>
    </xdr:to>
    <xdr:pic>
      <xdr:nvPicPr>
        <xdr:cNvPr id="4" name="Imagem 3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340179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728382</xdr:colOff>
      <xdr:row>1</xdr:row>
      <xdr:rowOff>22411</xdr:rowOff>
    </xdr:from>
    <xdr:to>
      <xdr:col>8</xdr:col>
      <xdr:colOff>1473407</xdr:colOff>
      <xdr:row>4</xdr:row>
      <xdr:rowOff>123424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529" y="212911"/>
          <a:ext cx="745025" cy="795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123825</xdr:rowOff>
    </xdr:from>
    <xdr:to>
      <xdr:col>0</xdr:col>
      <xdr:colOff>38100</xdr:colOff>
      <xdr:row>8</xdr:row>
      <xdr:rowOff>108857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42925"/>
          <a:ext cx="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1047750</xdr:colOff>
      <xdr:row>5</xdr:row>
      <xdr:rowOff>36969</xdr:rowOff>
    </xdr:from>
    <xdr:to>
      <xdr:col>8</xdr:col>
      <xdr:colOff>625929</xdr:colOff>
      <xdr:row>9</xdr:row>
      <xdr:rowOff>35378</xdr:rowOff>
    </xdr:to>
    <xdr:pic>
      <xdr:nvPicPr>
        <xdr:cNvPr id="5" name="Imagem 4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2393" y="1057505"/>
          <a:ext cx="775607" cy="8148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</xdr:colOff>
      <xdr:row>0</xdr:row>
      <xdr:rowOff>0</xdr:rowOff>
    </xdr:from>
    <xdr:to>
      <xdr:col>20</xdr:col>
      <xdr:colOff>427859</xdr:colOff>
      <xdr:row>16</xdr:row>
      <xdr:rowOff>28202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20025" y="0"/>
          <a:ext cx="6123809" cy="29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47625</xdr:colOff>
      <xdr:row>16</xdr:row>
      <xdr:rowOff>66675</xdr:rowOff>
    </xdr:from>
    <xdr:to>
      <xdr:col>22</xdr:col>
      <xdr:colOff>246757</xdr:colOff>
      <xdr:row>33</xdr:row>
      <xdr:rowOff>56640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9075" y="3019425"/>
          <a:ext cx="7142857" cy="4076190"/>
        </a:xfrm>
        <a:prstGeom prst="rect">
          <a:avLst/>
        </a:prstGeom>
      </xdr:spPr>
    </xdr:pic>
    <xdr:clientData/>
  </xdr:twoCellAnchor>
  <xdr:twoCellAnchor editAs="oneCell">
    <xdr:from>
      <xdr:col>11</xdr:col>
      <xdr:colOff>228600</xdr:colOff>
      <xdr:row>33</xdr:row>
      <xdr:rowOff>47625</xdr:rowOff>
    </xdr:from>
    <xdr:to>
      <xdr:col>22</xdr:col>
      <xdr:colOff>437256</xdr:colOff>
      <xdr:row>51</xdr:row>
      <xdr:rowOff>161423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20050" y="7086600"/>
          <a:ext cx="7152381" cy="4019048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53</xdr:row>
      <xdr:rowOff>152400</xdr:rowOff>
    </xdr:from>
    <xdr:to>
      <xdr:col>23</xdr:col>
      <xdr:colOff>408609</xdr:colOff>
      <xdr:row>77</xdr:row>
      <xdr:rowOff>75667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29575" y="11134725"/>
          <a:ext cx="7723809" cy="42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48</xdr:row>
      <xdr:rowOff>171450</xdr:rowOff>
    </xdr:from>
    <xdr:to>
      <xdr:col>11</xdr:col>
      <xdr:colOff>27614</xdr:colOff>
      <xdr:row>73</xdr:row>
      <xdr:rowOff>151837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3350" y="10248900"/>
          <a:ext cx="7685714" cy="45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75</xdr:row>
      <xdr:rowOff>123825</xdr:rowOff>
    </xdr:from>
    <xdr:to>
      <xdr:col>10</xdr:col>
      <xdr:colOff>818218</xdr:colOff>
      <xdr:row>98</xdr:row>
      <xdr:rowOff>94733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0" y="15087600"/>
          <a:ext cx="7457143" cy="413333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44823</xdr:colOff>
      <xdr:row>2</xdr:row>
      <xdr:rowOff>112059</xdr:rowOff>
    </xdr:from>
    <xdr:to>
      <xdr:col>2</xdr:col>
      <xdr:colOff>491145</xdr:colOff>
      <xdr:row>10</xdr:row>
      <xdr:rowOff>101013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571500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</xdr:colOff>
      <xdr:row>2</xdr:row>
      <xdr:rowOff>68036</xdr:rowOff>
    </xdr:from>
    <xdr:to>
      <xdr:col>2</xdr:col>
      <xdr:colOff>571988</xdr:colOff>
      <xdr:row>10</xdr:row>
      <xdr:rowOff>48985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464" y="489857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27214</xdr:rowOff>
    </xdr:from>
    <xdr:to>
      <xdr:col>2</xdr:col>
      <xdr:colOff>544774</xdr:colOff>
      <xdr:row>10</xdr:row>
      <xdr:rowOff>8163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49035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1</xdr:row>
      <xdr:rowOff>136072</xdr:rowOff>
    </xdr:from>
    <xdr:to>
      <xdr:col>2</xdr:col>
      <xdr:colOff>490345</xdr:colOff>
      <xdr:row>9</xdr:row>
      <xdr:rowOff>89808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21" y="326572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108857</xdr:colOff>
      <xdr:row>2</xdr:row>
      <xdr:rowOff>13608</xdr:rowOff>
    </xdr:from>
    <xdr:to>
      <xdr:col>2</xdr:col>
      <xdr:colOff>558381</xdr:colOff>
      <xdr:row>9</xdr:row>
      <xdr:rowOff>198665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435429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13607</xdr:rowOff>
    </xdr:from>
    <xdr:to>
      <xdr:col>2</xdr:col>
      <xdr:colOff>544774</xdr:colOff>
      <xdr:row>9</xdr:row>
      <xdr:rowOff>198664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435428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81642</xdr:colOff>
      <xdr:row>2</xdr:row>
      <xdr:rowOff>13608</xdr:rowOff>
    </xdr:from>
    <xdr:to>
      <xdr:col>2</xdr:col>
      <xdr:colOff>531166</xdr:colOff>
      <xdr:row>9</xdr:row>
      <xdr:rowOff>198665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" y="435429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2</xdr:row>
      <xdr:rowOff>68037</xdr:rowOff>
    </xdr:from>
    <xdr:to>
      <xdr:col>2</xdr:col>
      <xdr:colOff>544775</xdr:colOff>
      <xdr:row>9</xdr:row>
      <xdr:rowOff>212272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489858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108857</xdr:colOff>
      <xdr:row>2</xdr:row>
      <xdr:rowOff>0</xdr:rowOff>
    </xdr:from>
    <xdr:to>
      <xdr:col>2</xdr:col>
      <xdr:colOff>558381</xdr:colOff>
      <xdr:row>9</xdr:row>
      <xdr:rowOff>185057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421821"/>
          <a:ext cx="1510881" cy="16138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523876</xdr:colOff>
      <xdr:row>0</xdr:row>
      <xdr:rowOff>0</xdr:rowOff>
    </xdr:from>
    <xdr:to>
      <xdr:col>0</xdr:col>
      <xdr:colOff>1247776</xdr:colOff>
      <xdr:row>4</xdr:row>
      <xdr:rowOff>11215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6" y="0"/>
          <a:ext cx="723900" cy="773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653143</xdr:colOff>
      <xdr:row>0</xdr:row>
      <xdr:rowOff>0</xdr:rowOff>
    </xdr:from>
    <xdr:to>
      <xdr:col>0</xdr:col>
      <xdr:colOff>1377043</xdr:colOff>
      <xdr:row>4</xdr:row>
      <xdr:rowOff>11215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3" y="0"/>
          <a:ext cx="723900" cy="773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5686425" y="605790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7248525" y="605790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/>
      </xdr:nvSpPr>
      <xdr:spPr>
        <a:xfrm>
          <a:off x="8639175" y="605790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/>
      </xdr:nvSpPr>
      <xdr:spPr>
        <a:xfrm>
          <a:off x="5734050" y="610552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100854</xdr:colOff>
      <xdr:row>0</xdr:row>
      <xdr:rowOff>112060</xdr:rowOff>
    </xdr:from>
    <xdr:to>
      <xdr:col>0</xdr:col>
      <xdr:colOff>1042148</xdr:colOff>
      <xdr:row>4</xdr:row>
      <xdr:rowOff>243419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54" y="112060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56864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72485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>
          <a:off x="8991600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/>
      </xdr:nvSpPr>
      <xdr:spPr>
        <a:xfrm>
          <a:off x="5734050" y="593407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114300</xdr:colOff>
      <xdr:row>0</xdr:row>
      <xdr:rowOff>104775</xdr:rowOff>
    </xdr:from>
    <xdr:to>
      <xdr:col>0</xdr:col>
      <xdr:colOff>1055594</xdr:colOff>
      <xdr:row>4</xdr:row>
      <xdr:rowOff>233893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/>
      </xdr:nvSpPr>
      <xdr:spPr>
        <a:xfrm>
          <a:off x="56864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/>
      </xdr:nvSpPr>
      <xdr:spPr>
        <a:xfrm>
          <a:off x="72485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/>
      </xdr:nvSpPr>
      <xdr:spPr>
        <a:xfrm>
          <a:off x="8991600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/>
      </xdr:nvSpPr>
      <xdr:spPr>
        <a:xfrm>
          <a:off x="5734050" y="593407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76200</xdr:colOff>
      <xdr:row>1</xdr:row>
      <xdr:rowOff>0</xdr:rowOff>
    </xdr:from>
    <xdr:to>
      <xdr:col>0</xdr:col>
      <xdr:colOff>1017494</xdr:colOff>
      <xdr:row>5</xdr:row>
      <xdr:rowOff>52918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80975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/>
      </xdr:nvSpPr>
      <xdr:spPr>
        <a:xfrm>
          <a:off x="56864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/>
      </xdr:nvSpPr>
      <xdr:spPr>
        <a:xfrm>
          <a:off x="72485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/>
      </xdr:nvSpPr>
      <xdr:spPr>
        <a:xfrm>
          <a:off x="8991600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/>
      </xdr:nvSpPr>
      <xdr:spPr>
        <a:xfrm>
          <a:off x="5734050" y="593407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104775</xdr:colOff>
      <xdr:row>0</xdr:row>
      <xdr:rowOff>161925</xdr:rowOff>
    </xdr:from>
    <xdr:to>
      <xdr:col>0</xdr:col>
      <xdr:colOff>1046069</xdr:colOff>
      <xdr:row>5</xdr:row>
      <xdr:rowOff>33868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SpPr/>
      </xdr:nvSpPr>
      <xdr:spPr>
        <a:xfrm>
          <a:off x="56864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/>
      </xdr:nvSpPr>
      <xdr:spPr>
        <a:xfrm>
          <a:off x="72485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/>
      </xdr:nvSpPr>
      <xdr:spPr>
        <a:xfrm>
          <a:off x="8991600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/>
      </xdr:nvSpPr>
      <xdr:spPr>
        <a:xfrm>
          <a:off x="5734050" y="593407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66675</xdr:colOff>
      <xdr:row>0</xdr:row>
      <xdr:rowOff>171450</xdr:rowOff>
    </xdr:from>
    <xdr:to>
      <xdr:col>0</xdr:col>
      <xdr:colOff>1007969</xdr:colOff>
      <xdr:row>5</xdr:row>
      <xdr:rowOff>43393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1450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828675</xdr:colOff>
      <xdr:row>26</xdr:row>
      <xdr:rowOff>161925</xdr:rowOff>
    </xdr:from>
    <xdr:to>
      <xdr:col>4</xdr:col>
      <xdr:colOff>1047750</xdr:colOff>
      <xdr:row>27</xdr:row>
      <xdr:rowOff>171450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56864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428625</xdr:colOff>
      <xdr:row>26</xdr:row>
      <xdr:rowOff>161925</xdr:rowOff>
    </xdr:from>
    <xdr:to>
      <xdr:col>6</xdr:col>
      <xdr:colOff>647700</xdr:colOff>
      <xdr:row>27</xdr:row>
      <xdr:rowOff>171450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/>
      </xdr:nvSpPr>
      <xdr:spPr>
        <a:xfrm>
          <a:off x="7248525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8</xdr:col>
      <xdr:colOff>314325</xdr:colOff>
      <xdr:row>26</xdr:row>
      <xdr:rowOff>161925</xdr:rowOff>
    </xdr:from>
    <xdr:to>
      <xdr:col>8</xdr:col>
      <xdr:colOff>533400</xdr:colOff>
      <xdr:row>27</xdr:row>
      <xdr:rowOff>171450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/>
      </xdr:nvSpPr>
      <xdr:spPr>
        <a:xfrm>
          <a:off x="8991600" y="5886450"/>
          <a:ext cx="219075" cy="200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876300</xdr:colOff>
      <xdr:row>27</xdr:row>
      <xdr:rowOff>19050</xdr:rowOff>
    </xdr:from>
    <xdr:to>
      <xdr:col>4</xdr:col>
      <xdr:colOff>1000125</xdr:colOff>
      <xdr:row>27</xdr:row>
      <xdr:rowOff>123825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/>
      </xdr:nvSpPr>
      <xdr:spPr>
        <a:xfrm>
          <a:off x="5734050" y="5934075"/>
          <a:ext cx="123825" cy="10477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66675</xdr:colOff>
      <xdr:row>0</xdr:row>
      <xdr:rowOff>161925</xdr:rowOff>
    </xdr:from>
    <xdr:to>
      <xdr:col>0</xdr:col>
      <xdr:colOff>1007969</xdr:colOff>
      <xdr:row>5</xdr:row>
      <xdr:rowOff>33868</xdr:rowOff>
    </xdr:to>
    <xdr:pic>
      <xdr:nvPicPr>
        <xdr:cNvPr id="7" name="Imagem 6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925"/>
          <a:ext cx="941294" cy="1005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238126</xdr:colOff>
      <xdr:row>0</xdr:row>
      <xdr:rowOff>38100</xdr:rowOff>
    </xdr:from>
    <xdr:to>
      <xdr:col>1</xdr:col>
      <xdr:colOff>485776</xdr:colOff>
      <xdr:row>4</xdr:row>
      <xdr:rowOff>240231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38100"/>
          <a:ext cx="1009650" cy="10784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180976</xdr:colOff>
      <xdr:row>0</xdr:row>
      <xdr:rowOff>1</xdr:rowOff>
    </xdr:from>
    <xdr:to>
      <xdr:col>1</xdr:col>
      <xdr:colOff>447676</xdr:colOff>
      <xdr:row>4</xdr:row>
      <xdr:rowOff>222479</xdr:rowOff>
    </xdr:to>
    <xdr:pic>
      <xdr:nvPicPr>
        <xdr:cNvPr id="3" name="Imagem 2" descr="Brasão MUNICÍPIO DE CAXAMBU DO SUL - CNPJ: 83.021.816/0001-29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1"/>
          <a:ext cx="1028700" cy="1098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M%2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 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5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novaitaberaba.sc.gov.br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novaitaberaba.sc.gov.br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novaitaberaba.sc.gov.br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novaitaberaba.sc.gov.br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novaitaberaba.sc.gov.br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novaitaberaba.sc.gov.br/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workbookViewId="0">
      <selection activeCell="B6" sqref="B6"/>
    </sheetView>
  </sheetViews>
  <sheetFormatPr defaultRowHeight="15.75" x14ac:dyDescent="0.25"/>
  <cols>
    <col min="1" max="1" width="49.140625" style="2" customWidth="1"/>
    <col min="2" max="2" width="64.85546875" style="3" customWidth="1"/>
    <col min="3" max="16384" width="9.140625" style="2"/>
  </cols>
  <sheetData>
    <row r="1" spans="1:2" ht="16.5" thickBot="1" x14ac:dyDescent="0.3">
      <c r="A1" s="8" t="s">
        <v>0</v>
      </c>
      <c r="B1" s="9"/>
    </row>
    <row r="2" spans="1:2" x14ac:dyDescent="0.25">
      <c r="A2" s="5" t="s">
        <v>1145</v>
      </c>
      <c r="B2" s="78">
        <f>B6+B7</f>
        <v>1134159.21</v>
      </c>
    </row>
    <row r="3" spans="1:2" x14ac:dyDescent="0.25">
      <c r="A3" s="5" t="s">
        <v>5</v>
      </c>
      <c r="B3" s="162" t="s">
        <v>14</v>
      </c>
    </row>
    <row r="4" spans="1:2" x14ac:dyDescent="0.25">
      <c r="A4" s="5" t="s">
        <v>4</v>
      </c>
      <c r="B4" s="162" t="s">
        <v>1427</v>
      </c>
    </row>
    <row r="5" spans="1:2" x14ac:dyDescent="0.25">
      <c r="A5" s="5" t="s">
        <v>3</v>
      </c>
      <c r="B5" s="162" t="s">
        <v>1428</v>
      </c>
    </row>
    <row r="6" spans="1:2" x14ac:dyDescent="0.25">
      <c r="A6" s="5" t="s">
        <v>1</v>
      </c>
      <c r="B6" s="163">
        <v>1134159.21</v>
      </c>
    </row>
    <row r="7" spans="1:2" ht="16.5" thickBot="1" x14ac:dyDescent="0.3">
      <c r="A7" s="7" t="s">
        <v>2</v>
      </c>
      <c r="B7" s="164">
        <v>0</v>
      </c>
    </row>
    <row r="8" spans="1:2" ht="16.5" thickBot="1" x14ac:dyDescent="0.3"/>
    <row r="9" spans="1:2" ht="16.5" thickBot="1" x14ac:dyDescent="0.3">
      <c r="A9" s="8" t="s">
        <v>6</v>
      </c>
      <c r="B9" s="9"/>
    </row>
    <row r="10" spans="1:2" x14ac:dyDescent="0.25">
      <c r="A10" s="5"/>
      <c r="B10" s="6"/>
    </row>
    <row r="11" spans="1:2" x14ac:dyDescent="0.25">
      <c r="A11" s="5" t="s">
        <v>7</v>
      </c>
      <c r="B11" s="162" t="s">
        <v>1478</v>
      </c>
    </row>
    <row r="12" spans="1:2" x14ac:dyDescent="0.25">
      <c r="A12" s="5" t="s">
        <v>8</v>
      </c>
      <c r="B12" s="162" t="s">
        <v>1478</v>
      </c>
    </row>
    <row r="13" spans="1:2" x14ac:dyDescent="0.25">
      <c r="A13" s="5" t="s">
        <v>9</v>
      </c>
      <c r="B13" s="162" t="s">
        <v>1479</v>
      </c>
    </row>
    <row r="14" spans="1:2" x14ac:dyDescent="0.25">
      <c r="A14" s="5" t="s">
        <v>10</v>
      </c>
      <c r="B14" s="162" t="s">
        <v>12</v>
      </c>
    </row>
    <row r="15" spans="1:2" x14ac:dyDescent="0.25">
      <c r="A15" s="5" t="s">
        <v>11</v>
      </c>
      <c r="B15" s="169" t="s">
        <v>1482</v>
      </c>
    </row>
    <row r="16" spans="1:2" ht="16.5" thickBot="1" x14ac:dyDescent="0.3">
      <c r="A16" s="7" t="s">
        <v>21</v>
      </c>
      <c r="B16" s="165" t="s">
        <v>1426</v>
      </c>
    </row>
    <row r="17" spans="1:2" x14ac:dyDescent="0.25">
      <c r="B17" s="4"/>
    </row>
    <row r="18" spans="1:2" ht="16.5" thickBot="1" x14ac:dyDescent="0.3"/>
    <row r="19" spans="1:2" ht="16.5" thickBot="1" x14ac:dyDescent="0.3">
      <c r="A19" s="8" t="s">
        <v>15</v>
      </c>
      <c r="B19" s="9"/>
    </row>
    <row r="20" spans="1:2" x14ac:dyDescent="0.25">
      <c r="A20" s="5"/>
      <c r="B20" s="6"/>
    </row>
    <row r="21" spans="1:2" x14ac:dyDescent="0.25">
      <c r="A21" s="5" t="s">
        <v>16</v>
      </c>
      <c r="B21" s="162" t="s">
        <v>1470</v>
      </c>
    </row>
    <row r="22" spans="1:2" x14ac:dyDescent="0.25">
      <c r="A22" s="5" t="s">
        <v>17</v>
      </c>
      <c r="B22" s="162" t="s">
        <v>1425</v>
      </c>
    </row>
    <row r="23" spans="1:2" x14ac:dyDescent="0.25">
      <c r="A23" s="5" t="s">
        <v>18</v>
      </c>
      <c r="B23" s="162" t="s">
        <v>1471</v>
      </c>
    </row>
    <row r="24" spans="1:2" x14ac:dyDescent="0.25">
      <c r="A24" s="5" t="s">
        <v>19</v>
      </c>
      <c r="B24" s="162" t="s">
        <v>1484</v>
      </c>
    </row>
    <row r="25" spans="1:2" ht="16.5" thickBot="1" x14ac:dyDescent="0.3">
      <c r="A25" s="7" t="s">
        <v>20</v>
      </c>
      <c r="B25" s="166">
        <v>46260</v>
      </c>
    </row>
    <row r="26" spans="1:2" ht="16.5" thickBot="1" x14ac:dyDescent="0.3"/>
    <row r="27" spans="1:2" ht="16.5" thickBot="1" x14ac:dyDescent="0.3">
      <c r="A27" s="8" t="s">
        <v>22</v>
      </c>
      <c r="B27" s="9"/>
    </row>
    <row r="28" spans="1:2" x14ac:dyDescent="0.25">
      <c r="A28" s="5"/>
      <c r="B28" s="6"/>
    </row>
    <row r="29" spans="1:2" x14ac:dyDescent="0.25">
      <c r="A29" s="5" t="s">
        <v>23</v>
      </c>
      <c r="B29" s="167"/>
    </row>
    <row r="30" spans="1:2" x14ac:dyDescent="0.25">
      <c r="A30" s="5" t="s">
        <v>24</v>
      </c>
      <c r="B30" s="395"/>
    </row>
    <row r="31" spans="1:2" x14ac:dyDescent="0.25">
      <c r="A31" s="5" t="s">
        <v>25</v>
      </c>
      <c r="B31" s="162"/>
    </row>
    <row r="32" spans="1:2" x14ac:dyDescent="0.25">
      <c r="A32" s="5" t="s">
        <v>26</v>
      </c>
      <c r="B32" s="162"/>
    </row>
    <row r="33" spans="1:2" x14ac:dyDescent="0.25">
      <c r="A33" s="5" t="s">
        <v>27</v>
      </c>
      <c r="B33" s="162"/>
    </row>
    <row r="34" spans="1:2" x14ac:dyDescent="0.25">
      <c r="A34" s="5" t="s">
        <v>28</v>
      </c>
      <c r="B34" s="162" t="s">
        <v>29</v>
      </c>
    </row>
    <row r="35" spans="1:2" x14ac:dyDescent="0.25">
      <c r="A35" s="5" t="s">
        <v>30</v>
      </c>
      <c r="B35" s="170" t="str">
        <f>B15</f>
        <v>Sinapi Julho/2026; Sicro Abril/2026</v>
      </c>
    </row>
    <row r="36" spans="1:2" ht="16.5" thickBot="1" x14ac:dyDescent="0.3">
      <c r="A36" s="7" t="s">
        <v>31</v>
      </c>
      <c r="B36" s="168"/>
    </row>
    <row r="37" spans="1:2" ht="16.5" thickBot="1" x14ac:dyDescent="0.3"/>
    <row r="38" spans="1:2" ht="16.5" thickBot="1" x14ac:dyDescent="0.3">
      <c r="A38" s="8" t="s">
        <v>32</v>
      </c>
      <c r="B38" s="9"/>
    </row>
    <row r="39" spans="1:2" x14ac:dyDescent="0.25">
      <c r="A39" s="5"/>
      <c r="B39" s="6"/>
    </row>
    <row r="40" spans="1:2" x14ac:dyDescent="0.25">
      <c r="A40" s="5" t="s">
        <v>33</v>
      </c>
      <c r="B40" s="167"/>
    </row>
    <row r="41" spans="1:2" x14ac:dyDescent="0.25">
      <c r="A41" s="5" t="s">
        <v>34</v>
      </c>
      <c r="B41" s="167"/>
    </row>
    <row r="42" spans="1:2" x14ac:dyDescent="0.25">
      <c r="A42" s="5" t="s">
        <v>35</v>
      </c>
      <c r="B42" s="167"/>
    </row>
    <row r="43" spans="1:2" x14ac:dyDescent="0.25">
      <c r="A43" s="5" t="s">
        <v>36</v>
      </c>
      <c r="B43" s="162"/>
    </row>
    <row r="44" spans="1:2" ht="16.5" thickBot="1" x14ac:dyDescent="0.3">
      <c r="A44" s="7" t="s">
        <v>37</v>
      </c>
      <c r="B44" s="168"/>
    </row>
    <row r="45" spans="1:2" ht="16.5" thickBot="1" x14ac:dyDescent="0.3"/>
    <row r="46" spans="1:2" ht="16.5" thickBot="1" x14ac:dyDescent="0.3">
      <c r="A46" s="8" t="s">
        <v>42</v>
      </c>
      <c r="B46" s="9"/>
    </row>
    <row r="47" spans="1:2" x14ac:dyDescent="0.25">
      <c r="A47" s="5"/>
      <c r="B47" s="6"/>
    </row>
    <row r="48" spans="1:2" x14ac:dyDescent="0.25">
      <c r="A48" s="5" t="s">
        <v>16</v>
      </c>
      <c r="B48" s="162"/>
    </row>
    <row r="49" spans="1:2" x14ac:dyDescent="0.25">
      <c r="A49" s="5" t="s">
        <v>38</v>
      </c>
      <c r="B49" s="162"/>
    </row>
    <row r="50" spans="1:2" x14ac:dyDescent="0.25">
      <c r="A50" s="5" t="s">
        <v>39</v>
      </c>
      <c r="B50" s="162"/>
    </row>
    <row r="51" spans="1:2" ht="16.5" thickBot="1" x14ac:dyDescent="0.3">
      <c r="A51" s="7" t="s">
        <v>40</v>
      </c>
      <c r="B51" s="168"/>
    </row>
    <row r="52" spans="1:2" ht="16.5" thickBot="1" x14ac:dyDescent="0.3"/>
    <row r="53" spans="1:2" ht="16.5" thickBot="1" x14ac:dyDescent="0.3">
      <c r="A53" s="8" t="s">
        <v>41</v>
      </c>
      <c r="B53" s="9"/>
    </row>
    <row r="54" spans="1:2" x14ac:dyDescent="0.25">
      <c r="A54" s="5"/>
      <c r="B54" s="6"/>
    </row>
    <row r="55" spans="1:2" x14ac:dyDescent="0.25">
      <c r="A55" s="5" t="s">
        <v>16</v>
      </c>
      <c r="B55" s="162"/>
    </row>
    <row r="56" spans="1:2" x14ac:dyDescent="0.25">
      <c r="A56" s="5" t="s">
        <v>38</v>
      </c>
      <c r="B56" s="162"/>
    </row>
    <row r="57" spans="1:2" x14ac:dyDescent="0.25">
      <c r="A57" s="5" t="s">
        <v>39</v>
      </c>
      <c r="B57" s="162"/>
    </row>
    <row r="58" spans="1:2" ht="16.5" thickBot="1" x14ac:dyDescent="0.3">
      <c r="A58" s="7" t="s">
        <v>40</v>
      </c>
      <c r="B58" s="168"/>
    </row>
  </sheetData>
  <sheetProtection password="CC59" sheet="1" objects="1" scenarios="1"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workbookViewId="0">
      <selection activeCell="I16" sqref="I16"/>
    </sheetView>
  </sheetViews>
  <sheetFormatPr defaultRowHeight="14.25" x14ac:dyDescent="0.2"/>
  <cols>
    <col min="1" max="5" width="9.140625" style="1"/>
    <col min="6" max="6" width="18.28515625" style="1" customWidth="1"/>
    <col min="7" max="7" width="13" style="1" customWidth="1"/>
    <col min="8" max="8" width="15.140625" style="1" customWidth="1"/>
    <col min="9" max="9" width="11.85546875" style="1" customWidth="1"/>
    <col min="10" max="10" width="11.42578125" style="1" customWidth="1"/>
    <col min="11" max="11" width="14.42578125" style="1" customWidth="1"/>
    <col min="12" max="12" width="9.140625" style="1"/>
    <col min="13" max="13" width="11.42578125" style="1" customWidth="1"/>
    <col min="14" max="14" width="10.140625" style="1" customWidth="1"/>
    <col min="15" max="15" width="9.42578125" style="1" customWidth="1"/>
    <col min="16" max="16384" width="9.140625" style="1"/>
  </cols>
  <sheetData>
    <row r="1" spans="1:10" ht="16.5" thickBot="1" x14ac:dyDescent="0.3">
      <c r="A1" s="503" t="s">
        <v>1295</v>
      </c>
      <c r="B1" s="504"/>
      <c r="C1" s="504"/>
      <c r="D1" s="504"/>
      <c r="E1" s="504"/>
      <c r="F1" s="504"/>
      <c r="G1" s="504"/>
      <c r="H1" s="504"/>
      <c r="I1" s="504"/>
      <c r="J1" s="505"/>
    </row>
    <row r="2" spans="1:10" x14ac:dyDescent="0.2">
      <c r="A2" s="14"/>
      <c r="J2" s="15"/>
    </row>
    <row r="3" spans="1:10" x14ac:dyDescent="0.2">
      <c r="A3" s="14" t="s">
        <v>1293</v>
      </c>
      <c r="G3" s="305">
        <v>1</v>
      </c>
      <c r="J3" s="15"/>
    </row>
    <row r="4" spans="1:10" x14ac:dyDescent="0.2">
      <c r="A4" s="14" t="s">
        <v>1294</v>
      </c>
      <c r="G4" s="305">
        <v>0.02</v>
      </c>
      <c r="J4" s="15"/>
    </row>
    <row r="5" spans="1:10" ht="15" x14ac:dyDescent="0.25">
      <c r="A5" s="187" t="s">
        <v>43</v>
      </c>
      <c r="J5" s="15"/>
    </row>
    <row r="6" spans="1:10" x14ac:dyDescent="0.2">
      <c r="A6" s="14" t="s">
        <v>44</v>
      </c>
      <c r="J6" s="15"/>
    </row>
    <row r="7" spans="1:10" ht="15" thickBot="1" x14ac:dyDescent="0.25">
      <c r="A7" s="21"/>
      <c r="B7" s="22"/>
      <c r="C7" s="22"/>
      <c r="D7" s="22"/>
      <c r="E7" s="22"/>
      <c r="F7" s="22"/>
      <c r="G7" s="22"/>
      <c r="H7" s="22"/>
      <c r="I7" s="22"/>
      <c r="J7" s="23"/>
    </row>
    <row r="8" spans="1:10" ht="15" thickBot="1" x14ac:dyDescent="0.25">
      <c r="A8" s="68" t="s">
        <v>45</v>
      </c>
      <c r="B8" s="191"/>
      <c r="C8" s="191"/>
      <c r="D8" s="191"/>
      <c r="E8" s="191"/>
      <c r="F8" s="191"/>
      <c r="G8" s="191"/>
      <c r="H8" s="192"/>
      <c r="I8" s="191" t="s">
        <v>46</v>
      </c>
      <c r="J8" s="307" t="s">
        <v>47</v>
      </c>
    </row>
    <row r="9" spans="1:10" x14ac:dyDescent="0.2">
      <c r="A9" s="14" t="s">
        <v>48</v>
      </c>
      <c r="H9" s="15"/>
      <c r="I9" s="72" t="s">
        <v>49</v>
      </c>
      <c r="J9" s="306">
        <v>3.7999999999999999E-2</v>
      </c>
    </row>
    <row r="10" spans="1:10" x14ac:dyDescent="0.2">
      <c r="A10" s="14" t="s">
        <v>1381</v>
      </c>
      <c r="H10" s="15"/>
      <c r="I10" s="72" t="s">
        <v>1379</v>
      </c>
      <c r="J10" s="306">
        <v>1.6000000000000001E-3</v>
      </c>
    </row>
    <row r="11" spans="1:10" x14ac:dyDescent="0.2">
      <c r="A11" s="14" t="s">
        <v>1383</v>
      </c>
      <c r="H11" s="15"/>
      <c r="I11" s="72" t="s">
        <v>1380</v>
      </c>
      <c r="J11" s="306">
        <v>5.0000000000000001E-3</v>
      </c>
    </row>
    <row r="12" spans="1:10" x14ac:dyDescent="0.2">
      <c r="A12" s="14" t="s">
        <v>1382</v>
      </c>
      <c r="H12" s="15"/>
      <c r="I12" s="72" t="s">
        <v>50</v>
      </c>
      <c r="J12" s="306">
        <v>1.6000000000000001E-3</v>
      </c>
    </row>
    <row r="13" spans="1:10" x14ac:dyDescent="0.2">
      <c r="A13" s="14" t="s">
        <v>1384</v>
      </c>
      <c r="H13" s="15"/>
      <c r="I13" s="72" t="s">
        <v>51</v>
      </c>
      <c r="J13" s="306">
        <v>1.0200000000000001E-2</v>
      </c>
    </row>
    <row r="14" spans="1:10" x14ac:dyDescent="0.2">
      <c r="A14" s="14" t="s">
        <v>52</v>
      </c>
      <c r="H14" s="15"/>
      <c r="I14" s="72" t="s">
        <v>53</v>
      </c>
      <c r="J14" s="306">
        <v>6.6400000000000001E-2</v>
      </c>
    </row>
    <row r="15" spans="1:10" x14ac:dyDescent="0.2">
      <c r="A15" s="14" t="s">
        <v>54</v>
      </c>
      <c r="H15" s="15"/>
      <c r="I15" s="72" t="s">
        <v>1385</v>
      </c>
      <c r="J15" s="306">
        <v>3.6499999999999998E-2</v>
      </c>
    </row>
    <row r="16" spans="1:10" x14ac:dyDescent="0.2">
      <c r="A16" s="14" t="s">
        <v>55</v>
      </c>
      <c r="H16" s="15"/>
      <c r="I16" s="72" t="s">
        <v>56</v>
      </c>
      <c r="J16" s="308">
        <f>G4*G3</f>
        <v>0.02</v>
      </c>
    </row>
    <row r="17" spans="1:11" x14ac:dyDescent="0.2">
      <c r="A17" s="14" t="s">
        <v>57</v>
      </c>
      <c r="H17" s="15"/>
      <c r="I17" s="72" t="s">
        <v>58</v>
      </c>
      <c r="J17" s="308">
        <v>4.4999999999999998E-2</v>
      </c>
    </row>
    <row r="18" spans="1:11" x14ac:dyDescent="0.2">
      <c r="A18" s="14" t="s">
        <v>59</v>
      </c>
      <c r="H18" s="15"/>
      <c r="I18" s="72" t="s">
        <v>60</v>
      </c>
      <c r="J18" s="308">
        <f>((((1+J9+J10+J11+J12)*(1+J13)*(1+J14)/(1-(J15+J16)))-1))</f>
        <v>0.19453894047270803</v>
      </c>
    </row>
    <row r="19" spans="1:11" ht="16.5" thickBot="1" x14ac:dyDescent="0.3">
      <c r="A19" s="309" t="s">
        <v>61</v>
      </c>
      <c r="B19" s="310"/>
      <c r="C19" s="310"/>
      <c r="D19" s="310"/>
      <c r="E19" s="310"/>
      <c r="F19" s="310"/>
      <c r="G19" s="310"/>
      <c r="H19" s="311"/>
      <c r="I19" s="312" t="s">
        <v>62</v>
      </c>
      <c r="J19" s="413">
        <f>((((1+J9+J10+J11+J12)*(1+J13)*(1+J14)/(1-(J15+J16+J17)))-1))</f>
        <v>0.25436559859321095</v>
      </c>
      <c r="K19" s="320">
        <f>ROUND((((1+J9+J10+J11+J12)*(1+J13)*(1+J14)/(1-(J15+J16+J17)))-1),4)</f>
        <v>0.25440000000000002</v>
      </c>
    </row>
    <row r="20" spans="1:11" x14ac:dyDescent="0.2">
      <c r="A20" s="10"/>
      <c r="B20" s="11"/>
      <c r="C20" s="11"/>
      <c r="D20" s="11"/>
      <c r="E20" s="11"/>
      <c r="F20" s="11"/>
      <c r="G20" s="11"/>
      <c r="H20" s="11"/>
      <c r="I20" s="11"/>
      <c r="J20" s="12"/>
    </row>
    <row r="21" spans="1:11" x14ac:dyDescent="0.2">
      <c r="A21" s="14"/>
      <c r="J21" s="15"/>
    </row>
    <row r="22" spans="1:11" x14ac:dyDescent="0.2">
      <c r="A22" s="14"/>
      <c r="J22" s="15"/>
    </row>
    <row r="23" spans="1:11" x14ac:dyDescent="0.2">
      <c r="A23" s="14" t="s">
        <v>63</v>
      </c>
      <c r="J23" s="15"/>
    </row>
    <row r="24" spans="1:11" x14ac:dyDescent="0.2">
      <c r="A24" s="14"/>
      <c r="D24" s="1" t="s">
        <v>64</v>
      </c>
      <c r="E24" s="1" t="s">
        <v>1378</v>
      </c>
      <c r="I24" s="502" t="s">
        <v>65</v>
      </c>
      <c r="J24" s="15"/>
    </row>
    <row r="25" spans="1:11" x14ac:dyDescent="0.2">
      <c r="A25" s="14"/>
      <c r="E25" s="509" t="s">
        <v>1386</v>
      </c>
      <c r="F25" s="509"/>
      <c r="G25" s="509"/>
      <c r="H25" s="509"/>
      <c r="I25" s="502"/>
      <c r="J25" s="15"/>
    </row>
    <row r="26" spans="1:11" x14ac:dyDescent="0.2">
      <c r="A26" s="14"/>
      <c r="J26" s="15"/>
    </row>
    <row r="27" spans="1:11" ht="33" customHeight="1" x14ac:dyDescent="0.2">
      <c r="A27" s="506" t="s">
        <v>1296</v>
      </c>
      <c r="B27" s="507"/>
      <c r="C27" s="507"/>
      <c r="D27" s="507"/>
      <c r="E27" s="507"/>
      <c r="F27" s="507"/>
      <c r="G27" s="507"/>
      <c r="H27" s="507"/>
      <c r="I27" s="507"/>
      <c r="J27" s="508"/>
    </row>
    <row r="28" spans="1:11" x14ac:dyDescent="0.2">
      <c r="A28" s="14"/>
      <c r="J28" s="15"/>
    </row>
    <row r="29" spans="1:11" ht="49.5" customHeight="1" x14ac:dyDescent="0.2">
      <c r="A29" s="506" t="s">
        <v>66</v>
      </c>
      <c r="B29" s="507"/>
      <c r="C29" s="507"/>
      <c r="D29" s="507"/>
      <c r="E29" s="507"/>
      <c r="F29" s="507"/>
      <c r="G29" s="507"/>
      <c r="H29" s="507"/>
      <c r="I29" s="507"/>
      <c r="J29" s="508"/>
    </row>
    <row r="30" spans="1:11" x14ac:dyDescent="0.2">
      <c r="A30" s="14"/>
      <c r="J30" s="15"/>
    </row>
    <row r="31" spans="1:11" x14ac:dyDescent="0.2">
      <c r="A31" s="14" t="s">
        <v>67</v>
      </c>
      <c r="J31" s="15"/>
    </row>
    <row r="32" spans="1:11" ht="37.5" customHeight="1" thickBot="1" x14ac:dyDescent="0.25">
      <c r="A32" s="499"/>
      <c r="B32" s="500"/>
      <c r="C32" s="500"/>
      <c r="D32" s="500"/>
      <c r="E32" s="500"/>
      <c r="F32" s="500"/>
      <c r="G32" s="500"/>
      <c r="H32" s="500"/>
      <c r="I32" s="500"/>
      <c r="J32" s="501"/>
    </row>
    <row r="33" spans="1:10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2"/>
    </row>
    <row r="34" spans="1:10" x14ac:dyDescent="0.2">
      <c r="A34" s="14"/>
      <c r="J34" s="15"/>
    </row>
    <row r="35" spans="1:10" ht="48.75" customHeight="1" x14ac:dyDescent="0.25">
      <c r="A35" s="14"/>
      <c r="G35" s="496" t="str">
        <f>Orçamento!G931</f>
        <v>Caxambu do Sul - SC, 26 de Agosto de 2026.</v>
      </c>
      <c r="H35" s="496"/>
      <c r="I35" s="496"/>
      <c r="J35" s="497"/>
    </row>
    <row r="36" spans="1:10" ht="18" customHeight="1" x14ac:dyDescent="0.25">
      <c r="A36" s="14" t="s">
        <v>394</v>
      </c>
      <c r="C36" s="498" t="str">
        <f>Dados!B21</f>
        <v>THIAGO VERONEZ PEITER</v>
      </c>
      <c r="D36" s="498"/>
      <c r="E36" s="498"/>
      <c r="J36" s="15"/>
    </row>
    <row r="37" spans="1:10" x14ac:dyDescent="0.2">
      <c r="A37" s="14" t="s">
        <v>395</v>
      </c>
      <c r="C37" s="495" t="str">
        <f>Dados!B22</f>
        <v>ENGENHEIRO CIVIL</v>
      </c>
      <c r="D37" s="495"/>
      <c r="E37" s="495"/>
      <c r="J37" s="15"/>
    </row>
    <row r="38" spans="1:10" x14ac:dyDescent="0.2">
      <c r="A38" s="14" t="s">
        <v>1093</v>
      </c>
      <c r="C38" s="495" t="str">
        <f>Dados!B23</f>
        <v>179754-1</v>
      </c>
      <c r="D38" s="495"/>
      <c r="E38" s="495"/>
      <c r="J38" s="15"/>
    </row>
    <row r="39" spans="1:10" x14ac:dyDescent="0.2">
      <c r="A39" s="14" t="s">
        <v>1287</v>
      </c>
      <c r="C39" s="495" t="str">
        <f>Dados!B24</f>
        <v>10656171-3</v>
      </c>
      <c r="D39" s="495"/>
      <c r="E39" s="495"/>
      <c r="J39" s="15"/>
    </row>
    <row r="40" spans="1:10" ht="15" thickBot="1" x14ac:dyDescent="0.25">
      <c r="A40" s="21"/>
      <c r="B40" s="22"/>
      <c r="C40" s="22"/>
      <c r="D40" s="22"/>
      <c r="E40" s="22"/>
      <c r="F40" s="22"/>
      <c r="G40" s="22"/>
      <c r="H40" s="22"/>
      <c r="I40" s="22"/>
      <c r="J40" s="23"/>
    </row>
  </sheetData>
  <sheetProtection algorithmName="SHA-512" hashValue="apKpBAVxBajvonFvm2SnIWa9vROuGAnDKbcWikN3eVREdgucrjr1r2tYPex/BFwG3PKfXpnzIzOndykeAMrwBA==" saltValue="z42IZJTqFXddS78TPmgR2g==" spinCount="100000" sheet="1" formatCells="0" formatColumns="0" formatRows="0"/>
  <mergeCells count="11">
    <mergeCell ref="A32:J32"/>
    <mergeCell ref="I24:I25"/>
    <mergeCell ref="A1:J1"/>
    <mergeCell ref="A27:J27"/>
    <mergeCell ref="A29:J29"/>
    <mergeCell ref="E25:H25"/>
    <mergeCell ref="C39:E39"/>
    <mergeCell ref="G35:J35"/>
    <mergeCell ref="C36:E36"/>
    <mergeCell ref="C37:E37"/>
    <mergeCell ref="C38:E38"/>
  </mergeCells>
  <pageMargins left="0.51181102362204722" right="0.51181102362204722" top="0.78740157480314965" bottom="0.78740157480314965" header="0.31496062992125984" footer="0.31496062992125984"/>
  <pageSetup paperSize="9"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953"/>
  <sheetViews>
    <sheetView zoomScale="85" zoomScaleNormal="85" workbookViewId="0">
      <selection activeCell="I953" sqref="A2:I953"/>
    </sheetView>
  </sheetViews>
  <sheetFormatPr defaultRowHeight="14.25" x14ac:dyDescent="0.2"/>
  <cols>
    <col min="1" max="1" width="7.85546875" style="1" customWidth="1"/>
    <col min="2" max="2" width="16.42578125" style="1" customWidth="1"/>
    <col min="3" max="3" width="9.140625" style="1" customWidth="1"/>
    <col min="4" max="4" width="68.140625" style="1" customWidth="1"/>
    <col min="5" max="5" width="11.5703125" style="1" customWidth="1"/>
    <col min="6" max="6" width="12.7109375" style="1" customWidth="1"/>
    <col min="7" max="7" width="16.42578125" style="1" customWidth="1"/>
    <col min="8" max="8" width="16.7109375" style="1" customWidth="1"/>
    <col min="9" max="9" width="22.28515625" style="1" customWidth="1"/>
    <col min="10" max="16384" width="9.140625" style="1"/>
  </cols>
  <sheetData>
    <row r="1" spans="1:17" ht="15" thickBot="1" x14ac:dyDescent="0.25"/>
    <row r="2" spans="1:17" ht="21" customHeight="1" x14ac:dyDescent="0.25">
      <c r="A2" s="10"/>
      <c r="B2" s="11"/>
      <c r="C2" s="12"/>
      <c r="D2" s="283" t="s">
        <v>1352</v>
      </c>
      <c r="E2" s="10" t="s">
        <v>70</v>
      </c>
      <c r="F2" s="11"/>
      <c r="G2" s="11"/>
      <c r="H2" s="11"/>
      <c r="I2" s="12"/>
      <c r="L2" s="10" t="s">
        <v>71</v>
      </c>
      <c r="M2" s="11"/>
      <c r="N2" s="11"/>
      <c r="O2" s="11"/>
      <c r="P2" s="11"/>
      <c r="Q2" s="12"/>
    </row>
    <row r="3" spans="1:17" ht="15.75" x14ac:dyDescent="0.25">
      <c r="A3" s="14"/>
      <c r="C3" s="15"/>
      <c r="D3" s="284" t="s">
        <v>72</v>
      </c>
      <c r="E3" s="512" t="str">
        <f>Dados!B12</f>
        <v>PAVIMENTAÇÃO RURAL POLIÉDRICA EMCX 120 - Ln Humaitá</v>
      </c>
      <c r="F3" s="513"/>
      <c r="G3" s="513"/>
      <c r="H3" s="513"/>
      <c r="I3" s="514"/>
      <c r="L3" s="14" t="s">
        <v>1158</v>
      </c>
      <c r="Q3" s="15"/>
    </row>
    <row r="4" spans="1:17" ht="15.75" x14ac:dyDescent="0.25">
      <c r="A4" s="14"/>
      <c r="C4" s="15"/>
      <c r="D4" s="282"/>
      <c r="E4" s="14" t="s">
        <v>73</v>
      </c>
      <c r="I4" s="15"/>
      <c r="L4" s="14" t="s">
        <v>1159</v>
      </c>
      <c r="Q4" s="15"/>
    </row>
    <row r="5" spans="1:17" ht="15.75" x14ac:dyDescent="0.25">
      <c r="A5" s="14"/>
      <c r="C5" s="15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L5" s="14" t="s">
        <v>75</v>
      </c>
      <c r="Q5" s="15"/>
    </row>
    <row r="6" spans="1:17" ht="15.75" x14ac:dyDescent="0.25">
      <c r="A6" s="14"/>
      <c r="C6" s="15"/>
      <c r="D6" s="282" t="s">
        <v>1427</v>
      </c>
      <c r="E6" s="14" t="s">
        <v>76</v>
      </c>
      <c r="I6" s="15"/>
      <c r="L6" s="14" t="s">
        <v>77</v>
      </c>
      <c r="Q6" s="15"/>
    </row>
    <row r="7" spans="1:17" ht="15.75" x14ac:dyDescent="0.25">
      <c r="A7" s="14"/>
      <c r="C7" s="15"/>
      <c r="D7" s="282" t="s">
        <v>1396</v>
      </c>
      <c r="E7" s="515" t="str">
        <f>Dados!B34</f>
        <v>EMPREITADA POR PREÇO GLOBAL</v>
      </c>
      <c r="F7" s="516"/>
      <c r="G7" s="516"/>
      <c r="I7" s="15"/>
      <c r="L7" s="14" t="s">
        <v>389</v>
      </c>
      <c r="Q7" s="15"/>
    </row>
    <row r="8" spans="1:17" ht="15.75" x14ac:dyDescent="0.25">
      <c r="A8" s="14"/>
      <c r="C8" s="15"/>
      <c r="D8" s="282" t="s">
        <v>1459</v>
      </c>
      <c r="E8" s="14" t="s">
        <v>11</v>
      </c>
      <c r="I8" s="15" t="s">
        <v>79</v>
      </c>
      <c r="L8" s="14" t="s">
        <v>390</v>
      </c>
      <c r="Q8" s="15"/>
    </row>
    <row r="9" spans="1:17" ht="15.75" x14ac:dyDescent="0.25">
      <c r="A9" s="14"/>
      <c r="C9" s="15"/>
      <c r="D9" s="282" t="s">
        <v>1428</v>
      </c>
      <c r="E9" s="517" t="str">
        <f>Dados!B15</f>
        <v>Sinapi Julho/2026; Sicro Abril/2026</v>
      </c>
      <c r="F9" s="518"/>
      <c r="G9" s="518"/>
      <c r="H9" s="518"/>
      <c r="I9" s="52"/>
      <c r="L9" s="14" t="s">
        <v>81</v>
      </c>
      <c r="Q9" s="15"/>
    </row>
    <row r="10" spans="1:17" ht="16.5" thickBot="1" x14ac:dyDescent="0.3">
      <c r="A10" s="14"/>
      <c r="C10" s="15"/>
      <c r="D10" s="282" t="s">
        <v>1460</v>
      </c>
      <c r="E10" s="31"/>
      <c r="F10" s="32"/>
      <c r="G10" s="19"/>
      <c r="H10" s="20"/>
      <c r="I10" s="15"/>
      <c r="L10" s="21" t="s">
        <v>82</v>
      </c>
      <c r="M10" s="22"/>
      <c r="N10" s="22"/>
      <c r="O10" s="22"/>
      <c r="P10" s="22"/>
      <c r="Q10" s="23"/>
    </row>
    <row r="11" spans="1:17" ht="16.5" thickBot="1" x14ac:dyDescent="0.3">
      <c r="A11" s="21"/>
      <c r="B11" s="22"/>
      <c r="C11" s="23"/>
      <c r="D11" s="268"/>
      <c r="E11" s="21"/>
      <c r="F11" s="22"/>
      <c r="G11" s="22"/>
      <c r="H11" s="22"/>
      <c r="I11" s="23"/>
    </row>
    <row r="12" spans="1:17" ht="15" thickBot="1" x14ac:dyDescent="0.25"/>
    <row r="13" spans="1:17" s="27" customFormat="1" ht="18.75" hidden="1" thickBot="1" x14ac:dyDescent="0.3">
      <c r="A13" s="25" t="s">
        <v>398</v>
      </c>
      <c r="B13" s="26"/>
      <c r="C13" s="26"/>
      <c r="D13" s="26"/>
      <c r="E13" s="26"/>
      <c r="F13" s="26"/>
      <c r="G13" s="26"/>
      <c r="H13" s="519">
        <f>I15+I46+I77+I108+I139+I170+I201+I232+I263+I294+I325+I356+I387+I418+I449+I480+I511+I542+I573+I604+I635+I666+I697+I728+I759+I790+I821+I852+I883+I914</f>
        <v>339.86999999999995</v>
      </c>
      <c r="I13" s="520"/>
      <c r="L13" s="1"/>
      <c r="M13" s="1"/>
    </row>
    <row r="14" spans="1:17" ht="34.5" customHeight="1" thickBot="1" x14ac:dyDescent="0.3">
      <c r="A14" s="28" t="s">
        <v>83</v>
      </c>
      <c r="B14" s="29" t="s">
        <v>84</v>
      </c>
      <c r="C14" s="29" t="s">
        <v>85</v>
      </c>
      <c r="D14" s="29" t="s">
        <v>86</v>
      </c>
      <c r="E14" s="29" t="s">
        <v>87</v>
      </c>
      <c r="F14" s="29" t="s">
        <v>88</v>
      </c>
      <c r="G14" s="29" t="s">
        <v>89</v>
      </c>
      <c r="H14" s="29" t="s">
        <v>90</v>
      </c>
      <c r="I14" s="30" t="s">
        <v>91</v>
      </c>
    </row>
    <row r="15" spans="1:17" ht="72" customHeight="1" x14ac:dyDescent="0.25">
      <c r="A15" s="476" t="s">
        <v>92</v>
      </c>
      <c r="B15" s="475" t="s">
        <v>1432</v>
      </c>
      <c r="C15" s="40"/>
      <c r="D15" s="475" t="s">
        <v>1458</v>
      </c>
      <c r="E15" s="475" t="s">
        <v>1423</v>
      </c>
      <c r="F15" s="479" t="s">
        <v>93</v>
      </c>
      <c r="G15" s="482">
        <f>I15/H$13</f>
        <v>0.15517697943331274</v>
      </c>
      <c r="H15" s="479" t="s">
        <v>94</v>
      </c>
      <c r="I15" s="481">
        <f>SUM(I16:I45)</f>
        <v>52.739999999999995</v>
      </c>
    </row>
    <row r="16" spans="1:17" ht="31.5" customHeight="1" x14ac:dyDescent="0.2">
      <c r="A16" s="37" t="s">
        <v>95</v>
      </c>
      <c r="B16" s="44" t="s">
        <v>1410</v>
      </c>
      <c r="C16" s="33">
        <v>4741</v>
      </c>
      <c r="D16" s="34" t="s">
        <v>1412</v>
      </c>
      <c r="E16" s="33" t="s">
        <v>1411</v>
      </c>
      <c r="F16" s="440">
        <v>4.3999999999999997E-2</v>
      </c>
      <c r="G16" s="441">
        <v>124.5</v>
      </c>
      <c r="H16" s="38">
        <f t="shared" ref="H16:H45" si="0">ROUND(G16+(G16*I$9),2)</f>
        <v>124.5</v>
      </c>
      <c r="I16" s="38">
        <f>ROUND(F16*H16,2)</f>
        <v>5.48</v>
      </c>
    </row>
    <row r="17" spans="1:9" ht="45" customHeight="1" x14ac:dyDescent="0.2">
      <c r="A17" s="37" t="s">
        <v>97</v>
      </c>
      <c r="B17" s="44" t="s">
        <v>1430</v>
      </c>
      <c r="C17" s="33">
        <v>5684</v>
      </c>
      <c r="D17" s="34" t="s">
        <v>1413</v>
      </c>
      <c r="E17" s="33" t="s">
        <v>1414</v>
      </c>
      <c r="F17" s="440">
        <v>3.0000000000000001E-3</v>
      </c>
      <c r="G17" s="441">
        <v>178.34</v>
      </c>
      <c r="H17" s="38">
        <f t="shared" si="0"/>
        <v>178.34</v>
      </c>
      <c r="I17" s="38">
        <f t="shared" ref="I17:I45" si="1">ROUND(F17*H17,2)</f>
        <v>0.54</v>
      </c>
    </row>
    <row r="18" spans="1:9" ht="42" customHeight="1" x14ac:dyDescent="0.2">
      <c r="A18" s="37" t="s">
        <v>98</v>
      </c>
      <c r="B18" s="44" t="s">
        <v>1430</v>
      </c>
      <c r="C18" s="33">
        <v>5685</v>
      </c>
      <c r="D18" s="34" t="s">
        <v>1415</v>
      </c>
      <c r="E18" s="33" t="s">
        <v>1416</v>
      </c>
      <c r="F18" s="440">
        <v>8.3900000000000002E-2</v>
      </c>
      <c r="G18" s="441">
        <v>73.63</v>
      </c>
      <c r="H18" s="38">
        <f t="shared" si="0"/>
        <v>73.63</v>
      </c>
      <c r="I18" s="38">
        <f t="shared" si="1"/>
        <v>6.18</v>
      </c>
    </row>
    <row r="19" spans="1:9" ht="46.5" customHeight="1" x14ac:dyDescent="0.2">
      <c r="A19" s="37" t="s">
        <v>99</v>
      </c>
      <c r="B19" s="44" t="s">
        <v>1410</v>
      </c>
      <c r="C19" s="33">
        <v>13186</v>
      </c>
      <c r="D19" s="34" t="s">
        <v>1417</v>
      </c>
      <c r="E19" s="33" t="s">
        <v>1411</v>
      </c>
      <c r="F19" s="440">
        <v>0.11899999999999999</v>
      </c>
      <c r="G19" s="441">
        <v>142.94999999999999</v>
      </c>
      <c r="H19" s="38">
        <f t="shared" si="0"/>
        <v>142.94999999999999</v>
      </c>
      <c r="I19" s="38">
        <f t="shared" si="1"/>
        <v>17.010000000000002</v>
      </c>
    </row>
    <row r="20" spans="1:9" ht="18.75" customHeight="1" x14ac:dyDescent="0.2">
      <c r="A20" s="37" t="s">
        <v>100</v>
      </c>
      <c r="B20" s="44" t="s">
        <v>1430</v>
      </c>
      <c r="C20" s="33">
        <v>88260</v>
      </c>
      <c r="D20" s="34" t="s">
        <v>1418</v>
      </c>
      <c r="E20" s="33" t="s">
        <v>1419</v>
      </c>
      <c r="F20" s="440">
        <v>0.26090000000000002</v>
      </c>
      <c r="G20" s="441">
        <v>35.33</v>
      </c>
      <c r="H20" s="38">
        <f t="shared" si="0"/>
        <v>35.33</v>
      </c>
      <c r="I20" s="38">
        <f t="shared" si="1"/>
        <v>9.2200000000000006</v>
      </c>
    </row>
    <row r="21" spans="1:9" ht="18.75" customHeight="1" x14ac:dyDescent="0.2">
      <c r="A21" s="37" t="s">
        <v>101</v>
      </c>
      <c r="B21" s="44" t="s">
        <v>1430</v>
      </c>
      <c r="C21" s="33">
        <v>88316</v>
      </c>
      <c r="D21" s="34" t="s">
        <v>1420</v>
      </c>
      <c r="E21" s="33" t="s">
        <v>1419</v>
      </c>
      <c r="F21" s="440">
        <v>0.26090000000000002</v>
      </c>
      <c r="G21" s="441">
        <v>26.31</v>
      </c>
      <c r="H21" s="38">
        <f t="shared" si="0"/>
        <v>26.31</v>
      </c>
      <c r="I21" s="38">
        <f t="shared" si="1"/>
        <v>6.86</v>
      </c>
    </row>
    <row r="22" spans="1:9" ht="41.25" customHeight="1" x14ac:dyDescent="0.2">
      <c r="A22" s="37" t="s">
        <v>102</v>
      </c>
      <c r="B22" s="44" t="s">
        <v>1430</v>
      </c>
      <c r="C22" s="33">
        <v>93595</v>
      </c>
      <c r="D22" s="34" t="s">
        <v>1440</v>
      </c>
      <c r="E22" s="33" t="s">
        <v>1421</v>
      </c>
      <c r="F22" s="442">
        <f>(0.1*1.47)*0.5</f>
        <v>7.3499999999999996E-2</v>
      </c>
      <c r="G22" s="441">
        <v>2.16</v>
      </c>
      <c r="H22" s="38">
        <f t="shared" si="0"/>
        <v>2.16</v>
      </c>
      <c r="I22" s="38">
        <f t="shared" si="1"/>
        <v>0.16</v>
      </c>
    </row>
    <row r="23" spans="1:9" ht="42" customHeight="1" x14ac:dyDescent="0.2">
      <c r="A23" s="37" t="s">
        <v>103</v>
      </c>
      <c r="B23" s="44" t="s">
        <v>1430</v>
      </c>
      <c r="C23" s="33">
        <v>93595</v>
      </c>
      <c r="D23" s="34" t="s">
        <v>1441</v>
      </c>
      <c r="E23" s="33" t="s">
        <v>1421</v>
      </c>
      <c r="F23" s="442">
        <f>(F16*1.47)*14.6</f>
        <v>0.94432799999999995</v>
      </c>
      <c r="G23" s="441">
        <v>2.16</v>
      </c>
      <c r="H23" s="38">
        <f t="shared" si="0"/>
        <v>2.16</v>
      </c>
      <c r="I23" s="38">
        <f t="shared" si="1"/>
        <v>2.04</v>
      </c>
    </row>
    <row r="24" spans="1:9" ht="47.25" customHeight="1" thickBot="1" x14ac:dyDescent="0.25">
      <c r="A24" s="37" t="s">
        <v>104</v>
      </c>
      <c r="B24" s="44" t="s">
        <v>1430</v>
      </c>
      <c r="C24" s="33">
        <v>93595</v>
      </c>
      <c r="D24" s="34" t="s">
        <v>1442</v>
      </c>
      <c r="E24" s="33" t="s">
        <v>1421</v>
      </c>
      <c r="F24" s="442">
        <f>(F19*1.4)*14.6</f>
        <v>2.4323599999999996</v>
      </c>
      <c r="G24" s="441">
        <v>2.16</v>
      </c>
      <c r="H24" s="38">
        <f t="shared" si="0"/>
        <v>2.16</v>
      </c>
      <c r="I24" s="38">
        <f t="shared" si="1"/>
        <v>5.25</v>
      </c>
    </row>
    <row r="25" spans="1:9" ht="15" hidden="1" thickBot="1" x14ac:dyDescent="0.25">
      <c r="A25" s="37" t="s">
        <v>105</v>
      </c>
      <c r="B25" s="44" t="s">
        <v>96</v>
      </c>
      <c r="C25" s="33"/>
      <c r="D25" s="34"/>
      <c r="E25" s="33"/>
      <c r="F25" s="35"/>
      <c r="G25" s="441"/>
      <c r="H25" s="38">
        <f t="shared" si="0"/>
        <v>0</v>
      </c>
      <c r="I25" s="38">
        <f t="shared" si="1"/>
        <v>0</v>
      </c>
    </row>
    <row r="26" spans="1:9" hidden="1" x14ac:dyDescent="0.2">
      <c r="A26" s="37" t="s">
        <v>106</v>
      </c>
      <c r="B26" s="44" t="s">
        <v>96</v>
      </c>
      <c r="C26" s="33"/>
      <c r="D26" s="34"/>
      <c r="E26" s="33"/>
      <c r="F26" s="35"/>
      <c r="G26" s="441"/>
      <c r="H26" s="38">
        <f t="shared" si="0"/>
        <v>0</v>
      </c>
      <c r="I26" s="38">
        <f t="shared" si="1"/>
        <v>0</v>
      </c>
    </row>
    <row r="27" spans="1:9" hidden="1" x14ac:dyDescent="0.2">
      <c r="A27" s="37" t="s">
        <v>107</v>
      </c>
      <c r="B27" s="44" t="s">
        <v>96</v>
      </c>
      <c r="C27" s="33"/>
      <c r="D27" s="34"/>
      <c r="E27" s="33"/>
      <c r="F27" s="35"/>
      <c r="G27" s="441"/>
      <c r="H27" s="38">
        <f t="shared" si="0"/>
        <v>0</v>
      </c>
      <c r="I27" s="38">
        <f t="shared" si="1"/>
        <v>0</v>
      </c>
    </row>
    <row r="28" spans="1:9" hidden="1" x14ac:dyDescent="0.2">
      <c r="A28" s="37" t="s">
        <v>108</v>
      </c>
      <c r="B28" s="44" t="s">
        <v>96</v>
      </c>
      <c r="C28" s="33"/>
      <c r="D28" s="34"/>
      <c r="E28" s="33"/>
      <c r="F28" s="35"/>
      <c r="G28" s="441"/>
      <c r="H28" s="38">
        <f t="shared" si="0"/>
        <v>0</v>
      </c>
      <c r="I28" s="38">
        <f t="shared" si="1"/>
        <v>0</v>
      </c>
    </row>
    <row r="29" spans="1:9" hidden="1" x14ac:dyDescent="0.2">
      <c r="A29" s="37" t="s">
        <v>109</v>
      </c>
      <c r="B29" s="44" t="s">
        <v>96</v>
      </c>
      <c r="C29" s="33"/>
      <c r="D29" s="34"/>
      <c r="E29" s="33"/>
      <c r="F29" s="35"/>
      <c r="G29" s="441"/>
      <c r="H29" s="38">
        <f t="shared" si="0"/>
        <v>0</v>
      </c>
      <c r="I29" s="38">
        <f t="shared" si="1"/>
        <v>0</v>
      </c>
    </row>
    <row r="30" spans="1:9" hidden="1" x14ac:dyDescent="0.2">
      <c r="A30" s="37" t="s">
        <v>110</v>
      </c>
      <c r="B30" s="44" t="s">
        <v>96</v>
      </c>
      <c r="C30" s="33"/>
      <c r="D30" s="34"/>
      <c r="E30" s="33"/>
      <c r="F30" s="35"/>
      <c r="G30" s="441"/>
      <c r="H30" s="38">
        <f t="shared" si="0"/>
        <v>0</v>
      </c>
      <c r="I30" s="38">
        <f t="shared" si="1"/>
        <v>0</v>
      </c>
    </row>
    <row r="31" spans="1:9" hidden="1" x14ac:dyDescent="0.2">
      <c r="A31" s="37" t="s">
        <v>111</v>
      </c>
      <c r="B31" s="44" t="s">
        <v>96</v>
      </c>
      <c r="C31" s="33"/>
      <c r="D31" s="34"/>
      <c r="E31" s="33"/>
      <c r="F31" s="35"/>
      <c r="G31" s="441"/>
      <c r="H31" s="38">
        <f t="shared" si="0"/>
        <v>0</v>
      </c>
      <c r="I31" s="38">
        <f t="shared" si="1"/>
        <v>0</v>
      </c>
    </row>
    <row r="32" spans="1:9" hidden="1" x14ac:dyDescent="0.2">
      <c r="A32" s="37" t="s">
        <v>112</v>
      </c>
      <c r="B32" s="44" t="s">
        <v>96</v>
      </c>
      <c r="C32" s="33"/>
      <c r="D32" s="34"/>
      <c r="E32" s="33"/>
      <c r="F32" s="35"/>
      <c r="G32" s="441"/>
      <c r="H32" s="38">
        <f t="shared" si="0"/>
        <v>0</v>
      </c>
      <c r="I32" s="38">
        <f t="shared" si="1"/>
        <v>0</v>
      </c>
    </row>
    <row r="33" spans="1:9" hidden="1" x14ac:dyDescent="0.2">
      <c r="A33" s="37" t="s">
        <v>113</v>
      </c>
      <c r="B33" s="44" t="s">
        <v>96</v>
      </c>
      <c r="C33" s="33"/>
      <c r="D33" s="34"/>
      <c r="E33" s="33"/>
      <c r="F33" s="35"/>
      <c r="G33" s="441"/>
      <c r="H33" s="38">
        <f t="shared" si="0"/>
        <v>0</v>
      </c>
      <c r="I33" s="38">
        <f t="shared" si="1"/>
        <v>0</v>
      </c>
    </row>
    <row r="34" spans="1:9" hidden="1" x14ac:dyDescent="0.2">
      <c r="A34" s="37" t="s">
        <v>114</v>
      </c>
      <c r="B34" s="44" t="s">
        <v>96</v>
      </c>
      <c r="C34" s="33"/>
      <c r="D34" s="34"/>
      <c r="E34" s="33"/>
      <c r="F34" s="35"/>
      <c r="G34" s="441"/>
      <c r="H34" s="38">
        <f t="shared" si="0"/>
        <v>0</v>
      </c>
      <c r="I34" s="38">
        <f t="shared" si="1"/>
        <v>0</v>
      </c>
    </row>
    <row r="35" spans="1:9" hidden="1" x14ac:dyDescent="0.2">
      <c r="A35" s="37" t="s">
        <v>115</v>
      </c>
      <c r="B35" s="44" t="s">
        <v>96</v>
      </c>
      <c r="C35" s="33"/>
      <c r="D35" s="34"/>
      <c r="E35" s="33"/>
      <c r="F35" s="35"/>
      <c r="G35" s="441"/>
      <c r="H35" s="38">
        <f t="shared" si="0"/>
        <v>0</v>
      </c>
      <c r="I35" s="38">
        <f t="shared" si="1"/>
        <v>0</v>
      </c>
    </row>
    <row r="36" spans="1:9" hidden="1" x14ac:dyDescent="0.2">
      <c r="A36" s="37" t="s">
        <v>116</v>
      </c>
      <c r="B36" s="44" t="s">
        <v>96</v>
      </c>
      <c r="C36" s="33"/>
      <c r="D36" s="34"/>
      <c r="E36" s="33"/>
      <c r="F36" s="35"/>
      <c r="G36" s="441"/>
      <c r="H36" s="38">
        <f t="shared" si="0"/>
        <v>0</v>
      </c>
      <c r="I36" s="38">
        <f t="shared" si="1"/>
        <v>0</v>
      </c>
    </row>
    <row r="37" spans="1:9" hidden="1" x14ac:dyDescent="0.2">
      <c r="A37" s="37" t="s">
        <v>117</v>
      </c>
      <c r="B37" s="44" t="s">
        <v>96</v>
      </c>
      <c r="C37" s="33"/>
      <c r="D37" s="34"/>
      <c r="E37" s="33"/>
      <c r="F37" s="35"/>
      <c r="G37" s="441"/>
      <c r="H37" s="38">
        <f t="shared" si="0"/>
        <v>0</v>
      </c>
      <c r="I37" s="38">
        <f t="shared" si="1"/>
        <v>0</v>
      </c>
    </row>
    <row r="38" spans="1:9" hidden="1" x14ac:dyDescent="0.2">
      <c r="A38" s="37" t="s">
        <v>118</v>
      </c>
      <c r="B38" s="44" t="s">
        <v>96</v>
      </c>
      <c r="C38" s="33"/>
      <c r="D38" s="34"/>
      <c r="E38" s="33"/>
      <c r="F38" s="35"/>
      <c r="G38" s="441"/>
      <c r="H38" s="38">
        <f t="shared" si="0"/>
        <v>0</v>
      </c>
      <c r="I38" s="38">
        <f t="shared" si="1"/>
        <v>0</v>
      </c>
    </row>
    <row r="39" spans="1:9" hidden="1" x14ac:dyDescent="0.2">
      <c r="A39" s="37" t="s">
        <v>119</v>
      </c>
      <c r="B39" s="44" t="s">
        <v>96</v>
      </c>
      <c r="C39" s="33"/>
      <c r="D39" s="34"/>
      <c r="E39" s="33"/>
      <c r="F39" s="35"/>
      <c r="G39" s="441"/>
      <c r="H39" s="38">
        <f t="shared" si="0"/>
        <v>0</v>
      </c>
      <c r="I39" s="38">
        <f t="shared" si="1"/>
        <v>0</v>
      </c>
    </row>
    <row r="40" spans="1:9" hidden="1" x14ac:dyDescent="0.2">
      <c r="A40" s="37" t="s">
        <v>120</v>
      </c>
      <c r="B40" s="44" t="s">
        <v>96</v>
      </c>
      <c r="C40" s="33"/>
      <c r="D40" s="34"/>
      <c r="E40" s="33"/>
      <c r="F40" s="35"/>
      <c r="G40" s="441"/>
      <c r="H40" s="38">
        <f t="shared" si="0"/>
        <v>0</v>
      </c>
      <c r="I40" s="38">
        <f t="shared" si="1"/>
        <v>0</v>
      </c>
    </row>
    <row r="41" spans="1:9" hidden="1" x14ac:dyDescent="0.2">
      <c r="A41" s="37" t="s">
        <v>121</v>
      </c>
      <c r="B41" s="44" t="s">
        <v>96</v>
      </c>
      <c r="C41" s="33"/>
      <c r="D41" s="34"/>
      <c r="E41" s="33"/>
      <c r="F41" s="35"/>
      <c r="G41" s="441"/>
      <c r="H41" s="38">
        <f t="shared" si="0"/>
        <v>0</v>
      </c>
      <c r="I41" s="38">
        <f t="shared" si="1"/>
        <v>0</v>
      </c>
    </row>
    <row r="42" spans="1:9" hidden="1" x14ac:dyDescent="0.2">
      <c r="A42" s="37" t="s">
        <v>122</v>
      </c>
      <c r="B42" s="44" t="s">
        <v>96</v>
      </c>
      <c r="C42" s="33"/>
      <c r="D42" s="34"/>
      <c r="E42" s="33"/>
      <c r="F42" s="35"/>
      <c r="G42" s="441"/>
      <c r="H42" s="38">
        <f t="shared" si="0"/>
        <v>0</v>
      </c>
      <c r="I42" s="38">
        <f t="shared" si="1"/>
        <v>0</v>
      </c>
    </row>
    <row r="43" spans="1:9" hidden="1" x14ac:dyDescent="0.2">
      <c r="A43" s="37" t="s">
        <v>123</v>
      </c>
      <c r="B43" s="44" t="s">
        <v>96</v>
      </c>
      <c r="C43" s="33"/>
      <c r="D43" s="34"/>
      <c r="E43" s="33"/>
      <c r="F43" s="35"/>
      <c r="G43" s="441"/>
      <c r="H43" s="38">
        <f t="shared" si="0"/>
        <v>0</v>
      </c>
      <c r="I43" s="38">
        <f t="shared" si="1"/>
        <v>0</v>
      </c>
    </row>
    <row r="44" spans="1:9" hidden="1" x14ac:dyDescent="0.2">
      <c r="A44" s="37" t="s">
        <v>124</v>
      </c>
      <c r="B44" s="44" t="s">
        <v>96</v>
      </c>
      <c r="C44" s="33"/>
      <c r="D44" s="34"/>
      <c r="E44" s="33"/>
      <c r="F44" s="35"/>
      <c r="G44" s="441"/>
      <c r="H44" s="38">
        <f t="shared" si="0"/>
        <v>0</v>
      </c>
      <c r="I44" s="38">
        <f t="shared" si="1"/>
        <v>0</v>
      </c>
    </row>
    <row r="45" spans="1:9" ht="15" hidden="1" thickBot="1" x14ac:dyDescent="0.25">
      <c r="A45" s="37" t="s">
        <v>125</v>
      </c>
      <c r="B45" s="44" t="s">
        <v>96</v>
      </c>
      <c r="C45" s="33"/>
      <c r="D45" s="34"/>
      <c r="E45" s="33"/>
      <c r="F45" s="35"/>
      <c r="G45" s="441"/>
      <c r="H45" s="38">
        <f t="shared" si="0"/>
        <v>0</v>
      </c>
      <c r="I45" s="38">
        <f t="shared" si="1"/>
        <v>0</v>
      </c>
    </row>
    <row r="46" spans="1:9" ht="47.25" customHeight="1" x14ac:dyDescent="0.25">
      <c r="A46" s="476" t="s">
        <v>126</v>
      </c>
      <c r="B46" s="475" t="s">
        <v>1327</v>
      </c>
      <c r="C46" s="40"/>
      <c r="D46" s="475" t="s">
        <v>1433</v>
      </c>
      <c r="E46" s="475" t="s">
        <v>1424</v>
      </c>
      <c r="F46" s="479" t="s">
        <v>93</v>
      </c>
      <c r="G46" s="480">
        <f>I46/H$13</f>
        <v>0.84482302056668723</v>
      </c>
      <c r="H46" s="479" t="s">
        <v>127</v>
      </c>
      <c r="I46" s="481">
        <f>SUM(I47:I76)</f>
        <v>287.12999999999994</v>
      </c>
    </row>
    <row r="47" spans="1:9" ht="22.5" customHeight="1" x14ac:dyDescent="0.2">
      <c r="A47" s="37" t="s">
        <v>128</v>
      </c>
      <c r="B47" s="44" t="s">
        <v>1430</v>
      </c>
      <c r="C47" s="33">
        <v>88316</v>
      </c>
      <c r="D47" s="34" t="s">
        <v>1420</v>
      </c>
      <c r="E47" s="33" t="s">
        <v>1419</v>
      </c>
      <c r="F47" s="35">
        <v>0.35149999999999998</v>
      </c>
      <c r="G47" s="441">
        <v>26.31</v>
      </c>
      <c r="H47" s="38">
        <f t="shared" ref="H47:H76" si="2">ROUND(G47+(G47*I$9),2)</f>
        <v>26.31</v>
      </c>
      <c r="I47" s="38">
        <f>ROUND(F47*H47,2)</f>
        <v>9.25</v>
      </c>
    </row>
    <row r="48" spans="1:9" ht="21" customHeight="1" x14ac:dyDescent="0.2">
      <c r="A48" s="37" t="s">
        <v>129</v>
      </c>
      <c r="B48" s="44" t="s">
        <v>1430</v>
      </c>
      <c r="C48" s="33">
        <v>88309</v>
      </c>
      <c r="D48" s="34" t="s">
        <v>1434</v>
      </c>
      <c r="E48" s="33" t="s">
        <v>1419</v>
      </c>
      <c r="F48" s="35">
        <v>0.35149999999999998</v>
      </c>
      <c r="G48" s="441">
        <v>35.619999999999997</v>
      </c>
      <c r="H48" s="38">
        <f t="shared" si="2"/>
        <v>35.619999999999997</v>
      </c>
      <c r="I48" s="38">
        <f t="shared" ref="I48:I76" si="3">ROUND(F48*H48,2)</f>
        <v>12.52</v>
      </c>
    </row>
    <row r="49" spans="1:9" ht="38.25" x14ac:dyDescent="0.2">
      <c r="A49" s="37" t="s">
        <v>130</v>
      </c>
      <c r="B49" s="44" t="s">
        <v>1410</v>
      </c>
      <c r="C49" s="33">
        <v>34492</v>
      </c>
      <c r="D49" s="34" t="s">
        <v>1435</v>
      </c>
      <c r="E49" s="33" t="s">
        <v>1411</v>
      </c>
      <c r="F49" s="35">
        <v>0.42</v>
      </c>
      <c r="G49" s="441">
        <v>615.84</v>
      </c>
      <c r="H49" s="38">
        <f t="shared" si="2"/>
        <v>615.84</v>
      </c>
      <c r="I49" s="38">
        <f t="shared" si="3"/>
        <v>258.64999999999998</v>
      </c>
    </row>
    <row r="50" spans="1:9" ht="25.5" x14ac:dyDescent="0.2">
      <c r="A50" s="37" t="s">
        <v>131</v>
      </c>
      <c r="B50" s="44" t="s">
        <v>1410</v>
      </c>
      <c r="C50" s="33">
        <v>6212</v>
      </c>
      <c r="D50" s="34" t="s">
        <v>1436</v>
      </c>
      <c r="E50" s="33" t="s">
        <v>1424</v>
      </c>
      <c r="F50" s="35">
        <v>0.125</v>
      </c>
      <c r="G50" s="441">
        <v>12</v>
      </c>
      <c r="H50" s="38">
        <f t="shared" si="2"/>
        <v>12</v>
      </c>
      <c r="I50" s="38">
        <f t="shared" si="3"/>
        <v>1.5</v>
      </c>
    </row>
    <row r="51" spans="1:9" ht="25.5" x14ac:dyDescent="0.2">
      <c r="A51" s="37" t="s">
        <v>132</v>
      </c>
      <c r="B51" s="44" t="s">
        <v>1410</v>
      </c>
      <c r="C51" s="33">
        <v>4517</v>
      </c>
      <c r="D51" s="34" t="s">
        <v>1437</v>
      </c>
      <c r="E51" s="33" t="s">
        <v>1424</v>
      </c>
      <c r="F51" s="35">
        <v>0.2</v>
      </c>
      <c r="G51" s="441">
        <v>2.5299999999999998</v>
      </c>
      <c r="H51" s="38">
        <f t="shared" si="2"/>
        <v>2.5299999999999998</v>
      </c>
      <c r="I51" s="38">
        <f t="shared" si="3"/>
        <v>0.51</v>
      </c>
    </row>
    <row r="52" spans="1:9" ht="26.25" thickBot="1" x14ac:dyDescent="0.25">
      <c r="A52" s="37" t="s">
        <v>133</v>
      </c>
      <c r="B52" s="44" t="s">
        <v>1410</v>
      </c>
      <c r="C52" s="33">
        <v>4721</v>
      </c>
      <c r="D52" s="34" t="s">
        <v>1438</v>
      </c>
      <c r="E52" s="33" t="s">
        <v>1411</v>
      </c>
      <c r="F52" s="35">
        <v>4.2000000000000003E-2</v>
      </c>
      <c r="G52" s="441">
        <v>111.91</v>
      </c>
      <c r="H52" s="38">
        <f t="shared" si="2"/>
        <v>111.91</v>
      </c>
      <c r="I52" s="38">
        <f t="shared" si="3"/>
        <v>4.7</v>
      </c>
    </row>
    <row r="53" spans="1:9" hidden="1" x14ac:dyDescent="0.2">
      <c r="A53" s="37" t="s">
        <v>134</v>
      </c>
      <c r="B53" s="44" t="s">
        <v>96</v>
      </c>
      <c r="C53" s="33"/>
      <c r="D53" s="34"/>
      <c r="E53" s="33"/>
      <c r="F53" s="35"/>
      <c r="G53" s="441"/>
      <c r="H53" s="38">
        <f t="shared" si="2"/>
        <v>0</v>
      </c>
      <c r="I53" s="38">
        <f t="shared" si="3"/>
        <v>0</v>
      </c>
    </row>
    <row r="54" spans="1:9" hidden="1" x14ac:dyDescent="0.2">
      <c r="A54" s="37" t="s">
        <v>135</v>
      </c>
      <c r="B54" s="44" t="s">
        <v>96</v>
      </c>
      <c r="C54" s="33"/>
      <c r="D54" s="34"/>
      <c r="E54" s="33"/>
      <c r="F54" s="35"/>
      <c r="G54" s="441"/>
      <c r="H54" s="38">
        <f t="shared" si="2"/>
        <v>0</v>
      </c>
      <c r="I54" s="38">
        <f t="shared" si="3"/>
        <v>0</v>
      </c>
    </row>
    <row r="55" spans="1:9" hidden="1" x14ac:dyDescent="0.2">
      <c r="A55" s="37" t="s">
        <v>136</v>
      </c>
      <c r="B55" s="44" t="s">
        <v>96</v>
      </c>
      <c r="C55" s="33"/>
      <c r="D55" s="34"/>
      <c r="E55" s="33"/>
      <c r="F55" s="35"/>
      <c r="G55" s="441"/>
      <c r="H55" s="38">
        <f t="shared" si="2"/>
        <v>0</v>
      </c>
      <c r="I55" s="38">
        <f t="shared" si="3"/>
        <v>0</v>
      </c>
    </row>
    <row r="56" spans="1:9" hidden="1" x14ac:dyDescent="0.2">
      <c r="A56" s="37" t="s">
        <v>137</v>
      </c>
      <c r="B56" s="44" t="s">
        <v>96</v>
      </c>
      <c r="C56" s="33"/>
      <c r="D56" s="34"/>
      <c r="E56" s="33"/>
      <c r="F56" s="35"/>
      <c r="G56" s="441"/>
      <c r="H56" s="38">
        <f t="shared" si="2"/>
        <v>0</v>
      </c>
      <c r="I56" s="38">
        <f t="shared" si="3"/>
        <v>0</v>
      </c>
    </row>
    <row r="57" spans="1:9" hidden="1" x14ac:dyDescent="0.2">
      <c r="A57" s="37" t="s">
        <v>138</v>
      </c>
      <c r="B57" s="44" t="s">
        <v>96</v>
      </c>
      <c r="C57" s="33"/>
      <c r="D57" s="34"/>
      <c r="E57" s="33"/>
      <c r="F57" s="35"/>
      <c r="G57" s="441"/>
      <c r="H57" s="38">
        <f t="shared" si="2"/>
        <v>0</v>
      </c>
      <c r="I57" s="38">
        <f t="shared" si="3"/>
        <v>0</v>
      </c>
    </row>
    <row r="58" spans="1:9" hidden="1" x14ac:dyDescent="0.2">
      <c r="A58" s="37" t="s">
        <v>139</v>
      </c>
      <c r="B58" s="44" t="s">
        <v>96</v>
      </c>
      <c r="C58" s="33"/>
      <c r="D58" s="34"/>
      <c r="E58" s="33"/>
      <c r="F58" s="35"/>
      <c r="G58" s="441"/>
      <c r="H58" s="38">
        <f t="shared" si="2"/>
        <v>0</v>
      </c>
      <c r="I58" s="38">
        <f t="shared" si="3"/>
        <v>0</v>
      </c>
    </row>
    <row r="59" spans="1:9" hidden="1" x14ac:dyDescent="0.2">
      <c r="A59" s="37" t="s">
        <v>140</v>
      </c>
      <c r="B59" s="44" t="s">
        <v>96</v>
      </c>
      <c r="C59" s="33"/>
      <c r="D59" s="34"/>
      <c r="E59" s="33"/>
      <c r="F59" s="35"/>
      <c r="G59" s="441"/>
      <c r="H59" s="38">
        <f t="shared" si="2"/>
        <v>0</v>
      </c>
      <c r="I59" s="38">
        <f t="shared" si="3"/>
        <v>0</v>
      </c>
    </row>
    <row r="60" spans="1:9" hidden="1" x14ac:dyDescent="0.2">
      <c r="A60" s="37" t="s">
        <v>141</v>
      </c>
      <c r="B60" s="44" t="s">
        <v>96</v>
      </c>
      <c r="C60" s="33"/>
      <c r="D60" s="34"/>
      <c r="E60" s="33"/>
      <c r="F60" s="35"/>
      <c r="G60" s="441"/>
      <c r="H60" s="38">
        <f t="shared" si="2"/>
        <v>0</v>
      </c>
      <c r="I60" s="38">
        <f t="shared" si="3"/>
        <v>0</v>
      </c>
    </row>
    <row r="61" spans="1:9" hidden="1" x14ac:dyDescent="0.2">
      <c r="A61" s="37" t="s">
        <v>142</v>
      </c>
      <c r="B61" s="44" t="s">
        <v>96</v>
      </c>
      <c r="C61" s="33"/>
      <c r="D61" s="34"/>
      <c r="E61" s="33"/>
      <c r="F61" s="35"/>
      <c r="G61" s="441"/>
      <c r="H61" s="38">
        <f t="shared" si="2"/>
        <v>0</v>
      </c>
      <c r="I61" s="38">
        <f t="shared" si="3"/>
        <v>0</v>
      </c>
    </row>
    <row r="62" spans="1:9" hidden="1" x14ac:dyDescent="0.2">
      <c r="A62" s="37" t="s">
        <v>143</v>
      </c>
      <c r="B62" s="44" t="s">
        <v>96</v>
      </c>
      <c r="C62" s="33"/>
      <c r="D62" s="34"/>
      <c r="E62" s="33"/>
      <c r="F62" s="35"/>
      <c r="G62" s="441"/>
      <c r="H62" s="38">
        <f t="shared" si="2"/>
        <v>0</v>
      </c>
      <c r="I62" s="38">
        <f t="shared" si="3"/>
        <v>0</v>
      </c>
    </row>
    <row r="63" spans="1:9" hidden="1" x14ac:dyDescent="0.2">
      <c r="A63" s="37" t="s">
        <v>144</v>
      </c>
      <c r="B63" s="44" t="s">
        <v>96</v>
      </c>
      <c r="C63" s="33"/>
      <c r="D63" s="34"/>
      <c r="E63" s="33"/>
      <c r="F63" s="35"/>
      <c r="G63" s="441"/>
      <c r="H63" s="38">
        <f t="shared" si="2"/>
        <v>0</v>
      </c>
      <c r="I63" s="38">
        <f t="shared" si="3"/>
        <v>0</v>
      </c>
    </row>
    <row r="64" spans="1:9" hidden="1" x14ac:dyDescent="0.2">
      <c r="A64" s="37" t="s">
        <v>145</v>
      </c>
      <c r="B64" s="44" t="s">
        <v>96</v>
      </c>
      <c r="C64" s="33"/>
      <c r="D64" s="34"/>
      <c r="E64" s="33"/>
      <c r="F64" s="35"/>
      <c r="G64" s="441"/>
      <c r="H64" s="38">
        <f t="shared" si="2"/>
        <v>0</v>
      </c>
      <c r="I64" s="38">
        <f t="shared" si="3"/>
        <v>0</v>
      </c>
    </row>
    <row r="65" spans="1:9" hidden="1" x14ac:dyDescent="0.2">
      <c r="A65" s="37" t="s">
        <v>146</v>
      </c>
      <c r="B65" s="44" t="s">
        <v>96</v>
      </c>
      <c r="C65" s="33"/>
      <c r="D65" s="34"/>
      <c r="E65" s="33"/>
      <c r="F65" s="35"/>
      <c r="G65" s="441"/>
      <c r="H65" s="38">
        <f t="shared" si="2"/>
        <v>0</v>
      </c>
      <c r="I65" s="38">
        <f t="shared" si="3"/>
        <v>0</v>
      </c>
    </row>
    <row r="66" spans="1:9" hidden="1" x14ac:dyDescent="0.2">
      <c r="A66" s="37" t="s">
        <v>147</v>
      </c>
      <c r="B66" s="44" t="s">
        <v>96</v>
      </c>
      <c r="C66" s="33"/>
      <c r="D66" s="34"/>
      <c r="E66" s="33"/>
      <c r="F66" s="35"/>
      <c r="G66" s="441"/>
      <c r="H66" s="38">
        <f t="shared" si="2"/>
        <v>0</v>
      </c>
      <c r="I66" s="38">
        <f t="shared" si="3"/>
        <v>0</v>
      </c>
    </row>
    <row r="67" spans="1:9" hidden="1" x14ac:dyDescent="0.2">
      <c r="A67" s="37" t="s">
        <v>148</v>
      </c>
      <c r="B67" s="44" t="s">
        <v>96</v>
      </c>
      <c r="C67" s="33"/>
      <c r="D67" s="34"/>
      <c r="E67" s="33"/>
      <c r="F67" s="35"/>
      <c r="G67" s="441"/>
      <c r="H67" s="38">
        <f t="shared" si="2"/>
        <v>0</v>
      </c>
      <c r="I67" s="38">
        <f t="shared" si="3"/>
        <v>0</v>
      </c>
    </row>
    <row r="68" spans="1:9" hidden="1" x14ac:dyDescent="0.2">
      <c r="A68" s="37" t="s">
        <v>149</v>
      </c>
      <c r="B68" s="44" t="s">
        <v>96</v>
      </c>
      <c r="C68" s="33"/>
      <c r="D68" s="34"/>
      <c r="E68" s="33"/>
      <c r="F68" s="35"/>
      <c r="G68" s="441"/>
      <c r="H68" s="38">
        <f t="shared" si="2"/>
        <v>0</v>
      </c>
      <c r="I68" s="38">
        <f t="shared" si="3"/>
        <v>0</v>
      </c>
    </row>
    <row r="69" spans="1:9" hidden="1" x14ac:dyDescent="0.2">
      <c r="A69" s="37" t="s">
        <v>150</v>
      </c>
      <c r="B69" s="44" t="s">
        <v>96</v>
      </c>
      <c r="C69" s="33"/>
      <c r="D69" s="34"/>
      <c r="E69" s="33"/>
      <c r="F69" s="35"/>
      <c r="G69" s="441"/>
      <c r="H69" s="38">
        <f t="shared" si="2"/>
        <v>0</v>
      </c>
      <c r="I69" s="38">
        <f t="shared" si="3"/>
        <v>0</v>
      </c>
    </row>
    <row r="70" spans="1:9" hidden="1" x14ac:dyDescent="0.2">
      <c r="A70" s="37" t="s">
        <v>151</v>
      </c>
      <c r="B70" s="44" t="s">
        <v>96</v>
      </c>
      <c r="C70" s="33"/>
      <c r="D70" s="34"/>
      <c r="E70" s="33"/>
      <c r="F70" s="35"/>
      <c r="G70" s="441"/>
      <c r="H70" s="38">
        <f t="shared" si="2"/>
        <v>0</v>
      </c>
      <c r="I70" s="38">
        <f t="shared" si="3"/>
        <v>0</v>
      </c>
    </row>
    <row r="71" spans="1:9" hidden="1" x14ac:dyDescent="0.2">
      <c r="A71" s="37" t="s">
        <v>152</v>
      </c>
      <c r="B71" s="44" t="s">
        <v>96</v>
      </c>
      <c r="C71" s="33"/>
      <c r="D71" s="34"/>
      <c r="E71" s="33"/>
      <c r="F71" s="35"/>
      <c r="G71" s="441"/>
      <c r="H71" s="38">
        <f t="shared" si="2"/>
        <v>0</v>
      </c>
      <c r="I71" s="38">
        <f t="shared" si="3"/>
        <v>0</v>
      </c>
    </row>
    <row r="72" spans="1:9" hidden="1" x14ac:dyDescent="0.2">
      <c r="A72" s="37" t="s">
        <v>153</v>
      </c>
      <c r="B72" s="44" t="s">
        <v>96</v>
      </c>
      <c r="C72" s="33"/>
      <c r="D72" s="34"/>
      <c r="E72" s="33"/>
      <c r="F72" s="35"/>
      <c r="G72" s="441"/>
      <c r="H72" s="38">
        <f t="shared" si="2"/>
        <v>0</v>
      </c>
      <c r="I72" s="38">
        <f t="shared" si="3"/>
        <v>0</v>
      </c>
    </row>
    <row r="73" spans="1:9" hidden="1" x14ac:dyDescent="0.2">
      <c r="A73" s="37" t="s">
        <v>154</v>
      </c>
      <c r="B73" s="44" t="s">
        <v>96</v>
      </c>
      <c r="C73" s="33"/>
      <c r="D73" s="34"/>
      <c r="E73" s="33"/>
      <c r="F73" s="35"/>
      <c r="G73" s="441"/>
      <c r="H73" s="38">
        <f t="shared" si="2"/>
        <v>0</v>
      </c>
      <c r="I73" s="38">
        <f t="shared" si="3"/>
        <v>0</v>
      </c>
    </row>
    <row r="74" spans="1:9" hidden="1" x14ac:dyDescent="0.2">
      <c r="A74" s="37" t="s">
        <v>155</v>
      </c>
      <c r="B74" s="44" t="s">
        <v>96</v>
      </c>
      <c r="C74" s="33"/>
      <c r="D74" s="34"/>
      <c r="E74" s="33"/>
      <c r="F74" s="35"/>
      <c r="G74" s="441"/>
      <c r="H74" s="38">
        <f t="shared" si="2"/>
        <v>0</v>
      </c>
      <c r="I74" s="38">
        <f t="shared" si="3"/>
        <v>0</v>
      </c>
    </row>
    <row r="75" spans="1:9" hidden="1" x14ac:dyDescent="0.2">
      <c r="A75" s="37" t="s">
        <v>156</v>
      </c>
      <c r="B75" s="44" t="s">
        <v>96</v>
      </c>
      <c r="C75" s="33"/>
      <c r="D75" s="34"/>
      <c r="E75" s="33"/>
      <c r="F75" s="35"/>
      <c r="G75" s="441"/>
      <c r="H75" s="38">
        <f t="shared" si="2"/>
        <v>0</v>
      </c>
      <c r="I75" s="38">
        <f t="shared" si="3"/>
        <v>0</v>
      </c>
    </row>
    <row r="76" spans="1:9" ht="15" hidden="1" thickBot="1" x14ac:dyDescent="0.25">
      <c r="A76" s="37" t="s">
        <v>157</v>
      </c>
      <c r="B76" s="44" t="s">
        <v>96</v>
      </c>
      <c r="C76" s="33"/>
      <c r="D76" s="34"/>
      <c r="E76" s="33"/>
      <c r="F76" s="35"/>
      <c r="G76" s="441"/>
      <c r="H76" s="38">
        <f t="shared" si="2"/>
        <v>0</v>
      </c>
      <c r="I76" s="38">
        <f t="shared" si="3"/>
        <v>0</v>
      </c>
    </row>
    <row r="77" spans="1:9" ht="51" customHeight="1" x14ac:dyDescent="0.25">
      <c r="A77" s="476" t="s">
        <v>158</v>
      </c>
      <c r="B77" s="475"/>
      <c r="C77" s="40"/>
      <c r="D77" s="475"/>
      <c r="E77" s="475"/>
      <c r="F77" s="479" t="s">
        <v>93</v>
      </c>
      <c r="G77" s="480">
        <f>I77/H$13</f>
        <v>0</v>
      </c>
      <c r="H77" s="479" t="s">
        <v>160</v>
      </c>
      <c r="I77" s="481">
        <f>SUM(I78:I107)</f>
        <v>0</v>
      </c>
    </row>
    <row r="78" spans="1:9" x14ac:dyDescent="0.2">
      <c r="A78" s="37" t="s">
        <v>159</v>
      </c>
      <c r="B78" s="44"/>
      <c r="C78" s="33"/>
      <c r="D78" s="34"/>
      <c r="E78" s="33"/>
      <c r="F78" s="442"/>
      <c r="G78" s="441"/>
      <c r="H78" s="38">
        <f t="shared" ref="H78:H107" si="4">ROUND(G78+(G78*I$9),2)</f>
        <v>0</v>
      </c>
      <c r="I78" s="38">
        <f>ROUND(F78*H78,2)</f>
        <v>0</v>
      </c>
    </row>
    <row r="79" spans="1:9" ht="11.25" customHeight="1" x14ac:dyDescent="0.2">
      <c r="A79" s="37" t="s">
        <v>161</v>
      </c>
      <c r="B79" s="44"/>
      <c r="C79" s="33"/>
      <c r="D79" s="34"/>
      <c r="E79" s="33"/>
      <c r="F79" s="448"/>
      <c r="G79" s="441"/>
      <c r="H79" s="38">
        <f t="shared" si="4"/>
        <v>0</v>
      </c>
      <c r="I79" s="38">
        <f t="shared" ref="I79:I107" si="5">ROUND(F79*H79,2)</f>
        <v>0</v>
      </c>
    </row>
    <row r="80" spans="1:9" ht="9.75" customHeight="1" thickBot="1" x14ac:dyDescent="0.25">
      <c r="A80" s="37" t="s">
        <v>162</v>
      </c>
      <c r="B80" s="44"/>
      <c r="C80" s="33"/>
      <c r="D80" s="34"/>
      <c r="E80" s="33"/>
      <c r="F80" s="447"/>
      <c r="G80" s="441"/>
      <c r="H80" s="38">
        <f t="shared" si="4"/>
        <v>0</v>
      </c>
      <c r="I80" s="38">
        <f t="shared" si="5"/>
        <v>0</v>
      </c>
    </row>
    <row r="81" spans="1:9" hidden="1" x14ac:dyDescent="0.2">
      <c r="A81" s="37" t="s">
        <v>163</v>
      </c>
      <c r="B81" s="44" t="s">
        <v>96</v>
      </c>
      <c r="C81" s="33"/>
      <c r="D81" s="34"/>
      <c r="E81" s="33"/>
      <c r="F81" s="448"/>
      <c r="G81" s="441"/>
      <c r="H81" s="38">
        <f t="shared" si="4"/>
        <v>0</v>
      </c>
      <c r="I81" s="38">
        <f t="shared" si="5"/>
        <v>0</v>
      </c>
    </row>
    <row r="82" spans="1:9" hidden="1" x14ac:dyDescent="0.2">
      <c r="A82" s="37" t="s">
        <v>164</v>
      </c>
      <c r="B82" s="44" t="s">
        <v>96</v>
      </c>
      <c r="C82" s="33"/>
      <c r="D82" s="34"/>
      <c r="E82" s="33"/>
      <c r="F82" s="440"/>
      <c r="G82" s="441"/>
      <c r="H82" s="38">
        <f t="shared" si="4"/>
        <v>0</v>
      </c>
      <c r="I82" s="38">
        <f t="shared" si="5"/>
        <v>0</v>
      </c>
    </row>
    <row r="83" spans="1:9" hidden="1" x14ac:dyDescent="0.2">
      <c r="A83" s="37" t="s">
        <v>165</v>
      </c>
      <c r="B83" s="44" t="s">
        <v>96</v>
      </c>
      <c r="C83" s="33"/>
      <c r="D83" s="34"/>
      <c r="E83" s="33"/>
      <c r="F83" s="35"/>
      <c r="G83" s="441"/>
      <c r="H83" s="38">
        <f t="shared" si="4"/>
        <v>0</v>
      </c>
      <c r="I83" s="38">
        <f t="shared" si="5"/>
        <v>0</v>
      </c>
    </row>
    <row r="84" spans="1:9" hidden="1" x14ac:dyDescent="0.2">
      <c r="A84" s="37" t="s">
        <v>166</v>
      </c>
      <c r="B84" s="44" t="s">
        <v>96</v>
      </c>
      <c r="C84" s="33"/>
      <c r="D84" s="34"/>
      <c r="E84" s="33"/>
      <c r="F84" s="35"/>
      <c r="G84" s="441"/>
      <c r="H84" s="38">
        <f t="shared" si="4"/>
        <v>0</v>
      </c>
      <c r="I84" s="38">
        <f t="shared" si="5"/>
        <v>0</v>
      </c>
    </row>
    <row r="85" spans="1:9" hidden="1" x14ac:dyDescent="0.2">
      <c r="A85" s="37" t="s">
        <v>167</v>
      </c>
      <c r="B85" s="44" t="s">
        <v>96</v>
      </c>
      <c r="C85" s="33"/>
      <c r="D85" s="34"/>
      <c r="E85" s="33"/>
      <c r="F85" s="35"/>
      <c r="G85" s="441"/>
      <c r="H85" s="38">
        <f t="shared" si="4"/>
        <v>0</v>
      </c>
      <c r="I85" s="38">
        <f t="shared" si="5"/>
        <v>0</v>
      </c>
    </row>
    <row r="86" spans="1:9" hidden="1" x14ac:dyDescent="0.2">
      <c r="A86" s="37" t="s">
        <v>168</v>
      </c>
      <c r="B86" s="44" t="s">
        <v>96</v>
      </c>
      <c r="C86" s="33"/>
      <c r="D86" s="34"/>
      <c r="E86" s="33"/>
      <c r="F86" s="35"/>
      <c r="G86" s="441"/>
      <c r="H86" s="38">
        <f t="shared" si="4"/>
        <v>0</v>
      </c>
      <c r="I86" s="38">
        <f t="shared" si="5"/>
        <v>0</v>
      </c>
    </row>
    <row r="87" spans="1:9" hidden="1" x14ac:dyDescent="0.2">
      <c r="A87" s="37" t="s">
        <v>169</v>
      </c>
      <c r="B87" s="44" t="s">
        <v>96</v>
      </c>
      <c r="C87" s="33"/>
      <c r="D87" s="34"/>
      <c r="E87" s="33"/>
      <c r="F87" s="35"/>
      <c r="G87" s="441"/>
      <c r="H87" s="38">
        <f t="shared" si="4"/>
        <v>0</v>
      </c>
      <c r="I87" s="38">
        <f t="shared" si="5"/>
        <v>0</v>
      </c>
    </row>
    <row r="88" spans="1:9" hidden="1" x14ac:dyDescent="0.2">
      <c r="A88" s="37" t="s">
        <v>170</v>
      </c>
      <c r="B88" s="44" t="s">
        <v>96</v>
      </c>
      <c r="C88" s="33"/>
      <c r="D88" s="34"/>
      <c r="E88" s="33"/>
      <c r="F88" s="35"/>
      <c r="G88" s="441"/>
      <c r="H88" s="38">
        <f t="shared" si="4"/>
        <v>0</v>
      </c>
      <c r="I88" s="38">
        <f t="shared" si="5"/>
        <v>0</v>
      </c>
    </row>
    <row r="89" spans="1:9" hidden="1" x14ac:dyDescent="0.2">
      <c r="A89" s="37" t="s">
        <v>171</v>
      </c>
      <c r="B89" s="44" t="s">
        <v>96</v>
      </c>
      <c r="C89" s="33"/>
      <c r="D89" s="34"/>
      <c r="E89" s="33"/>
      <c r="F89" s="35"/>
      <c r="G89" s="441"/>
      <c r="H89" s="38">
        <f t="shared" si="4"/>
        <v>0</v>
      </c>
      <c r="I89" s="38">
        <f t="shared" si="5"/>
        <v>0</v>
      </c>
    </row>
    <row r="90" spans="1:9" hidden="1" x14ac:dyDescent="0.2">
      <c r="A90" s="37" t="s">
        <v>172</v>
      </c>
      <c r="B90" s="44" t="s">
        <v>96</v>
      </c>
      <c r="C90" s="33"/>
      <c r="D90" s="34"/>
      <c r="E90" s="33"/>
      <c r="F90" s="35"/>
      <c r="G90" s="441"/>
      <c r="H90" s="38">
        <f t="shared" si="4"/>
        <v>0</v>
      </c>
      <c r="I90" s="38">
        <f t="shared" si="5"/>
        <v>0</v>
      </c>
    </row>
    <row r="91" spans="1:9" hidden="1" x14ac:dyDescent="0.2">
      <c r="A91" s="37" t="s">
        <v>173</v>
      </c>
      <c r="B91" s="44" t="s">
        <v>96</v>
      </c>
      <c r="C91" s="33"/>
      <c r="D91" s="34"/>
      <c r="E91" s="33"/>
      <c r="F91" s="35"/>
      <c r="G91" s="441"/>
      <c r="H91" s="38">
        <f t="shared" si="4"/>
        <v>0</v>
      </c>
      <c r="I91" s="38">
        <f t="shared" si="5"/>
        <v>0</v>
      </c>
    </row>
    <row r="92" spans="1:9" hidden="1" x14ac:dyDescent="0.2">
      <c r="A92" s="37" t="s">
        <v>174</v>
      </c>
      <c r="B92" s="44" t="s">
        <v>96</v>
      </c>
      <c r="C92" s="33"/>
      <c r="D92" s="34"/>
      <c r="E92" s="33"/>
      <c r="F92" s="35"/>
      <c r="G92" s="441"/>
      <c r="H92" s="38">
        <f t="shared" si="4"/>
        <v>0</v>
      </c>
      <c r="I92" s="38">
        <f t="shared" si="5"/>
        <v>0</v>
      </c>
    </row>
    <row r="93" spans="1:9" hidden="1" x14ac:dyDescent="0.2">
      <c r="A93" s="37" t="s">
        <v>175</v>
      </c>
      <c r="B93" s="44" t="s">
        <v>96</v>
      </c>
      <c r="C93" s="33"/>
      <c r="D93" s="34"/>
      <c r="E93" s="33"/>
      <c r="F93" s="35"/>
      <c r="G93" s="441"/>
      <c r="H93" s="38">
        <f t="shared" si="4"/>
        <v>0</v>
      </c>
      <c r="I93" s="38">
        <f t="shared" si="5"/>
        <v>0</v>
      </c>
    </row>
    <row r="94" spans="1:9" hidden="1" x14ac:dyDescent="0.2">
      <c r="A94" s="37" t="s">
        <v>176</v>
      </c>
      <c r="B94" s="44" t="s">
        <v>96</v>
      </c>
      <c r="C94" s="33"/>
      <c r="D94" s="34"/>
      <c r="E94" s="33"/>
      <c r="F94" s="35"/>
      <c r="G94" s="441"/>
      <c r="H94" s="38">
        <f t="shared" si="4"/>
        <v>0</v>
      </c>
      <c r="I94" s="38">
        <f t="shared" si="5"/>
        <v>0</v>
      </c>
    </row>
    <row r="95" spans="1:9" hidden="1" x14ac:dyDescent="0.2">
      <c r="A95" s="37" t="s">
        <v>177</v>
      </c>
      <c r="B95" s="44" t="s">
        <v>96</v>
      </c>
      <c r="C95" s="33"/>
      <c r="D95" s="34"/>
      <c r="E95" s="33"/>
      <c r="F95" s="35"/>
      <c r="G95" s="441"/>
      <c r="H95" s="38">
        <f t="shared" si="4"/>
        <v>0</v>
      </c>
      <c r="I95" s="38">
        <f t="shared" si="5"/>
        <v>0</v>
      </c>
    </row>
    <row r="96" spans="1:9" hidden="1" x14ac:dyDescent="0.2">
      <c r="A96" s="37" t="s">
        <v>178</v>
      </c>
      <c r="B96" s="44" t="s">
        <v>96</v>
      </c>
      <c r="C96" s="33"/>
      <c r="D96" s="34"/>
      <c r="E96" s="33"/>
      <c r="F96" s="35"/>
      <c r="G96" s="441"/>
      <c r="H96" s="38">
        <f t="shared" si="4"/>
        <v>0</v>
      </c>
      <c r="I96" s="38">
        <f t="shared" si="5"/>
        <v>0</v>
      </c>
    </row>
    <row r="97" spans="1:9" hidden="1" x14ac:dyDescent="0.2">
      <c r="A97" s="37" t="s">
        <v>179</v>
      </c>
      <c r="B97" s="44" t="s">
        <v>96</v>
      </c>
      <c r="C97" s="33"/>
      <c r="D97" s="34"/>
      <c r="E97" s="33"/>
      <c r="F97" s="35"/>
      <c r="G97" s="441"/>
      <c r="H97" s="38">
        <f t="shared" si="4"/>
        <v>0</v>
      </c>
      <c r="I97" s="38">
        <f t="shared" si="5"/>
        <v>0</v>
      </c>
    </row>
    <row r="98" spans="1:9" hidden="1" x14ac:dyDescent="0.2">
      <c r="A98" s="37" t="s">
        <v>180</v>
      </c>
      <c r="B98" s="44" t="s">
        <v>96</v>
      </c>
      <c r="C98" s="33"/>
      <c r="D98" s="34"/>
      <c r="E98" s="33"/>
      <c r="F98" s="35"/>
      <c r="G98" s="441"/>
      <c r="H98" s="38">
        <f t="shared" si="4"/>
        <v>0</v>
      </c>
      <c r="I98" s="38">
        <f t="shared" si="5"/>
        <v>0</v>
      </c>
    </row>
    <row r="99" spans="1:9" hidden="1" x14ac:dyDescent="0.2">
      <c r="A99" s="37" t="s">
        <v>181</v>
      </c>
      <c r="B99" s="44" t="s">
        <v>96</v>
      </c>
      <c r="C99" s="33"/>
      <c r="D99" s="34"/>
      <c r="E99" s="33"/>
      <c r="F99" s="35"/>
      <c r="G99" s="441"/>
      <c r="H99" s="38">
        <f t="shared" si="4"/>
        <v>0</v>
      </c>
      <c r="I99" s="38">
        <f t="shared" si="5"/>
        <v>0</v>
      </c>
    </row>
    <row r="100" spans="1:9" hidden="1" x14ac:dyDescent="0.2">
      <c r="A100" s="37" t="s">
        <v>182</v>
      </c>
      <c r="B100" s="44" t="s">
        <v>96</v>
      </c>
      <c r="C100" s="33"/>
      <c r="D100" s="34"/>
      <c r="E100" s="33"/>
      <c r="F100" s="35"/>
      <c r="G100" s="441"/>
      <c r="H100" s="38">
        <f t="shared" si="4"/>
        <v>0</v>
      </c>
      <c r="I100" s="38">
        <f t="shared" si="5"/>
        <v>0</v>
      </c>
    </row>
    <row r="101" spans="1:9" hidden="1" x14ac:dyDescent="0.2">
      <c r="A101" s="37" t="s">
        <v>183</v>
      </c>
      <c r="B101" s="44" t="s">
        <v>96</v>
      </c>
      <c r="C101" s="33"/>
      <c r="D101" s="34"/>
      <c r="E101" s="33"/>
      <c r="F101" s="35"/>
      <c r="G101" s="441"/>
      <c r="H101" s="38">
        <f t="shared" si="4"/>
        <v>0</v>
      </c>
      <c r="I101" s="38">
        <f t="shared" si="5"/>
        <v>0</v>
      </c>
    </row>
    <row r="102" spans="1:9" hidden="1" x14ac:dyDescent="0.2">
      <c r="A102" s="37" t="s">
        <v>184</v>
      </c>
      <c r="B102" s="44" t="s">
        <v>96</v>
      </c>
      <c r="C102" s="33"/>
      <c r="D102" s="34"/>
      <c r="E102" s="33"/>
      <c r="F102" s="35"/>
      <c r="G102" s="441"/>
      <c r="H102" s="38">
        <f t="shared" si="4"/>
        <v>0</v>
      </c>
      <c r="I102" s="38">
        <f t="shared" si="5"/>
        <v>0</v>
      </c>
    </row>
    <row r="103" spans="1:9" hidden="1" x14ac:dyDescent="0.2">
      <c r="A103" s="37" t="s">
        <v>185</v>
      </c>
      <c r="B103" s="44" t="s">
        <v>96</v>
      </c>
      <c r="C103" s="33"/>
      <c r="D103" s="34"/>
      <c r="E103" s="33"/>
      <c r="F103" s="35"/>
      <c r="G103" s="441"/>
      <c r="H103" s="38">
        <f t="shared" si="4"/>
        <v>0</v>
      </c>
      <c r="I103" s="38">
        <f t="shared" si="5"/>
        <v>0</v>
      </c>
    </row>
    <row r="104" spans="1:9" hidden="1" x14ac:dyDescent="0.2">
      <c r="A104" s="37" t="s">
        <v>186</v>
      </c>
      <c r="B104" s="44" t="s">
        <v>96</v>
      </c>
      <c r="C104" s="33"/>
      <c r="D104" s="34"/>
      <c r="E104" s="33"/>
      <c r="F104" s="35"/>
      <c r="G104" s="441"/>
      <c r="H104" s="38">
        <f t="shared" si="4"/>
        <v>0</v>
      </c>
      <c r="I104" s="38">
        <f t="shared" si="5"/>
        <v>0</v>
      </c>
    </row>
    <row r="105" spans="1:9" hidden="1" x14ac:dyDescent="0.2">
      <c r="A105" s="37" t="s">
        <v>187</v>
      </c>
      <c r="B105" s="44" t="s">
        <v>96</v>
      </c>
      <c r="C105" s="33"/>
      <c r="D105" s="34"/>
      <c r="E105" s="33"/>
      <c r="F105" s="35"/>
      <c r="G105" s="441"/>
      <c r="H105" s="38">
        <f t="shared" si="4"/>
        <v>0</v>
      </c>
      <c r="I105" s="38">
        <f t="shared" si="5"/>
        <v>0</v>
      </c>
    </row>
    <row r="106" spans="1:9" hidden="1" x14ac:dyDescent="0.2">
      <c r="A106" s="37" t="s">
        <v>188</v>
      </c>
      <c r="B106" s="44" t="s">
        <v>96</v>
      </c>
      <c r="C106" s="33"/>
      <c r="D106" s="34"/>
      <c r="E106" s="33"/>
      <c r="F106" s="35"/>
      <c r="G106" s="441"/>
      <c r="H106" s="38">
        <f t="shared" si="4"/>
        <v>0</v>
      </c>
      <c r="I106" s="38">
        <f t="shared" si="5"/>
        <v>0</v>
      </c>
    </row>
    <row r="107" spans="1:9" ht="15" hidden="1" thickBot="1" x14ac:dyDescent="0.25">
      <c r="A107" s="37" t="s">
        <v>189</v>
      </c>
      <c r="B107" s="44" t="s">
        <v>96</v>
      </c>
      <c r="C107" s="33"/>
      <c r="D107" s="34"/>
      <c r="E107" s="33"/>
      <c r="F107" s="35"/>
      <c r="G107" s="441"/>
      <c r="H107" s="38">
        <f t="shared" si="4"/>
        <v>0</v>
      </c>
      <c r="I107" s="38">
        <f t="shared" si="5"/>
        <v>0</v>
      </c>
    </row>
    <row r="108" spans="1:9" ht="51" customHeight="1" x14ac:dyDescent="0.25">
      <c r="A108" s="476" t="s">
        <v>190</v>
      </c>
      <c r="B108" s="475" t="s">
        <v>1328</v>
      </c>
      <c r="C108" s="40"/>
      <c r="D108" s="475"/>
      <c r="E108" s="475" t="s">
        <v>1447</v>
      </c>
      <c r="F108" s="479" t="s">
        <v>93</v>
      </c>
      <c r="G108" s="480">
        <f>I108/H$13</f>
        <v>0</v>
      </c>
      <c r="H108" s="479" t="s">
        <v>191</v>
      </c>
      <c r="I108" s="481">
        <f>SUM(I109:I138)</f>
        <v>0</v>
      </c>
    </row>
    <row r="109" spans="1:9" x14ac:dyDescent="0.2">
      <c r="A109" s="37" t="s">
        <v>192</v>
      </c>
      <c r="B109" s="44" t="s">
        <v>1431</v>
      </c>
      <c r="C109" s="33">
        <v>92212</v>
      </c>
      <c r="D109" s="34"/>
      <c r="E109" s="33" t="s">
        <v>1424</v>
      </c>
      <c r="F109" s="442"/>
      <c r="G109" s="441"/>
      <c r="H109" s="38">
        <f t="shared" ref="H109:H138" si="6">ROUND(G109+(G109*I$9),2)</f>
        <v>0</v>
      </c>
      <c r="I109" s="38">
        <f>ROUND(F109*H109,2)</f>
        <v>0</v>
      </c>
    </row>
    <row r="110" spans="1:9" x14ac:dyDescent="0.2">
      <c r="A110" s="37" t="s">
        <v>193</v>
      </c>
      <c r="B110" s="44" t="s">
        <v>1410</v>
      </c>
      <c r="C110" s="33">
        <v>34492</v>
      </c>
      <c r="D110" s="34"/>
      <c r="E110" s="33" t="s">
        <v>1411</v>
      </c>
      <c r="F110" s="447"/>
      <c r="G110" s="441"/>
      <c r="H110" s="38">
        <f t="shared" si="6"/>
        <v>0</v>
      </c>
      <c r="I110" s="38">
        <f t="shared" ref="I110:I138" si="7">ROUND(F110*H110,2)</f>
        <v>0</v>
      </c>
    </row>
    <row r="111" spans="1:9" ht="19.5" customHeight="1" x14ac:dyDescent="0.2">
      <c r="A111" s="37" t="s">
        <v>194</v>
      </c>
      <c r="B111" s="44" t="s">
        <v>1410</v>
      </c>
      <c r="C111" s="33">
        <v>88309</v>
      </c>
      <c r="D111" s="34"/>
      <c r="E111" s="33" t="s">
        <v>1419</v>
      </c>
      <c r="F111" s="35"/>
      <c r="G111" s="441"/>
      <c r="H111" s="38">
        <f t="shared" si="6"/>
        <v>0</v>
      </c>
      <c r="I111" s="38">
        <f t="shared" si="7"/>
        <v>0</v>
      </c>
    </row>
    <row r="112" spans="1:9" ht="21" customHeight="1" thickBot="1" x14ac:dyDescent="0.25">
      <c r="A112" s="37" t="s">
        <v>195</v>
      </c>
      <c r="B112" s="44" t="s">
        <v>1410</v>
      </c>
      <c r="C112" s="33">
        <v>34449</v>
      </c>
      <c r="D112" s="444"/>
      <c r="E112" s="33" t="s">
        <v>1455</v>
      </c>
      <c r="F112" s="35"/>
      <c r="G112" s="441"/>
      <c r="H112" s="38">
        <f t="shared" si="6"/>
        <v>0</v>
      </c>
      <c r="I112" s="38">
        <f t="shared" si="7"/>
        <v>0</v>
      </c>
    </row>
    <row r="113" spans="1:9" hidden="1" x14ac:dyDescent="0.2">
      <c r="A113" s="37" t="s">
        <v>196</v>
      </c>
      <c r="B113" s="44" t="s">
        <v>96</v>
      </c>
      <c r="C113" s="33"/>
      <c r="D113" s="34"/>
      <c r="E113" s="33"/>
      <c r="F113" s="35"/>
      <c r="G113" s="441"/>
      <c r="H113" s="38">
        <f t="shared" si="6"/>
        <v>0</v>
      </c>
      <c r="I113" s="38">
        <f t="shared" si="7"/>
        <v>0</v>
      </c>
    </row>
    <row r="114" spans="1:9" hidden="1" x14ac:dyDescent="0.2">
      <c r="A114" s="37" t="s">
        <v>197</v>
      </c>
      <c r="B114" s="44" t="s">
        <v>96</v>
      </c>
      <c r="C114" s="33"/>
      <c r="D114" s="34"/>
      <c r="E114" s="33"/>
      <c r="F114" s="35"/>
      <c r="G114" s="441"/>
      <c r="H114" s="38">
        <f t="shared" si="6"/>
        <v>0</v>
      </c>
      <c r="I114" s="38">
        <f t="shared" si="7"/>
        <v>0</v>
      </c>
    </row>
    <row r="115" spans="1:9" hidden="1" x14ac:dyDescent="0.2">
      <c r="A115" s="37" t="s">
        <v>198</v>
      </c>
      <c r="B115" s="44" t="s">
        <v>96</v>
      </c>
      <c r="C115" s="33"/>
      <c r="D115" s="34"/>
      <c r="E115" s="33"/>
      <c r="F115" s="35"/>
      <c r="G115" s="441"/>
      <c r="H115" s="38">
        <f t="shared" si="6"/>
        <v>0</v>
      </c>
      <c r="I115" s="38">
        <f t="shared" si="7"/>
        <v>0</v>
      </c>
    </row>
    <row r="116" spans="1:9" hidden="1" x14ac:dyDescent="0.2">
      <c r="A116" s="37" t="s">
        <v>199</v>
      </c>
      <c r="B116" s="44" t="s">
        <v>96</v>
      </c>
      <c r="C116" s="33"/>
      <c r="D116" s="34"/>
      <c r="E116" s="33"/>
      <c r="F116" s="35"/>
      <c r="G116" s="441"/>
      <c r="H116" s="38">
        <f t="shared" si="6"/>
        <v>0</v>
      </c>
      <c r="I116" s="38">
        <f t="shared" si="7"/>
        <v>0</v>
      </c>
    </row>
    <row r="117" spans="1:9" hidden="1" x14ac:dyDescent="0.2">
      <c r="A117" s="37" t="s">
        <v>200</v>
      </c>
      <c r="B117" s="44" t="s">
        <v>96</v>
      </c>
      <c r="C117" s="33"/>
      <c r="D117" s="34"/>
      <c r="E117" s="33"/>
      <c r="F117" s="35"/>
      <c r="G117" s="441"/>
      <c r="H117" s="38">
        <f t="shared" si="6"/>
        <v>0</v>
      </c>
      <c r="I117" s="38">
        <f t="shared" si="7"/>
        <v>0</v>
      </c>
    </row>
    <row r="118" spans="1:9" hidden="1" x14ac:dyDescent="0.2">
      <c r="A118" s="37" t="s">
        <v>201</v>
      </c>
      <c r="B118" s="44" t="s">
        <v>96</v>
      </c>
      <c r="C118" s="33"/>
      <c r="D118" s="34"/>
      <c r="E118" s="33"/>
      <c r="F118" s="35"/>
      <c r="G118" s="441"/>
      <c r="H118" s="38">
        <f t="shared" si="6"/>
        <v>0</v>
      </c>
      <c r="I118" s="38">
        <f t="shared" si="7"/>
        <v>0</v>
      </c>
    </row>
    <row r="119" spans="1:9" hidden="1" x14ac:dyDescent="0.2">
      <c r="A119" s="37" t="s">
        <v>202</v>
      </c>
      <c r="B119" s="44" t="s">
        <v>96</v>
      </c>
      <c r="C119" s="33"/>
      <c r="D119" s="34"/>
      <c r="E119" s="33"/>
      <c r="F119" s="35"/>
      <c r="G119" s="441"/>
      <c r="H119" s="38">
        <f t="shared" si="6"/>
        <v>0</v>
      </c>
      <c r="I119" s="38">
        <f t="shared" si="7"/>
        <v>0</v>
      </c>
    </row>
    <row r="120" spans="1:9" hidden="1" x14ac:dyDescent="0.2">
      <c r="A120" s="37" t="s">
        <v>203</v>
      </c>
      <c r="B120" s="44" t="s">
        <v>96</v>
      </c>
      <c r="C120" s="33"/>
      <c r="D120" s="34"/>
      <c r="E120" s="33"/>
      <c r="F120" s="35"/>
      <c r="G120" s="441"/>
      <c r="H120" s="38">
        <f t="shared" si="6"/>
        <v>0</v>
      </c>
      <c r="I120" s="38">
        <f t="shared" si="7"/>
        <v>0</v>
      </c>
    </row>
    <row r="121" spans="1:9" hidden="1" x14ac:dyDescent="0.2">
      <c r="A121" s="37" t="s">
        <v>204</v>
      </c>
      <c r="B121" s="44" t="s">
        <v>96</v>
      </c>
      <c r="C121" s="33"/>
      <c r="D121" s="34"/>
      <c r="E121" s="33"/>
      <c r="F121" s="35"/>
      <c r="G121" s="441"/>
      <c r="H121" s="38">
        <f t="shared" si="6"/>
        <v>0</v>
      </c>
      <c r="I121" s="38">
        <f t="shared" si="7"/>
        <v>0</v>
      </c>
    </row>
    <row r="122" spans="1:9" hidden="1" x14ac:dyDescent="0.2">
      <c r="A122" s="37" t="s">
        <v>205</v>
      </c>
      <c r="B122" s="44" t="s">
        <v>96</v>
      </c>
      <c r="C122" s="33"/>
      <c r="D122" s="34"/>
      <c r="E122" s="33"/>
      <c r="F122" s="35"/>
      <c r="G122" s="441"/>
      <c r="H122" s="38">
        <f t="shared" si="6"/>
        <v>0</v>
      </c>
      <c r="I122" s="38">
        <f t="shared" si="7"/>
        <v>0</v>
      </c>
    </row>
    <row r="123" spans="1:9" hidden="1" x14ac:dyDescent="0.2">
      <c r="A123" s="37" t="s">
        <v>206</v>
      </c>
      <c r="B123" s="44" t="s">
        <v>96</v>
      </c>
      <c r="C123" s="33"/>
      <c r="D123" s="34"/>
      <c r="E123" s="33"/>
      <c r="F123" s="35"/>
      <c r="G123" s="441"/>
      <c r="H123" s="38">
        <f t="shared" si="6"/>
        <v>0</v>
      </c>
      <c r="I123" s="38">
        <f t="shared" si="7"/>
        <v>0</v>
      </c>
    </row>
    <row r="124" spans="1:9" hidden="1" x14ac:dyDescent="0.2">
      <c r="A124" s="37" t="s">
        <v>207</v>
      </c>
      <c r="B124" s="44" t="s">
        <v>96</v>
      </c>
      <c r="C124" s="33"/>
      <c r="D124" s="34"/>
      <c r="E124" s="33"/>
      <c r="F124" s="35"/>
      <c r="G124" s="441"/>
      <c r="H124" s="38">
        <f t="shared" si="6"/>
        <v>0</v>
      </c>
      <c r="I124" s="38">
        <f t="shared" si="7"/>
        <v>0</v>
      </c>
    </row>
    <row r="125" spans="1:9" hidden="1" x14ac:dyDescent="0.2">
      <c r="A125" s="37" t="s">
        <v>208</v>
      </c>
      <c r="B125" s="44" t="s">
        <v>96</v>
      </c>
      <c r="C125" s="33"/>
      <c r="D125" s="34"/>
      <c r="E125" s="33"/>
      <c r="F125" s="35"/>
      <c r="G125" s="441"/>
      <c r="H125" s="38">
        <f t="shared" si="6"/>
        <v>0</v>
      </c>
      <c r="I125" s="38">
        <f t="shared" si="7"/>
        <v>0</v>
      </c>
    </row>
    <row r="126" spans="1:9" hidden="1" x14ac:dyDescent="0.2">
      <c r="A126" s="37" t="s">
        <v>209</v>
      </c>
      <c r="B126" s="44" t="s">
        <v>96</v>
      </c>
      <c r="C126" s="33"/>
      <c r="D126" s="34"/>
      <c r="E126" s="33"/>
      <c r="F126" s="35"/>
      <c r="G126" s="441"/>
      <c r="H126" s="38">
        <f t="shared" si="6"/>
        <v>0</v>
      </c>
      <c r="I126" s="38">
        <f t="shared" si="7"/>
        <v>0</v>
      </c>
    </row>
    <row r="127" spans="1:9" hidden="1" x14ac:dyDescent="0.2">
      <c r="A127" s="37" t="s">
        <v>210</v>
      </c>
      <c r="B127" s="44" t="s">
        <v>96</v>
      </c>
      <c r="C127" s="33"/>
      <c r="D127" s="34"/>
      <c r="E127" s="33"/>
      <c r="F127" s="35"/>
      <c r="G127" s="441"/>
      <c r="H127" s="38">
        <f t="shared" si="6"/>
        <v>0</v>
      </c>
      <c r="I127" s="38">
        <f t="shared" si="7"/>
        <v>0</v>
      </c>
    </row>
    <row r="128" spans="1:9" hidden="1" x14ac:dyDescent="0.2">
      <c r="A128" s="37" t="s">
        <v>211</v>
      </c>
      <c r="B128" s="44" t="s">
        <v>96</v>
      </c>
      <c r="C128" s="33"/>
      <c r="D128" s="34"/>
      <c r="E128" s="33"/>
      <c r="F128" s="35"/>
      <c r="G128" s="441"/>
      <c r="H128" s="38">
        <f t="shared" si="6"/>
        <v>0</v>
      </c>
      <c r="I128" s="38">
        <f t="shared" si="7"/>
        <v>0</v>
      </c>
    </row>
    <row r="129" spans="1:9" hidden="1" x14ac:dyDescent="0.2">
      <c r="A129" s="37" t="s">
        <v>212</v>
      </c>
      <c r="B129" s="44" t="s">
        <v>96</v>
      </c>
      <c r="C129" s="33"/>
      <c r="D129" s="34"/>
      <c r="E129" s="33"/>
      <c r="F129" s="35"/>
      <c r="G129" s="441"/>
      <c r="H129" s="38">
        <f t="shared" si="6"/>
        <v>0</v>
      </c>
      <c r="I129" s="38">
        <f t="shared" si="7"/>
        <v>0</v>
      </c>
    </row>
    <row r="130" spans="1:9" hidden="1" x14ac:dyDescent="0.2">
      <c r="A130" s="37" t="s">
        <v>213</v>
      </c>
      <c r="B130" s="44" t="s">
        <v>96</v>
      </c>
      <c r="C130" s="33"/>
      <c r="D130" s="34"/>
      <c r="E130" s="33"/>
      <c r="F130" s="35"/>
      <c r="G130" s="441"/>
      <c r="H130" s="38">
        <f t="shared" si="6"/>
        <v>0</v>
      </c>
      <c r="I130" s="38">
        <f t="shared" si="7"/>
        <v>0</v>
      </c>
    </row>
    <row r="131" spans="1:9" hidden="1" x14ac:dyDescent="0.2">
      <c r="A131" s="37" t="s">
        <v>214</v>
      </c>
      <c r="B131" s="44" t="s">
        <v>96</v>
      </c>
      <c r="C131" s="33"/>
      <c r="D131" s="34"/>
      <c r="E131" s="33"/>
      <c r="F131" s="35"/>
      <c r="G131" s="441"/>
      <c r="H131" s="38">
        <f t="shared" si="6"/>
        <v>0</v>
      </c>
      <c r="I131" s="38">
        <f t="shared" si="7"/>
        <v>0</v>
      </c>
    </row>
    <row r="132" spans="1:9" hidden="1" x14ac:dyDescent="0.2">
      <c r="A132" s="37" t="s">
        <v>215</v>
      </c>
      <c r="B132" s="44" t="s">
        <v>96</v>
      </c>
      <c r="C132" s="33"/>
      <c r="D132" s="34"/>
      <c r="E132" s="33"/>
      <c r="F132" s="35"/>
      <c r="G132" s="441"/>
      <c r="H132" s="38">
        <f t="shared" si="6"/>
        <v>0</v>
      </c>
      <c r="I132" s="38">
        <f t="shared" si="7"/>
        <v>0</v>
      </c>
    </row>
    <row r="133" spans="1:9" hidden="1" x14ac:dyDescent="0.2">
      <c r="A133" s="37" t="s">
        <v>216</v>
      </c>
      <c r="B133" s="44" t="s">
        <v>96</v>
      </c>
      <c r="C133" s="33"/>
      <c r="D133" s="34"/>
      <c r="E133" s="33"/>
      <c r="F133" s="35"/>
      <c r="G133" s="441"/>
      <c r="H133" s="38">
        <f t="shared" si="6"/>
        <v>0</v>
      </c>
      <c r="I133" s="38">
        <f t="shared" si="7"/>
        <v>0</v>
      </c>
    </row>
    <row r="134" spans="1:9" hidden="1" x14ac:dyDescent="0.2">
      <c r="A134" s="37" t="s">
        <v>217</v>
      </c>
      <c r="B134" s="44" t="s">
        <v>96</v>
      </c>
      <c r="C134" s="33"/>
      <c r="D134" s="34"/>
      <c r="E134" s="33"/>
      <c r="F134" s="35"/>
      <c r="G134" s="441"/>
      <c r="H134" s="38">
        <f t="shared" si="6"/>
        <v>0</v>
      </c>
      <c r="I134" s="38">
        <f t="shared" si="7"/>
        <v>0</v>
      </c>
    </row>
    <row r="135" spans="1:9" hidden="1" x14ac:dyDescent="0.2">
      <c r="A135" s="37" t="s">
        <v>218</v>
      </c>
      <c r="B135" s="44" t="s">
        <v>96</v>
      </c>
      <c r="C135" s="33"/>
      <c r="D135" s="34"/>
      <c r="E135" s="33"/>
      <c r="F135" s="35"/>
      <c r="G135" s="441"/>
      <c r="H135" s="38">
        <f t="shared" si="6"/>
        <v>0</v>
      </c>
      <c r="I135" s="38">
        <f t="shared" si="7"/>
        <v>0</v>
      </c>
    </row>
    <row r="136" spans="1:9" hidden="1" x14ac:dyDescent="0.2">
      <c r="A136" s="37" t="s">
        <v>219</v>
      </c>
      <c r="B136" s="44" t="s">
        <v>96</v>
      </c>
      <c r="C136" s="33"/>
      <c r="D136" s="34"/>
      <c r="E136" s="33"/>
      <c r="F136" s="35"/>
      <c r="G136" s="441"/>
      <c r="H136" s="38">
        <f t="shared" si="6"/>
        <v>0</v>
      </c>
      <c r="I136" s="38">
        <f t="shared" si="7"/>
        <v>0</v>
      </c>
    </row>
    <row r="137" spans="1:9" hidden="1" x14ac:dyDescent="0.2">
      <c r="A137" s="37" t="s">
        <v>220</v>
      </c>
      <c r="B137" s="44" t="s">
        <v>96</v>
      </c>
      <c r="C137" s="33"/>
      <c r="D137" s="34"/>
      <c r="E137" s="33"/>
      <c r="F137" s="35"/>
      <c r="G137" s="441"/>
      <c r="H137" s="38">
        <f t="shared" si="6"/>
        <v>0</v>
      </c>
      <c r="I137" s="38">
        <f t="shared" si="7"/>
        <v>0</v>
      </c>
    </row>
    <row r="138" spans="1:9" ht="15" hidden="1" thickBot="1" x14ac:dyDescent="0.25">
      <c r="A138" s="37" t="s">
        <v>221</v>
      </c>
      <c r="B138" s="44" t="s">
        <v>96</v>
      </c>
      <c r="C138" s="33"/>
      <c r="D138" s="34"/>
      <c r="E138" s="33"/>
      <c r="F138" s="35"/>
      <c r="G138" s="441"/>
      <c r="H138" s="38">
        <f t="shared" si="6"/>
        <v>0</v>
      </c>
      <c r="I138" s="38">
        <f t="shared" si="7"/>
        <v>0</v>
      </c>
    </row>
    <row r="139" spans="1:9" ht="48.75" customHeight="1" x14ac:dyDescent="0.25">
      <c r="A139" s="476" t="s">
        <v>222</v>
      </c>
      <c r="B139" s="475" t="s">
        <v>1454</v>
      </c>
      <c r="C139" s="40"/>
      <c r="D139" s="475"/>
      <c r="E139" s="475" t="s">
        <v>1447</v>
      </c>
      <c r="F139" s="479" t="s">
        <v>93</v>
      </c>
      <c r="G139" s="480">
        <f>I139/H$13</f>
        <v>0</v>
      </c>
      <c r="H139" s="479" t="s">
        <v>223</v>
      </c>
      <c r="I139" s="481">
        <f>SUM(I140:I169)</f>
        <v>0</v>
      </c>
    </row>
    <row r="140" spans="1:9" ht="51.75" customHeight="1" x14ac:dyDescent="0.2">
      <c r="A140" s="37" t="s">
        <v>224</v>
      </c>
      <c r="B140" s="44" t="s">
        <v>1410</v>
      </c>
      <c r="C140" s="33">
        <v>34492</v>
      </c>
      <c r="D140" s="34"/>
      <c r="E140" s="33" t="s">
        <v>1411</v>
      </c>
      <c r="F140" s="450"/>
      <c r="G140" s="441"/>
      <c r="H140" s="38">
        <f t="shared" ref="H140:H169" si="8">ROUND(G140+(G140*I$9),2)</f>
        <v>0</v>
      </c>
      <c r="I140" s="38">
        <f>ROUND(F140*H140,2)</f>
        <v>0</v>
      </c>
    </row>
    <row r="141" spans="1:9" x14ac:dyDescent="0.2">
      <c r="A141" s="37" t="s">
        <v>225</v>
      </c>
      <c r="B141" s="44" t="s">
        <v>1430</v>
      </c>
      <c r="C141" s="33">
        <v>102727</v>
      </c>
      <c r="D141" s="34"/>
      <c r="E141" s="33" t="s">
        <v>1423</v>
      </c>
      <c r="F141" s="447"/>
      <c r="G141" s="441"/>
      <c r="H141" s="38">
        <f t="shared" si="8"/>
        <v>0</v>
      </c>
      <c r="I141" s="38">
        <f t="shared" ref="I141:I169" si="9">ROUND(F141*H141,2)</f>
        <v>0</v>
      </c>
    </row>
    <row r="142" spans="1:9" x14ac:dyDescent="0.2">
      <c r="A142" s="37" t="s">
        <v>226</v>
      </c>
      <c r="B142" s="44" t="s">
        <v>1430</v>
      </c>
      <c r="C142" s="33">
        <v>88316</v>
      </c>
      <c r="D142" s="34"/>
      <c r="E142" s="33" t="s">
        <v>1419</v>
      </c>
      <c r="F142" s="35"/>
      <c r="G142" s="441"/>
      <c r="H142" s="38">
        <f t="shared" si="8"/>
        <v>0</v>
      </c>
      <c r="I142" s="38">
        <f t="shared" si="9"/>
        <v>0</v>
      </c>
    </row>
    <row r="143" spans="1:9" x14ac:dyDescent="0.2">
      <c r="A143" s="37" t="s">
        <v>227</v>
      </c>
      <c r="B143" s="44" t="s">
        <v>1431</v>
      </c>
      <c r="C143" s="33">
        <v>88309</v>
      </c>
      <c r="D143" s="34"/>
      <c r="E143" s="33" t="s">
        <v>1419</v>
      </c>
      <c r="F143" s="35"/>
      <c r="G143" s="441"/>
      <c r="H143" s="38">
        <f t="shared" si="8"/>
        <v>0</v>
      </c>
      <c r="I143" s="38">
        <f t="shared" si="9"/>
        <v>0</v>
      </c>
    </row>
    <row r="144" spans="1:9" ht="15" thickBot="1" x14ac:dyDescent="0.25">
      <c r="A144" s="37" t="s">
        <v>228</v>
      </c>
      <c r="B144" s="44" t="s">
        <v>1410</v>
      </c>
      <c r="C144" s="33">
        <v>43058</v>
      </c>
      <c r="D144" s="34"/>
      <c r="E144" s="33" t="s">
        <v>1455</v>
      </c>
      <c r="F144" s="35"/>
      <c r="G144" s="441"/>
      <c r="H144" s="38">
        <f t="shared" si="8"/>
        <v>0</v>
      </c>
      <c r="I144" s="38">
        <f t="shared" si="9"/>
        <v>0</v>
      </c>
    </row>
    <row r="145" spans="1:9" hidden="1" x14ac:dyDescent="0.2">
      <c r="A145" s="37" t="s">
        <v>229</v>
      </c>
      <c r="B145" s="44" t="s">
        <v>96</v>
      </c>
      <c r="C145" s="33"/>
      <c r="D145" s="34"/>
      <c r="E145" s="33"/>
      <c r="F145" s="35"/>
      <c r="G145" s="441"/>
      <c r="H145" s="38">
        <f t="shared" si="8"/>
        <v>0</v>
      </c>
      <c r="I145" s="38">
        <f t="shared" si="9"/>
        <v>0</v>
      </c>
    </row>
    <row r="146" spans="1:9" ht="15" hidden="1" thickBot="1" x14ac:dyDescent="0.25">
      <c r="A146" s="37" t="s">
        <v>230</v>
      </c>
      <c r="B146" s="44" t="s">
        <v>96</v>
      </c>
      <c r="C146" s="33"/>
      <c r="D146" s="34"/>
      <c r="E146" s="33"/>
      <c r="F146" s="35"/>
      <c r="G146" s="441"/>
      <c r="H146" s="38">
        <f t="shared" si="8"/>
        <v>0</v>
      </c>
      <c r="I146" s="38">
        <f t="shared" si="9"/>
        <v>0</v>
      </c>
    </row>
    <row r="147" spans="1:9" hidden="1" x14ac:dyDescent="0.2">
      <c r="A147" s="37" t="s">
        <v>231</v>
      </c>
      <c r="B147" s="44" t="s">
        <v>96</v>
      </c>
      <c r="C147" s="33"/>
      <c r="D147" s="34"/>
      <c r="E147" s="33"/>
      <c r="F147" s="35"/>
      <c r="G147" s="441"/>
      <c r="H147" s="38">
        <f t="shared" si="8"/>
        <v>0</v>
      </c>
      <c r="I147" s="38">
        <f t="shared" si="9"/>
        <v>0</v>
      </c>
    </row>
    <row r="148" spans="1:9" hidden="1" x14ac:dyDescent="0.2">
      <c r="A148" s="37" t="s">
        <v>232</v>
      </c>
      <c r="B148" s="44" t="s">
        <v>96</v>
      </c>
      <c r="C148" s="33"/>
      <c r="D148" s="34"/>
      <c r="E148" s="33"/>
      <c r="F148" s="35"/>
      <c r="G148" s="441"/>
      <c r="H148" s="38">
        <f t="shared" si="8"/>
        <v>0</v>
      </c>
      <c r="I148" s="38">
        <f t="shared" si="9"/>
        <v>0</v>
      </c>
    </row>
    <row r="149" spans="1:9" hidden="1" x14ac:dyDescent="0.2">
      <c r="A149" s="37" t="s">
        <v>233</v>
      </c>
      <c r="B149" s="44" t="s">
        <v>96</v>
      </c>
      <c r="C149" s="33"/>
      <c r="D149" s="34"/>
      <c r="E149" s="33"/>
      <c r="F149" s="35"/>
      <c r="G149" s="441"/>
      <c r="H149" s="38">
        <f t="shared" si="8"/>
        <v>0</v>
      </c>
      <c r="I149" s="38">
        <f t="shared" si="9"/>
        <v>0</v>
      </c>
    </row>
    <row r="150" spans="1:9" hidden="1" x14ac:dyDescent="0.2">
      <c r="A150" s="37" t="s">
        <v>234</v>
      </c>
      <c r="B150" s="44" t="s">
        <v>96</v>
      </c>
      <c r="C150" s="33"/>
      <c r="D150" s="34"/>
      <c r="E150" s="33"/>
      <c r="F150" s="35"/>
      <c r="G150" s="441"/>
      <c r="H150" s="38">
        <f t="shared" si="8"/>
        <v>0</v>
      </c>
      <c r="I150" s="38">
        <f t="shared" si="9"/>
        <v>0</v>
      </c>
    </row>
    <row r="151" spans="1:9" hidden="1" x14ac:dyDescent="0.2">
      <c r="A151" s="37" t="s">
        <v>235</v>
      </c>
      <c r="B151" s="44" t="s">
        <v>96</v>
      </c>
      <c r="C151" s="33"/>
      <c r="D151" s="34"/>
      <c r="E151" s="33"/>
      <c r="F151" s="35"/>
      <c r="G151" s="441"/>
      <c r="H151" s="38">
        <f t="shared" si="8"/>
        <v>0</v>
      </c>
      <c r="I151" s="38">
        <f t="shared" si="9"/>
        <v>0</v>
      </c>
    </row>
    <row r="152" spans="1:9" hidden="1" x14ac:dyDescent="0.2">
      <c r="A152" s="37" t="s">
        <v>236</v>
      </c>
      <c r="B152" s="44" t="s">
        <v>96</v>
      </c>
      <c r="C152" s="33"/>
      <c r="D152" s="34"/>
      <c r="E152" s="33"/>
      <c r="F152" s="35"/>
      <c r="G152" s="441"/>
      <c r="H152" s="38">
        <f t="shared" si="8"/>
        <v>0</v>
      </c>
      <c r="I152" s="38">
        <f t="shared" si="9"/>
        <v>0</v>
      </c>
    </row>
    <row r="153" spans="1:9" hidden="1" x14ac:dyDescent="0.2">
      <c r="A153" s="37" t="s">
        <v>237</v>
      </c>
      <c r="B153" s="44" t="s">
        <v>96</v>
      </c>
      <c r="C153" s="33"/>
      <c r="D153" s="34"/>
      <c r="E153" s="33"/>
      <c r="F153" s="35"/>
      <c r="G153" s="441"/>
      <c r="H153" s="38">
        <f t="shared" si="8"/>
        <v>0</v>
      </c>
      <c r="I153" s="38">
        <f t="shared" si="9"/>
        <v>0</v>
      </c>
    </row>
    <row r="154" spans="1:9" hidden="1" x14ac:dyDescent="0.2">
      <c r="A154" s="37" t="s">
        <v>238</v>
      </c>
      <c r="B154" s="44" t="s">
        <v>96</v>
      </c>
      <c r="C154" s="33"/>
      <c r="D154" s="34"/>
      <c r="E154" s="33"/>
      <c r="F154" s="35"/>
      <c r="G154" s="441"/>
      <c r="H154" s="38">
        <f t="shared" si="8"/>
        <v>0</v>
      </c>
      <c r="I154" s="38">
        <f t="shared" si="9"/>
        <v>0</v>
      </c>
    </row>
    <row r="155" spans="1:9" hidden="1" x14ac:dyDescent="0.2">
      <c r="A155" s="37" t="s">
        <v>239</v>
      </c>
      <c r="B155" s="44" t="s">
        <v>96</v>
      </c>
      <c r="C155" s="33"/>
      <c r="D155" s="34"/>
      <c r="E155" s="33"/>
      <c r="F155" s="35"/>
      <c r="G155" s="441"/>
      <c r="H155" s="38">
        <f t="shared" si="8"/>
        <v>0</v>
      </c>
      <c r="I155" s="38">
        <f t="shared" si="9"/>
        <v>0</v>
      </c>
    </row>
    <row r="156" spans="1:9" hidden="1" x14ac:dyDescent="0.2">
      <c r="A156" s="37" t="s">
        <v>240</v>
      </c>
      <c r="B156" s="44" t="s">
        <v>96</v>
      </c>
      <c r="C156" s="33"/>
      <c r="D156" s="34"/>
      <c r="E156" s="33"/>
      <c r="F156" s="35"/>
      <c r="G156" s="441"/>
      <c r="H156" s="38">
        <f t="shared" si="8"/>
        <v>0</v>
      </c>
      <c r="I156" s="38">
        <f t="shared" si="9"/>
        <v>0</v>
      </c>
    </row>
    <row r="157" spans="1:9" hidden="1" x14ac:dyDescent="0.2">
      <c r="A157" s="37" t="s">
        <v>241</v>
      </c>
      <c r="B157" s="44" t="s">
        <v>96</v>
      </c>
      <c r="C157" s="33"/>
      <c r="D157" s="34"/>
      <c r="E157" s="33"/>
      <c r="F157" s="35"/>
      <c r="G157" s="441"/>
      <c r="H157" s="38">
        <f t="shared" si="8"/>
        <v>0</v>
      </c>
      <c r="I157" s="38">
        <f t="shared" si="9"/>
        <v>0</v>
      </c>
    </row>
    <row r="158" spans="1:9" hidden="1" x14ac:dyDescent="0.2">
      <c r="A158" s="37" t="s">
        <v>242</v>
      </c>
      <c r="B158" s="44" t="s">
        <v>96</v>
      </c>
      <c r="C158" s="33"/>
      <c r="D158" s="34"/>
      <c r="E158" s="33"/>
      <c r="F158" s="35"/>
      <c r="G158" s="441"/>
      <c r="H158" s="38">
        <f t="shared" si="8"/>
        <v>0</v>
      </c>
      <c r="I158" s="38">
        <f t="shared" si="9"/>
        <v>0</v>
      </c>
    </row>
    <row r="159" spans="1:9" hidden="1" x14ac:dyDescent="0.2">
      <c r="A159" s="37" t="s">
        <v>243</v>
      </c>
      <c r="B159" s="44" t="s">
        <v>96</v>
      </c>
      <c r="C159" s="33"/>
      <c r="D159" s="34"/>
      <c r="E159" s="33"/>
      <c r="F159" s="35"/>
      <c r="G159" s="441"/>
      <c r="H159" s="38">
        <f t="shared" si="8"/>
        <v>0</v>
      </c>
      <c r="I159" s="38">
        <f t="shared" si="9"/>
        <v>0</v>
      </c>
    </row>
    <row r="160" spans="1:9" hidden="1" x14ac:dyDescent="0.2">
      <c r="A160" s="37" t="s">
        <v>244</v>
      </c>
      <c r="B160" s="44" t="s">
        <v>96</v>
      </c>
      <c r="C160" s="33"/>
      <c r="D160" s="34"/>
      <c r="E160" s="33"/>
      <c r="F160" s="35"/>
      <c r="G160" s="441"/>
      <c r="H160" s="38">
        <f t="shared" si="8"/>
        <v>0</v>
      </c>
      <c r="I160" s="38">
        <f t="shared" si="9"/>
        <v>0</v>
      </c>
    </row>
    <row r="161" spans="1:9" hidden="1" x14ac:dyDescent="0.2">
      <c r="A161" s="37" t="s">
        <v>245</v>
      </c>
      <c r="B161" s="44" t="s">
        <v>96</v>
      </c>
      <c r="C161" s="33"/>
      <c r="D161" s="34"/>
      <c r="E161" s="33"/>
      <c r="F161" s="35"/>
      <c r="G161" s="441"/>
      <c r="H161" s="38">
        <f t="shared" si="8"/>
        <v>0</v>
      </c>
      <c r="I161" s="38">
        <f t="shared" si="9"/>
        <v>0</v>
      </c>
    </row>
    <row r="162" spans="1:9" hidden="1" x14ac:dyDescent="0.2">
      <c r="A162" s="37" t="s">
        <v>246</v>
      </c>
      <c r="B162" s="44" t="s">
        <v>96</v>
      </c>
      <c r="C162" s="33"/>
      <c r="D162" s="34"/>
      <c r="E162" s="33"/>
      <c r="F162" s="35"/>
      <c r="G162" s="441"/>
      <c r="H162" s="38">
        <f t="shared" si="8"/>
        <v>0</v>
      </c>
      <c r="I162" s="38">
        <f t="shared" si="9"/>
        <v>0</v>
      </c>
    </row>
    <row r="163" spans="1:9" hidden="1" x14ac:dyDescent="0.2">
      <c r="A163" s="37" t="s">
        <v>247</v>
      </c>
      <c r="B163" s="44" t="s">
        <v>96</v>
      </c>
      <c r="C163" s="33"/>
      <c r="D163" s="34"/>
      <c r="E163" s="33"/>
      <c r="F163" s="35"/>
      <c r="G163" s="441"/>
      <c r="H163" s="38">
        <f t="shared" si="8"/>
        <v>0</v>
      </c>
      <c r="I163" s="38">
        <f t="shared" si="9"/>
        <v>0</v>
      </c>
    </row>
    <row r="164" spans="1:9" hidden="1" x14ac:dyDescent="0.2">
      <c r="A164" s="37" t="s">
        <v>248</v>
      </c>
      <c r="B164" s="44" t="s">
        <v>96</v>
      </c>
      <c r="C164" s="33"/>
      <c r="D164" s="34"/>
      <c r="E164" s="33"/>
      <c r="F164" s="35"/>
      <c r="G164" s="441"/>
      <c r="H164" s="38">
        <f t="shared" si="8"/>
        <v>0</v>
      </c>
      <c r="I164" s="38">
        <f t="shared" si="9"/>
        <v>0</v>
      </c>
    </row>
    <row r="165" spans="1:9" hidden="1" x14ac:dyDescent="0.2">
      <c r="A165" s="37" t="s">
        <v>249</v>
      </c>
      <c r="B165" s="44" t="s">
        <v>96</v>
      </c>
      <c r="C165" s="33"/>
      <c r="D165" s="34"/>
      <c r="E165" s="33"/>
      <c r="F165" s="35"/>
      <c r="G165" s="441"/>
      <c r="H165" s="38">
        <f t="shared" si="8"/>
        <v>0</v>
      </c>
      <c r="I165" s="38">
        <f t="shared" si="9"/>
        <v>0</v>
      </c>
    </row>
    <row r="166" spans="1:9" hidden="1" x14ac:dyDescent="0.2">
      <c r="A166" s="37" t="s">
        <v>250</v>
      </c>
      <c r="B166" s="44" t="s">
        <v>96</v>
      </c>
      <c r="C166" s="33"/>
      <c r="D166" s="34"/>
      <c r="E166" s="33"/>
      <c r="F166" s="35"/>
      <c r="G166" s="441"/>
      <c r="H166" s="38">
        <f t="shared" si="8"/>
        <v>0</v>
      </c>
      <c r="I166" s="38">
        <f t="shared" si="9"/>
        <v>0</v>
      </c>
    </row>
    <row r="167" spans="1:9" hidden="1" x14ac:dyDescent="0.2">
      <c r="A167" s="37" t="s">
        <v>251</v>
      </c>
      <c r="B167" s="44" t="s">
        <v>96</v>
      </c>
      <c r="C167" s="33"/>
      <c r="D167" s="34"/>
      <c r="E167" s="33"/>
      <c r="F167" s="35"/>
      <c r="G167" s="441"/>
      <c r="H167" s="38">
        <f t="shared" si="8"/>
        <v>0</v>
      </c>
      <c r="I167" s="38">
        <f t="shared" si="9"/>
        <v>0</v>
      </c>
    </row>
    <row r="168" spans="1:9" hidden="1" x14ac:dyDescent="0.2">
      <c r="A168" s="37" t="s">
        <v>252</v>
      </c>
      <c r="B168" s="44" t="s">
        <v>96</v>
      </c>
      <c r="C168" s="33"/>
      <c r="D168" s="34"/>
      <c r="E168" s="33"/>
      <c r="F168" s="35"/>
      <c r="G168" s="441"/>
      <c r="H168" s="38">
        <f t="shared" si="8"/>
        <v>0</v>
      </c>
      <c r="I168" s="38">
        <f t="shared" si="9"/>
        <v>0</v>
      </c>
    </row>
    <row r="169" spans="1:9" ht="15" hidden="1" thickBot="1" x14ac:dyDescent="0.25">
      <c r="A169" s="37" t="s">
        <v>253</v>
      </c>
      <c r="B169" s="44" t="s">
        <v>96</v>
      </c>
      <c r="C169" s="33"/>
      <c r="D169" s="34"/>
      <c r="E169" s="33"/>
      <c r="F169" s="35"/>
      <c r="G169" s="441"/>
      <c r="H169" s="38">
        <f t="shared" si="8"/>
        <v>0</v>
      </c>
      <c r="I169" s="38">
        <f t="shared" si="9"/>
        <v>0</v>
      </c>
    </row>
    <row r="170" spans="1:9" ht="45.75" customHeight="1" x14ac:dyDescent="0.25">
      <c r="A170" s="476" t="s">
        <v>254</v>
      </c>
      <c r="B170" s="475" t="s">
        <v>1329</v>
      </c>
      <c r="C170" s="40"/>
      <c r="D170" s="475"/>
      <c r="E170" s="475" t="s">
        <v>1447</v>
      </c>
      <c r="F170" s="479" t="s">
        <v>93</v>
      </c>
      <c r="G170" s="480">
        <f>I170/H$13</f>
        <v>0</v>
      </c>
      <c r="H170" s="479" t="s">
        <v>256</v>
      </c>
      <c r="I170" s="481">
        <f>SUM(I171:I200)</f>
        <v>0</v>
      </c>
    </row>
    <row r="171" spans="1:9" x14ac:dyDescent="0.2">
      <c r="A171" s="37" t="s">
        <v>257</v>
      </c>
      <c r="B171" s="44" t="s">
        <v>1410</v>
      </c>
      <c r="C171" s="33">
        <v>34492</v>
      </c>
      <c r="D171" s="34"/>
      <c r="E171" s="33" t="s">
        <v>1411</v>
      </c>
      <c r="F171" s="447"/>
      <c r="G171" s="441"/>
      <c r="H171" s="38">
        <f t="shared" ref="H171:H200" si="10">ROUND(G171+(G171*I$9),2)</f>
        <v>0</v>
      </c>
      <c r="I171" s="38">
        <f>ROUND(F171*H171,2)</f>
        <v>0</v>
      </c>
    </row>
    <row r="172" spans="1:9" x14ac:dyDescent="0.2">
      <c r="A172" s="37" t="s">
        <v>258</v>
      </c>
      <c r="B172" s="44" t="s">
        <v>1430</v>
      </c>
      <c r="C172" s="33">
        <v>102727</v>
      </c>
      <c r="D172" s="34"/>
      <c r="E172" s="33" t="s">
        <v>1423</v>
      </c>
      <c r="F172" s="447"/>
      <c r="G172" s="441"/>
      <c r="H172" s="38">
        <f t="shared" si="10"/>
        <v>0</v>
      </c>
      <c r="I172" s="38">
        <f t="shared" ref="I172:I200" si="11">ROUND(F172*H172,2)</f>
        <v>0</v>
      </c>
    </row>
    <row r="173" spans="1:9" ht="15" thickBot="1" x14ac:dyDescent="0.25">
      <c r="A173" s="37" t="s">
        <v>259</v>
      </c>
      <c r="B173" s="44" t="s">
        <v>96</v>
      </c>
      <c r="C173" s="33">
        <v>88309</v>
      </c>
      <c r="D173" s="34"/>
      <c r="E173" s="33" t="s">
        <v>1419</v>
      </c>
      <c r="F173" s="35"/>
      <c r="G173" s="441"/>
      <c r="H173" s="38">
        <f t="shared" si="10"/>
        <v>0</v>
      </c>
      <c r="I173" s="38">
        <f t="shared" si="11"/>
        <v>0</v>
      </c>
    </row>
    <row r="174" spans="1:9" hidden="1" x14ac:dyDescent="0.2">
      <c r="A174" s="37" t="s">
        <v>260</v>
      </c>
      <c r="B174" s="44" t="s">
        <v>96</v>
      </c>
      <c r="C174" s="33"/>
      <c r="D174" s="34"/>
      <c r="E174" s="33"/>
      <c r="F174" s="35"/>
      <c r="G174" s="36"/>
      <c r="H174" s="38">
        <f t="shared" si="10"/>
        <v>0</v>
      </c>
      <c r="I174" s="38">
        <f t="shared" si="11"/>
        <v>0</v>
      </c>
    </row>
    <row r="175" spans="1:9" hidden="1" x14ac:dyDescent="0.2">
      <c r="A175" s="37" t="s">
        <v>261</v>
      </c>
      <c r="B175" s="44" t="s">
        <v>96</v>
      </c>
      <c r="C175" s="33"/>
      <c r="D175" s="34"/>
      <c r="E175" s="33"/>
      <c r="F175" s="35"/>
      <c r="G175" s="36"/>
      <c r="H175" s="38">
        <f t="shared" si="10"/>
        <v>0</v>
      </c>
      <c r="I175" s="38">
        <f t="shared" si="11"/>
        <v>0</v>
      </c>
    </row>
    <row r="176" spans="1:9" hidden="1" x14ac:dyDescent="0.2">
      <c r="A176" s="37" t="s">
        <v>262</v>
      </c>
      <c r="B176" s="44" t="s">
        <v>96</v>
      </c>
      <c r="C176" s="33"/>
      <c r="D176" s="34"/>
      <c r="E176" s="33"/>
      <c r="F176" s="35"/>
      <c r="G176" s="36"/>
      <c r="H176" s="38">
        <f t="shared" si="10"/>
        <v>0</v>
      </c>
      <c r="I176" s="38">
        <f t="shared" si="11"/>
        <v>0</v>
      </c>
    </row>
    <row r="177" spans="1:9" hidden="1" x14ac:dyDescent="0.2">
      <c r="A177" s="37" t="s">
        <v>263</v>
      </c>
      <c r="B177" s="44" t="s">
        <v>96</v>
      </c>
      <c r="C177" s="33"/>
      <c r="D177" s="34"/>
      <c r="E177" s="33"/>
      <c r="F177" s="35"/>
      <c r="G177" s="36"/>
      <c r="H177" s="38">
        <f t="shared" si="10"/>
        <v>0</v>
      </c>
      <c r="I177" s="38">
        <f t="shared" si="11"/>
        <v>0</v>
      </c>
    </row>
    <row r="178" spans="1:9" hidden="1" x14ac:dyDescent="0.2">
      <c r="A178" s="37" t="s">
        <v>264</v>
      </c>
      <c r="B178" s="44" t="s">
        <v>96</v>
      </c>
      <c r="C178" s="33"/>
      <c r="D178" s="34"/>
      <c r="E178" s="33"/>
      <c r="F178" s="35"/>
      <c r="G178" s="36"/>
      <c r="H178" s="38">
        <f t="shared" si="10"/>
        <v>0</v>
      </c>
      <c r="I178" s="38">
        <f t="shared" si="11"/>
        <v>0</v>
      </c>
    </row>
    <row r="179" spans="1:9" hidden="1" x14ac:dyDescent="0.2">
      <c r="A179" s="37" t="s">
        <v>265</v>
      </c>
      <c r="B179" s="44" t="s">
        <v>96</v>
      </c>
      <c r="C179" s="33"/>
      <c r="D179" s="34"/>
      <c r="E179" s="33"/>
      <c r="F179" s="35"/>
      <c r="G179" s="36"/>
      <c r="H179" s="38">
        <f t="shared" si="10"/>
        <v>0</v>
      </c>
      <c r="I179" s="38">
        <f t="shared" si="11"/>
        <v>0</v>
      </c>
    </row>
    <row r="180" spans="1:9" hidden="1" x14ac:dyDescent="0.2">
      <c r="A180" s="37" t="s">
        <v>266</v>
      </c>
      <c r="B180" s="44" t="s">
        <v>96</v>
      </c>
      <c r="C180" s="33"/>
      <c r="D180" s="34"/>
      <c r="E180" s="33"/>
      <c r="F180" s="35"/>
      <c r="G180" s="36"/>
      <c r="H180" s="38">
        <f t="shared" si="10"/>
        <v>0</v>
      </c>
      <c r="I180" s="38">
        <f t="shared" si="11"/>
        <v>0</v>
      </c>
    </row>
    <row r="181" spans="1:9" hidden="1" x14ac:dyDescent="0.2">
      <c r="A181" s="37" t="s">
        <v>267</v>
      </c>
      <c r="B181" s="44" t="s">
        <v>96</v>
      </c>
      <c r="C181" s="33"/>
      <c r="D181" s="34"/>
      <c r="E181" s="33"/>
      <c r="F181" s="35"/>
      <c r="G181" s="36"/>
      <c r="H181" s="38">
        <f t="shared" si="10"/>
        <v>0</v>
      </c>
      <c r="I181" s="38">
        <f t="shared" si="11"/>
        <v>0</v>
      </c>
    </row>
    <row r="182" spans="1:9" hidden="1" x14ac:dyDescent="0.2">
      <c r="A182" s="37" t="s">
        <v>268</v>
      </c>
      <c r="B182" s="44" t="s">
        <v>96</v>
      </c>
      <c r="C182" s="33"/>
      <c r="D182" s="34"/>
      <c r="E182" s="33"/>
      <c r="F182" s="35"/>
      <c r="G182" s="36"/>
      <c r="H182" s="38">
        <f t="shared" si="10"/>
        <v>0</v>
      </c>
      <c r="I182" s="38">
        <f t="shared" si="11"/>
        <v>0</v>
      </c>
    </row>
    <row r="183" spans="1:9" hidden="1" x14ac:dyDescent="0.2">
      <c r="A183" s="37" t="s">
        <v>269</v>
      </c>
      <c r="B183" s="44" t="s">
        <v>96</v>
      </c>
      <c r="C183" s="33"/>
      <c r="D183" s="34"/>
      <c r="E183" s="33"/>
      <c r="F183" s="35"/>
      <c r="G183" s="36"/>
      <c r="H183" s="38">
        <f t="shared" si="10"/>
        <v>0</v>
      </c>
      <c r="I183" s="38">
        <f t="shared" si="11"/>
        <v>0</v>
      </c>
    </row>
    <row r="184" spans="1:9" hidden="1" x14ac:dyDescent="0.2">
      <c r="A184" s="37" t="s">
        <v>270</v>
      </c>
      <c r="B184" s="44" t="s">
        <v>96</v>
      </c>
      <c r="C184" s="33"/>
      <c r="D184" s="34"/>
      <c r="E184" s="33"/>
      <c r="F184" s="35"/>
      <c r="G184" s="36"/>
      <c r="H184" s="38">
        <f t="shared" si="10"/>
        <v>0</v>
      </c>
      <c r="I184" s="38">
        <f t="shared" si="11"/>
        <v>0</v>
      </c>
    </row>
    <row r="185" spans="1:9" hidden="1" x14ac:dyDescent="0.2">
      <c r="A185" s="37" t="s">
        <v>271</v>
      </c>
      <c r="B185" s="44" t="s">
        <v>96</v>
      </c>
      <c r="C185" s="33"/>
      <c r="D185" s="34"/>
      <c r="E185" s="33"/>
      <c r="F185" s="35"/>
      <c r="G185" s="36"/>
      <c r="H185" s="38">
        <f t="shared" si="10"/>
        <v>0</v>
      </c>
      <c r="I185" s="38">
        <f t="shared" si="11"/>
        <v>0</v>
      </c>
    </row>
    <row r="186" spans="1:9" hidden="1" x14ac:dyDescent="0.2">
      <c r="A186" s="37" t="s">
        <v>272</v>
      </c>
      <c r="B186" s="44" t="s">
        <v>96</v>
      </c>
      <c r="C186" s="33"/>
      <c r="D186" s="34"/>
      <c r="E186" s="33"/>
      <c r="F186" s="35"/>
      <c r="G186" s="36"/>
      <c r="H186" s="38">
        <f t="shared" si="10"/>
        <v>0</v>
      </c>
      <c r="I186" s="38">
        <f t="shared" si="11"/>
        <v>0</v>
      </c>
    </row>
    <row r="187" spans="1:9" hidden="1" x14ac:dyDescent="0.2">
      <c r="A187" s="37" t="s">
        <v>273</v>
      </c>
      <c r="B187" s="44" t="s">
        <v>96</v>
      </c>
      <c r="C187" s="33"/>
      <c r="D187" s="34"/>
      <c r="E187" s="33"/>
      <c r="F187" s="35"/>
      <c r="G187" s="36"/>
      <c r="H187" s="38">
        <f t="shared" si="10"/>
        <v>0</v>
      </c>
      <c r="I187" s="38">
        <f t="shared" si="11"/>
        <v>0</v>
      </c>
    </row>
    <row r="188" spans="1:9" hidden="1" x14ac:dyDescent="0.2">
      <c r="A188" s="37" t="s">
        <v>274</v>
      </c>
      <c r="B188" s="44" t="s">
        <v>96</v>
      </c>
      <c r="C188" s="33"/>
      <c r="D188" s="34"/>
      <c r="E188" s="33"/>
      <c r="F188" s="35"/>
      <c r="G188" s="36"/>
      <c r="H188" s="38">
        <f t="shared" si="10"/>
        <v>0</v>
      </c>
      <c r="I188" s="38">
        <f t="shared" si="11"/>
        <v>0</v>
      </c>
    </row>
    <row r="189" spans="1:9" hidden="1" x14ac:dyDescent="0.2">
      <c r="A189" s="37" t="s">
        <v>275</v>
      </c>
      <c r="B189" s="44" t="s">
        <v>96</v>
      </c>
      <c r="C189" s="33"/>
      <c r="D189" s="34"/>
      <c r="E189" s="33"/>
      <c r="F189" s="35"/>
      <c r="G189" s="36"/>
      <c r="H189" s="38">
        <f t="shared" si="10"/>
        <v>0</v>
      </c>
      <c r="I189" s="38">
        <f t="shared" si="11"/>
        <v>0</v>
      </c>
    </row>
    <row r="190" spans="1:9" hidden="1" x14ac:dyDescent="0.2">
      <c r="A190" s="37" t="s">
        <v>276</v>
      </c>
      <c r="B190" s="44" t="s">
        <v>96</v>
      </c>
      <c r="C190" s="33"/>
      <c r="D190" s="34"/>
      <c r="E190" s="33"/>
      <c r="F190" s="35"/>
      <c r="G190" s="36"/>
      <c r="H190" s="38">
        <f t="shared" si="10"/>
        <v>0</v>
      </c>
      <c r="I190" s="38">
        <f t="shared" si="11"/>
        <v>0</v>
      </c>
    </row>
    <row r="191" spans="1:9" hidden="1" x14ac:dyDescent="0.2">
      <c r="A191" s="37" t="s">
        <v>277</v>
      </c>
      <c r="B191" s="44" t="s">
        <v>96</v>
      </c>
      <c r="C191" s="33"/>
      <c r="D191" s="34"/>
      <c r="E191" s="33"/>
      <c r="F191" s="35"/>
      <c r="G191" s="36"/>
      <c r="H191" s="38">
        <f t="shared" si="10"/>
        <v>0</v>
      </c>
      <c r="I191" s="38">
        <f t="shared" si="11"/>
        <v>0</v>
      </c>
    </row>
    <row r="192" spans="1:9" hidden="1" x14ac:dyDescent="0.2">
      <c r="A192" s="37" t="s">
        <v>278</v>
      </c>
      <c r="B192" s="44" t="s">
        <v>96</v>
      </c>
      <c r="C192" s="33"/>
      <c r="D192" s="34"/>
      <c r="E192" s="33"/>
      <c r="F192" s="35"/>
      <c r="G192" s="36"/>
      <c r="H192" s="38">
        <f t="shared" si="10"/>
        <v>0</v>
      </c>
      <c r="I192" s="38">
        <f t="shared" si="11"/>
        <v>0</v>
      </c>
    </row>
    <row r="193" spans="1:9" hidden="1" x14ac:dyDescent="0.2">
      <c r="A193" s="37" t="s">
        <v>279</v>
      </c>
      <c r="B193" s="44" t="s">
        <v>96</v>
      </c>
      <c r="C193" s="33"/>
      <c r="D193" s="34"/>
      <c r="E193" s="33"/>
      <c r="F193" s="35"/>
      <c r="G193" s="36"/>
      <c r="H193" s="38">
        <f t="shared" si="10"/>
        <v>0</v>
      </c>
      <c r="I193" s="38">
        <f t="shared" si="11"/>
        <v>0</v>
      </c>
    </row>
    <row r="194" spans="1:9" hidden="1" x14ac:dyDescent="0.2">
      <c r="A194" s="37" t="s">
        <v>280</v>
      </c>
      <c r="B194" s="44" t="s">
        <v>96</v>
      </c>
      <c r="C194" s="33"/>
      <c r="D194" s="34"/>
      <c r="E194" s="33"/>
      <c r="F194" s="35"/>
      <c r="G194" s="36"/>
      <c r="H194" s="38">
        <f t="shared" si="10"/>
        <v>0</v>
      </c>
      <c r="I194" s="38">
        <f t="shared" si="11"/>
        <v>0</v>
      </c>
    </row>
    <row r="195" spans="1:9" hidden="1" x14ac:dyDescent="0.2">
      <c r="A195" s="37" t="s">
        <v>281</v>
      </c>
      <c r="B195" s="44" t="s">
        <v>96</v>
      </c>
      <c r="C195" s="33"/>
      <c r="D195" s="34"/>
      <c r="E195" s="33"/>
      <c r="F195" s="35"/>
      <c r="G195" s="36"/>
      <c r="H195" s="38">
        <f t="shared" si="10"/>
        <v>0</v>
      </c>
      <c r="I195" s="38">
        <f t="shared" si="11"/>
        <v>0</v>
      </c>
    </row>
    <row r="196" spans="1:9" hidden="1" x14ac:dyDescent="0.2">
      <c r="A196" s="37" t="s">
        <v>282</v>
      </c>
      <c r="B196" s="44" t="s">
        <v>96</v>
      </c>
      <c r="C196" s="33"/>
      <c r="D196" s="34"/>
      <c r="E196" s="33"/>
      <c r="F196" s="35"/>
      <c r="G196" s="36"/>
      <c r="H196" s="38">
        <f t="shared" si="10"/>
        <v>0</v>
      </c>
      <c r="I196" s="38">
        <f t="shared" si="11"/>
        <v>0</v>
      </c>
    </row>
    <row r="197" spans="1:9" hidden="1" x14ac:dyDescent="0.2">
      <c r="A197" s="37" t="s">
        <v>283</v>
      </c>
      <c r="B197" s="44" t="s">
        <v>96</v>
      </c>
      <c r="C197" s="33"/>
      <c r="D197" s="34"/>
      <c r="E197" s="33"/>
      <c r="F197" s="35"/>
      <c r="G197" s="36"/>
      <c r="H197" s="38">
        <f t="shared" si="10"/>
        <v>0</v>
      </c>
      <c r="I197" s="38">
        <f t="shared" si="11"/>
        <v>0</v>
      </c>
    </row>
    <row r="198" spans="1:9" hidden="1" x14ac:dyDescent="0.2">
      <c r="A198" s="37" t="s">
        <v>284</v>
      </c>
      <c r="B198" s="44" t="s">
        <v>96</v>
      </c>
      <c r="C198" s="33"/>
      <c r="D198" s="34"/>
      <c r="E198" s="33"/>
      <c r="F198" s="35"/>
      <c r="G198" s="36"/>
      <c r="H198" s="38">
        <f t="shared" si="10"/>
        <v>0</v>
      </c>
      <c r="I198" s="38">
        <f t="shared" si="11"/>
        <v>0</v>
      </c>
    </row>
    <row r="199" spans="1:9" hidden="1" x14ac:dyDescent="0.2">
      <c r="A199" s="37" t="s">
        <v>285</v>
      </c>
      <c r="B199" s="44" t="s">
        <v>96</v>
      </c>
      <c r="C199" s="33"/>
      <c r="D199" s="34"/>
      <c r="E199" s="33"/>
      <c r="F199" s="35"/>
      <c r="G199" s="36"/>
      <c r="H199" s="38">
        <f t="shared" si="10"/>
        <v>0</v>
      </c>
      <c r="I199" s="38">
        <f t="shared" si="11"/>
        <v>0</v>
      </c>
    </row>
    <row r="200" spans="1:9" ht="15" hidden="1" thickBot="1" x14ac:dyDescent="0.25">
      <c r="A200" s="37" t="s">
        <v>286</v>
      </c>
      <c r="B200" s="44" t="s">
        <v>96</v>
      </c>
      <c r="C200" s="33"/>
      <c r="D200" s="34"/>
      <c r="E200" s="33"/>
      <c r="F200" s="35"/>
      <c r="G200" s="36"/>
      <c r="H200" s="38">
        <f t="shared" si="10"/>
        <v>0</v>
      </c>
      <c r="I200" s="38">
        <f t="shared" si="11"/>
        <v>0</v>
      </c>
    </row>
    <row r="201" spans="1:9" ht="21" hidden="1" customHeight="1" x14ac:dyDescent="0.25">
      <c r="A201" s="39" t="s">
        <v>287</v>
      </c>
      <c r="B201" s="40"/>
      <c r="C201" s="40"/>
      <c r="D201" s="41" t="s">
        <v>1330</v>
      </c>
      <c r="E201" s="40"/>
      <c r="F201" s="42" t="s">
        <v>93</v>
      </c>
      <c r="G201" s="46">
        <f>I201/H$13</f>
        <v>0</v>
      </c>
      <c r="H201" s="42" t="s">
        <v>289</v>
      </c>
      <c r="I201" s="43">
        <f>SUM(I202:I231)</f>
        <v>0</v>
      </c>
    </row>
    <row r="202" spans="1:9" hidden="1" x14ac:dyDescent="0.2">
      <c r="A202" s="37" t="s">
        <v>290</v>
      </c>
      <c r="B202" s="44" t="s">
        <v>96</v>
      </c>
      <c r="C202" s="33"/>
      <c r="D202" s="34"/>
      <c r="E202" s="33"/>
      <c r="F202" s="35"/>
      <c r="G202" s="36"/>
      <c r="H202" s="38">
        <f t="shared" ref="H202:H231" si="12">ROUND(G202+(G202*I$9),2)</f>
        <v>0</v>
      </c>
      <c r="I202" s="38">
        <f>ROUND(F202*H202,2)</f>
        <v>0</v>
      </c>
    </row>
    <row r="203" spans="1:9" hidden="1" x14ac:dyDescent="0.2">
      <c r="A203" s="37" t="s">
        <v>291</v>
      </c>
      <c r="B203" s="44" t="s">
        <v>96</v>
      </c>
      <c r="C203" s="33"/>
      <c r="D203" s="34"/>
      <c r="E203" s="33"/>
      <c r="F203" s="35"/>
      <c r="G203" s="36"/>
      <c r="H203" s="38">
        <f t="shared" si="12"/>
        <v>0</v>
      </c>
      <c r="I203" s="38">
        <f t="shared" ref="I203:I231" si="13">ROUND(F203*H203,2)</f>
        <v>0</v>
      </c>
    </row>
    <row r="204" spans="1:9" hidden="1" x14ac:dyDescent="0.2">
      <c r="A204" s="37" t="s">
        <v>292</v>
      </c>
      <c r="B204" s="44" t="s">
        <v>96</v>
      </c>
      <c r="C204" s="33"/>
      <c r="D204" s="34"/>
      <c r="E204" s="33"/>
      <c r="F204" s="35"/>
      <c r="G204" s="36"/>
      <c r="H204" s="38">
        <f t="shared" si="12"/>
        <v>0</v>
      </c>
      <c r="I204" s="38">
        <f t="shared" si="13"/>
        <v>0</v>
      </c>
    </row>
    <row r="205" spans="1:9" hidden="1" x14ac:dyDescent="0.2">
      <c r="A205" s="37" t="s">
        <v>293</v>
      </c>
      <c r="B205" s="44" t="s">
        <v>96</v>
      </c>
      <c r="C205" s="33"/>
      <c r="D205" s="34"/>
      <c r="E205" s="33"/>
      <c r="F205" s="35"/>
      <c r="G205" s="36"/>
      <c r="H205" s="38">
        <f t="shared" si="12"/>
        <v>0</v>
      </c>
      <c r="I205" s="38">
        <f t="shared" si="13"/>
        <v>0</v>
      </c>
    </row>
    <row r="206" spans="1:9" hidden="1" x14ac:dyDescent="0.2">
      <c r="A206" s="37" t="s">
        <v>294</v>
      </c>
      <c r="B206" s="44" t="s">
        <v>96</v>
      </c>
      <c r="C206" s="33"/>
      <c r="D206" s="34"/>
      <c r="E206" s="33"/>
      <c r="F206" s="35"/>
      <c r="G206" s="36"/>
      <c r="H206" s="38">
        <f t="shared" si="12"/>
        <v>0</v>
      </c>
      <c r="I206" s="38">
        <f t="shared" si="13"/>
        <v>0</v>
      </c>
    </row>
    <row r="207" spans="1:9" hidden="1" x14ac:dyDescent="0.2">
      <c r="A207" s="37" t="s">
        <v>295</v>
      </c>
      <c r="B207" s="44" t="s">
        <v>96</v>
      </c>
      <c r="C207" s="33"/>
      <c r="D207" s="34"/>
      <c r="E207" s="33"/>
      <c r="F207" s="35"/>
      <c r="G207" s="36"/>
      <c r="H207" s="38">
        <f t="shared" si="12"/>
        <v>0</v>
      </c>
      <c r="I207" s="38">
        <f t="shared" si="13"/>
        <v>0</v>
      </c>
    </row>
    <row r="208" spans="1:9" hidden="1" x14ac:dyDescent="0.2">
      <c r="A208" s="37" t="s">
        <v>296</v>
      </c>
      <c r="B208" s="44" t="s">
        <v>96</v>
      </c>
      <c r="C208" s="33"/>
      <c r="D208" s="34"/>
      <c r="E208" s="33"/>
      <c r="F208" s="35"/>
      <c r="G208" s="36"/>
      <c r="H208" s="38">
        <f t="shared" si="12"/>
        <v>0</v>
      </c>
      <c r="I208" s="38">
        <f t="shared" si="13"/>
        <v>0</v>
      </c>
    </row>
    <row r="209" spans="1:9" hidden="1" x14ac:dyDescent="0.2">
      <c r="A209" s="37" t="s">
        <v>297</v>
      </c>
      <c r="B209" s="44" t="s">
        <v>96</v>
      </c>
      <c r="C209" s="33"/>
      <c r="D209" s="34"/>
      <c r="E209" s="33"/>
      <c r="F209" s="35"/>
      <c r="G209" s="36"/>
      <c r="H209" s="38">
        <f t="shared" si="12"/>
        <v>0</v>
      </c>
      <c r="I209" s="38">
        <f t="shared" si="13"/>
        <v>0</v>
      </c>
    </row>
    <row r="210" spans="1:9" hidden="1" x14ac:dyDescent="0.2">
      <c r="A210" s="37" t="s">
        <v>298</v>
      </c>
      <c r="B210" s="44" t="s">
        <v>96</v>
      </c>
      <c r="C210" s="33"/>
      <c r="D210" s="34"/>
      <c r="E210" s="33"/>
      <c r="F210" s="35"/>
      <c r="G210" s="36"/>
      <c r="H210" s="38">
        <f t="shared" si="12"/>
        <v>0</v>
      </c>
      <c r="I210" s="38">
        <f t="shared" si="13"/>
        <v>0</v>
      </c>
    </row>
    <row r="211" spans="1:9" hidden="1" x14ac:dyDescent="0.2">
      <c r="A211" s="37" t="s">
        <v>299</v>
      </c>
      <c r="B211" s="44" t="s">
        <v>96</v>
      </c>
      <c r="C211" s="33"/>
      <c r="D211" s="34"/>
      <c r="E211" s="33"/>
      <c r="F211" s="35"/>
      <c r="G211" s="36"/>
      <c r="H211" s="38">
        <f t="shared" si="12"/>
        <v>0</v>
      </c>
      <c r="I211" s="38">
        <f t="shared" si="13"/>
        <v>0</v>
      </c>
    </row>
    <row r="212" spans="1:9" hidden="1" x14ac:dyDescent="0.2">
      <c r="A212" s="37" t="s">
        <v>300</v>
      </c>
      <c r="B212" s="44" t="s">
        <v>96</v>
      </c>
      <c r="C212" s="33"/>
      <c r="D212" s="34"/>
      <c r="E212" s="33"/>
      <c r="F212" s="35"/>
      <c r="G212" s="36"/>
      <c r="H212" s="38">
        <f t="shared" si="12"/>
        <v>0</v>
      </c>
      <c r="I212" s="38">
        <f t="shared" si="13"/>
        <v>0</v>
      </c>
    </row>
    <row r="213" spans="1:9" hidden="1" x14ac:dyDescent="0.2">
      <c r="A213" s="37" t="s">
        <v>301</v>
      </c>
      <c r="B213" s="44" t="s">
        <v>96</v>
      </c>
      <c r="C213" s="33"/>
      <c r="D213" s="34"/>
      <c r="E213" s="33"/>
      <c r="F213" s="35"/>
      <c r="G213" s="36"/>
      <c r="H213" s="38">
        <f t="shared" si="12"/>
        <v>0</v>
      </c>
      <c r="I213" s="38">
        <f t="shared" si="13"/>
        <v>0</v>
      </c>
    </row>
    <row r="214" spans="1:9" hidden="1" x14ac:dyDescent="0.2">
      <c r="A214" s="37" t="s">
        <v>302</v>
      </c>
      <c r="B214" s="44" t="s">
        <v>96</v>
      </c>
      <c r="C214" s="33"/>
      <c r="D214" s="34"/>
      <c r="E214" s="33"/>
      <c r="F214" s="35"/>
      <c r="G214" s="36"/>
      <c r="H214" s="38">
        <f t="shared" si="12"/>
        <v>0</v>
      </c>
      <c r="I214" s="38">
        <f t="shared" si="13"/>
        <v>0</v>
      </c>
    </row>
    <row r="215" spans="1:9" hidden="1" x14ac:dyDescent="0.2">
      <c r="A215" s="37" t="s">
        <v>303</v>
      </c>
      <c r="B215" s="44" t="s">
        <v>96</v>
      </c>
      <c r="C215" s="33"/>
      <c r="D215" s="34"/>
      <c r="E215" s="33"/>
      <c r="F215" s="35"/>
      <c r="G215" s="36"/>
      <c r="H215" s="38">
        <f t="shared" si="12"/>
        <v>0</v>
      </c>
      <c r="I215" s="38">
        <f t="shared" si="13"/>
        <v>0</v>
      </c>
    </row>
    <row r="216" spans="1:9" hidden="1" x14ac:dyDescent="0.2">
      <c r="A216" s="37" t="s">
        <v>304</v>
      </c>
      <c r="B216" s="44" t="s">
        <v>96</v>
      </c>
      <c r="C216" s="33"/>
      <c r="D216" s="34"/>
      <c r="E216" s="33"/>
      <c r="F216" s="35"/>
      <c r="G216" s="36"/>
      <c r="H216" s="38">
        <f t="shared" si="12"/>
        <v>0</v>
      </c>
      <c r="I216" s="38">
        <f t="shared" si="13"/>
        <v>0</v>
      </c>
    </row>
    <row r="217" spans="1:9" hidden="1" x14ac:dyDescent="0.2">
      <c r="A217" s="37" t="s">
        <v>305</v>
      </c>
      <c r="B217" s="44" t="s">
        <v>96</v>
      </c>
      <c r="C217" s="33"/>
      <c r="D217" s="34"/>
      <c r="E217" s="33"/>
      <c r="F217" s="35"/>
      <c r="G217" s="36"/>
      <c r="H217" s="38">
        <f t="shared" si="12"/>
        <v>0</v>
      </c>
      <c r="I217" s="38">
        <f t="shared" si="13"/>
        <v>0</v>
      </c>
    </row>
    <row r="218" spans="1:9" hidden="1" x14ac:dyDescent="0.2">
      <c r="A218" s="37" t="s">
        <v>306</v>
      </c>
      <c r="B218" s="44" t="s">
        <v>96</v>
      </c>
      <c r="C218" s="33"/>
      <c r="D218" s="34"/>
      <c r="E218" s="33"/>
      <c r="F218" s="35"/>
      <c r="G218" s="36"/>
      <c r="H218" s="38">
        <f t="shared" si="12"/>
        <v>0</v>
      </c>
      <c r="I218" s="38">
        <f t="shared" si="13"/>
        <v>0</v>
      </c>
    </row>
    <row r="219" spans="1:9" hidden="1" x14ac:dyDescent="0.2">
      <c r="A219" s="37" t="s">
        <v>307</v>
      </c>
      <c r="B219" s="44" t="s">
        <v>96</v>
      </c>
      <c r="C219" s="33"/>
      <c r="D219" s="34"/>
      <c r="E219" s="33"/>
      <c r="F219" s="35"/>
      <c r="G219" s="36"/>
      <c r="H219" s="38">
        <f t="shared" si="12"/>
        <v>0</v>
      </c>
      <c r="I219" s="38">
        <f t="shared" si="13"/>
        <v>0</v>
      </c>
    </row>
    <row r="220" spans="1:9" hidden="1" x14ac:dyDescent="0.2">
      <c r="A220" s="37" t="s">
        <v>308</v>
      </c>
      <c r="B220" s="44" t="s">
        <v>96</v>
      </c>
      <c r="C220" s="33"/>
      <c r="D220" s="34"/>
      <c r="E220" s="33"/>
      <c r="F220" s="35"/>
      <c r="G220" s="36"/>
      <c r="H220" s="38">
        <f t="shared" si="12"/>
        <v>0</v>
      </c>
      <c r="I220" s="38">
        <f t="shared" si="13"/>
        <v>0</v>
      </c>
    </row>
    <row r="221" spans="1:9" hidden="1" x14ac:dyDescent="0.2">
      <c r="A221" s="37" t="s">
        <v>309</v>
      </c>
      <c r="B221" s="44" t="s">
        <v>96</v>
      </c>
      <c r="C221" s="33"/>
      <c r="D221" s="34"/>
      <c r="E221" s="33"/>
      <c r="F221" s="35"/>
      <c r="G221" s="36"/>
      <c r="H221" s="38">
        <f t="shared" si="12"/>
        <v>0</v>
      </c>
      <c r="I221" s="38">
        <f t="shared" si="13"/>
        <v>0</v>
      </c>
    </row>
    <row r="222" spans="1:9" hidden="1" x14ac:dyDescent="0.2">
      <c r="A222" s="37" t="s">
        <v>310</v>
      </c>
      <c r="B222" s="44" t="s">
        <v>96</v>
      </c>
      <c r="C222" s="33"/>
      <c r="D222" s="34"/>
      <c r="E222" s="33"/>
      <c r="F222" s="35"/>
      <c r="G222" s="36"/>
      <c r="H222" s="38">
        <f t="shared" si="12"/>
        <v>0</v>
      </c>
      <c r="I222" s="38">
        <f t="shared" si="13"/>
        <v>0</v>
      </c>
    </row>
    <row r="223" spans="1:9" hidden="1" x14ac:dyDescent="0.2">
      <c r="A223" s="37" t="s">
        <v>311</v>
      </c>
      <c r="B223" s="44" t="s">
        <v>96</v>
      </c>
      <c r="C223" s="33"/>
      <c r="D223" s="34"/>
      <c r="E223" s="33"/>
      <c r="F223" s="35"/>
      <c r="G223" s="36"/>
      <c r="H223" s="38">
        <f t="shared" si="12"/>
        <v>0</v>
      </c>
      <c r="I223" s="38">
        <f t="shared" si="13"/>
        <v>0</v>
      </c>
    </row>
    <row r="224" spans="1:9" hidden="1" x14ac:dyDescent="0.2">
      <c r="A224" s="37" t="s">
        <v>312</v>
      </c>
      <c r="B224" s="44" t="s">
        <v>96</v>
      </c>
      <c r="C224" s="33"/>
      <c r="D224" s="34"/>
      <c r="E224" s="33"/>
      <c r="F224" s="35"/>
      <c r="G224" s="36"/>
      <c r="H224" s="38">
        <f t="shared" si="12"/>
        <v>0</v>
      </c>
      <c r="I224" s="38">
        <f t="shared" si="13"/>
        <v>0</v>
      </c>
    </row>
    <row r="225" spans="1:9" hidden="1" x14ac:dyDescent="0.2">
      <c r="A225" s="37" t="s">
        <v>313</v>
      </c>
      <c r="B225" s="44" t="s">
        <v>96</v>
      </c>
      <c r="C225" s="33"/>
      <c r="D225" s="34"/>
      <c r="E225" s="33"/>
      <c r="F225" s="35"/>
      <c r="G225" s="36"/>
      <c r="H225" s="38">
        <f t="shared" si="12"/>
        <v>0</v>
      </c>
      <c r="I225" s="38">
        <f t="shared" si="13"/>
        <v>0</v>
      </c>
    </row>
    <row r="226" spans="1:9" hidden="1" x14ac:dyDescent="0.2">
      <c r="A226" s="37" t="s">
        <v>314</v>
      </c>
      <c r="B226" s="44" t="s">
        <v>96</v>
      </c>
      <c r="C226" s="33"/>
      <c r="D226" s="34"/>
      <c r="E226" s="33"/>
      <c r="F226" s="35"/>
      <c r="G226" s="36"/>
      <c r="H226" s="38">
        <f t="shared" si="12"/>
        <v>0</v>
      </c>
      <c r="I226" s="38">
        <f t="shared" si="13"/>
        <v>0</v>
      </c>
    </row>
    <row r="227" spans="1:9" hidden="1" x14ac:dyDescent="0.2">
      <c r="A227" s="37" t="s">
        <v>315</v>
      </c>
      <c r="B227" s="44" t="s">
        <v>96</v>
      </c>
      <c r="C227" s="33"/>
      <c r="D227" s="34"/>
      <c r="E227" s="33"/>
      <c r="F227" s="35"/>
      <c r="G227" s="36"/>
      <c r="H227" s="38">
        <f t="shared" si="12"/>
        <v>0</v>
      </c>
      <c r="I227" s="38">
        <f t="shared" si="13"/>
        <v>0</v>
      </c>
    </row>
    <row r="228" spans="1:9" hidden="1" x14ac:dyDescent="0.2">
      <c r="A228" s="37" t="s">
        <v>316</v>
      </c>
      <c r="B228" s="44" t="s">
        <v>96</v>
      </c>
      <c r="C228" s="33"/>
      <c r="D228" s="34"/>
      <c r="E228" s="33"/>
      <c r="F228" s="35"/>
      <c r="G228" s="36"/>
      <c r="H228" s="38">
        <f t="shared" si="12"/>
        <v>0</v>
      </c>
      <c r="I228" s="38">
        <f t="shared" si="13"/>
        <v>0</v>
      </c>
    </row>
    <row r="229" spans="1:9" hidden="1" x14ac:dyDescent="0.2">
      <c r="A229" s="37" t="s">
        <v>317</v>
      </c>
      <c r="B229" s="44" t="s">
        <v>96</v>
      </c>
      <c r="C229" s="33"/>
      <c r="D229" s="34"/>
      <c r="E229" s="33"/>
      <c r="F229" s="35"/>
      <c r="G229" s="36"/>
      <c r="H229" s="38">
        <f t="shared" si="12"/>
        <v>0</v>
      </c>
      <c r="I229" s="38">
        <f t="shared" si="13"/>
        <v>0</v>
      </c>
    </row>
    <row r="230" spans="1:9" hidden="1" x14ac:dyDescent="0.2">
      <c r="A230" s="37" t="s">
        <v>318</v>
      </c>
      <c r="B230" s="44" t="s">
        <v>96</v>
      </c>
      <c r="C230" s="33"/>
      <c r="D230" s="34"/>
      <c r="E230" s="33"/>
      <c r="F230" s="35"/>
      <c r="G230" s="36"/>
      <c r="H230" s="38">
        <f t="shared" si="12"/>
        <v>0</v>
      </c>
      <c r="I230" s="38">
        <f t="shared" si="13"/>
        <v>0</v>
      </c>
    </row>
    <row r="231" spans="1:9" ht="15" hidden="1" thickBot="1" x14ac:dyDescent="0.25">
      <c r="A231" s="37" t="s">
        <v>319</v>
      </c>
      <c r="B231" s="44" t="s">
        <v>96</v>
      </c>
      <c r="C231" s="33"/>
      <c r="D231" s="34"/>
      <c r="E231" s="33"/>
      <c r="F231" s="35"/>
      <c r="G231" s="36"/>
      <c r="H231" s="38">
        <f t="shared" si="12"/>
        <v>0</v>
      </c>
      <c r="I231" s="38">
        <f t="shared" si="13"/>
        <v>0</v>
      </c>
    </row>
    <row r="232" spans="1:9" ht="21" hidden="1" customHeight="1" x14ac:dyDescent="0.25">
      <c r="A232" s="39" t="s">
        <v>320</v>
      </c>
      <c r="B232" s="40"/>
      <c r="C232" s="40"/>
      <c r="D232" s="41" t="s">
        <v>1350</v>
      </c>
      <c r="E232" s="40"/>
      <c r="F232" s="42" t="s">
        <v>93</v>
      </c>
      <c r="G232" s="46">
        <f>I232/H$13</f>
        <v>0</v>
      </c>
      <c r="H232" s="42" t="s">
        <v>322</v>
      </c>
      <c r="I232" s="43">
        <f>SUM(I233:I262)</f>
        <v>0</v>
      </c>
    </row>
    <row r="233" spans="1:9" hidden="1" x14ac:dyDescent="0.2">
      <c r="A233" s="37" t="s">
        <v>323</v>
      </c>
      <c r="B233" s="44" t="s">
        <v>96</v>
      </c>
      <c r="C233" s="33"/>
      <c r="D233" s="34"/>
      <c r="E233" s="33"/>
      <c r="F233" s="35"/>
      <c r="G233" s="36"/>
      <c r="H233" s="38">
        <f t="shared" ref="H233:H262" si="14">ROUND(G233+(G233*I$9),2)</f>
        <v>0</v>
      </c>
      <c r="I233" s="38">
        <f>ROUND(F233*H233,2)</f>
        <v>0</v>
      </c>
    </row>
    <row r="234" spans="1:9" hidden="1" x14ac:dyDescent="0.2">
      <c r="A234" s="37" t="s">
        <v>324</v>
      </c>
      <c r="B234" s="44" t="s">
        <v>96</v>
      </c>
      <c r="C234" s="33"/>
      <c r="D234" s="34"/>
      <c r="E234" s="33"/>
      <c r="F234" s="35"/>
      <c r="G234" s="36"/>
      <c r="H234" s="38">
        <f t="shared" si="14"/>
        <v>0</v>
      </c>
      <c r="I234" s="38">
        <f t="shared" ref="I234:I262" si="15">ROUND(F234*H234,2)</f>
        <v>0</v>
      </c>
    </row>
    <row r="235" spans="1:9" hidden="1" x14ac:dyDescent="0.2">
      <c r="A235" s="37" t="s">
        <v>325</v>
      </c>
      <c r="B235" s="44" t="s">
        <v>96</v>
      </c>
      <c r="C235" s="33"/>
      <c r="D235" s="34"/>
      <c r="E235" s="33"/>
      <c r="F235" s="35"/>
      <c r="G235" s="36"/>
      <c r="H235" s="38">
        <f t="shared" si="14"/>
        <v>0</v>
      </c>
      <c r="I235" s="38">
        <f t="shared" si="15"/>
        <v>0</v>
      </c>
    </row>
    <row r="236" spans="1:9" hidden="1" x14ac:dyDescent="0.2">
      <c r="A236" s="37" t="s">
        <v>326</v>
      </c>
      <c r="B236" s="44" t="s">
        <v>96</v>
      </c>
      <c r="C236" s="33"/>
      <c r="D236" s="34"/>
      <c r="E236" s="33"/>
      <c r="F236" s="35"/>
      <c r="G236" s="36"/>
      <c r="H236" s="38">
        <f t="shared" si="14"/>
        <v>0</v>
      </c>
      <c r="I236" s="38">
        <f t="shared" si="15"/>
        <v>0</v>
      </c>
    </row>
    <row r="237" spans="1:9" hidden="1" x14ac:dyDescent="0.2">
      <c r="A237" s="37" t="s">
        <v>327</v>
      </c>
      <c r="B237" s="44" t="s">
        <v>96</v>
      </c>
      <c r="C237" s="33"/>
      <c r="D237" s="34"/>
      <c r="E237" s="33"/>
      <c r="F237" s="35"/>
      <c r="G237" s="36"/>
      <c r="H237" s="38">
        <f t="shared" si="14"/>
        <v>0</v>
      </c>
      <c r="I237" s="38">
        <f t="shared" si="15"/>
        <v>0</v>
      </c>
    </row>
    <row r="238" spans="1:9" hidden="1" x14ac:dyDescent="0.2">
      <c r="A238" s="37" t="s">
        <v>328</v>
      </c>
      <c r="B238" s="44" t="s">
        <v>96</v>
      </c>
      <c r="C238" s="33"/>
      <c r="D238" s="34"/>
      <c r="E238" s="33"/>
      <c r="F238" s="35"/>
      <c r="G238" s="36"/>
      <c r="H238" s="38">
        <f t="shared" si="14"/>
        <v>0</v>
      </c>
      <c r="I238" s="38">
        <f t="shared" si="15"/>
        <v>0</v>
      </c>
    </row>
    <row r="239" spans="1:9" hidden="1" x14ac:dyDescent="0.2">
      <c r="A239" s="37" t="s">
        <v>329</v>
      </c>
      <c r="B239" s="44" t="s">
        <v>96</v>
      </c>
      <c r="C239" s="33"/>
      <c r="D239" s="34"/>
      <c r="E239" s="33"/>
      <c r="F239" s="35"/>
      <c r="G239" s="36"/>
      <c r="H239" s="38">
        <f t="shared" si="14"/>
        <v>0</v>
      </c>
      <c r="I239" s="38">
        <f t="shared" si="15"/>
        <v>0</v>
      </c>
    </row>
    <row r="240" spans="1:9" hidden="1" x14ac:dyDescent="0.2">
      <c r="A240" s="37" t="s">
        <v>330</v>
      </c>
      <c r="B240" s="44" t="s">
        <v>96</v>
      </c>
      <c r="C240" s="33"/>
      <c r="D240" s="34"/>
      <c r="E240" s="33"/>
      <c r="F240" s="35"/>
      <c r="G240" s="36"/>
      <c r="H240" s="38">
        <f t="shared" si="14"/>
        <v>0</v>
      </c>
      <c r="I240" s="38">
        <f t="shared" si="15"/>
        <v>0</v>
      </c>
    </row>
    <row r="241" spans="1:9" hidden="1" x14ac:dyDescent="0.2">
      <c r="A241" s="37" t="s">
        <v>331</v>
      </c>
      <c r="B241" s="44" t="s">
        <v>96</v>
      </c>
      <c r="C241" s="33"/>
      <c r="D241" s="34"/>
      <c r="E241" s="33"/>
      <c r="F241" s="35"/>
      <c r="G241" s="36"/>
      <c r="H241" s="38">
        <f t="shared" si="14"/>
        <v>0</v>
      </c>
      <c r="I241" s="38">
        <f t="shared" si="15"/>
        <v>0</v>
      </c>
    </row>
    <row r="242" spans="1:9" hidden="1" x14ac:dyDescent="0.2">
      <c r="A242" s="37" t="s">
        <v>332</v>
      </c>
      <c r="B242" s="44" t="s">
        <v>96</v>
      </c>
      <c r="C242" s="33"/>
      <c r="D242" s="34"/>
      <c r="E242" s="33"/>
      <c r="F242" s="35"/>
      <c r="G242" s="36"/>
      <c r="H242" s="38">
        <f t="shared" si="14"/>
        <v>0</v>
      </c>
      <c r="I242" s="38">
        <f t="shared" si="15"/>
        <v>0</v>
      </c>
    </row>
    <row r="243" spans="1:9" hidden="1" x14ac:dyDescent="0.2">
      <c r="A243" s="37" t="s">
        <v>333</v>
      </c>
      <c r="B243" s="44" t="s">
        <v>96</v>
      </c>
      <c r="C243" s="33"/>
      <c r="D243" s="34"/>
      <c r="E243" s="33"/>
      <c r="F243" s="35"/>
      <c r="G243" s="36"/>
      <c r="H243" s="38">
        <f t="shared" si="14"/>
        <v>0</v>
      </c>
      <c r="I243" s="38">
        <f t="shared" si="15"/>
        <v>0</v>
      </c>
    </row>
    <row r="244" spans="1:9" hidden="1" x14ac:dyDescent="0.2">
      <c r="A244" s="37" t="s">
        <v>334</v>
      </c>
      <c r="B244" s="44" t="s">
        <v>96</v>
      </c>
      <c r="C244" s="33"/>
      <c r="D244" s="34"/>
      <c r="E244" s="33"/>
      <c r="F244" s="35"/>
      <c r="G244" s="36"/>
      <c r="H244" s="38">
        <f t="shared" si="14"/>
        <v>0</v>
      </c>
      <c r="I244" s="38">
        <f t="shared" si="15"/>
        <v>0</v>
      </c>
    </row>
    <row r="245" spans="1:9" hidden="1" x14ac:dyDescent="0.2">
      <c r="A245" s="37" t="s">
        <v>335</v>
      </c>
      <c r="B245" s="44" t="s">
        <v>96</v>
      </c>
      <c r="C245" s="33"/>
      <c r="D245" s="34"/>
      <c r="E245" s="33"/>
      <c r="F245" s="35"/>
      <c r="G245" s="36"/>
      <c r="H245" s="38">
        <f t="shared" si="14"/>
        <v>0</v>
      </c>
      <c r="I245" s="38">
        <f t="shared" si="15"/>
        <v>0</v>
      </c>
    </row>
    <row r="246" spans="1:9" hidden="1" x14ac:dyDescent="0.2">
      <c r="A246" s="37" t="s">
        <v>336</v>
      </c>
      <c r="B246" s="44" t="s">
        <v>96</v>
      </c>
      <c r="C246" s="33"/>
      <c r="D246" s="34"/>
      <c r="E246" s="33"/>
      <c r="F246" s="35"/>
      <c r="G246" s="36"/>
      <c r="H246" s="38">
        <f t="shared" si="14"/>
        <v>0</v>
      </c>
      <c r="I246" s="38">
        <f t="shared" si="15"/>
        <v>0</v>
      </c>
    </row>
    <row r="247" spans="1:9" hidden="1" x14ac:dyDescent="0.2">
      <c r="A247" s="37" t="s">
        <v>337</v>
      </c>
      <c r="B247" s="44" t="s">
        <v>96</v>
      </c>
      <c r="C247" s="33"/>
      <c r="D247" s="34"/>
      <c r="E247" s="33"/>
      <c r="F247" s="35"/>
      <c r="G247" s="36"/>
      <c r="H247" s="38">
        <f t="shared" si="14"/>
        <v>0</v>
      </c>
      <c r="I247" s="38">
        <f t="shared" si="15"/>
        <v>0</v>
      </c>
    </row>
    <row r="248" spans="1:9" hidden="1" x14ac:dyDescent="0.2">
      <c r="A248" s="37" t="s">
        <v>338</v>
      </c>
      <c r="B248" s="44" t="s">
        <v>96</v>
      </c>
      <c r="C248" s="33"/>
      <c r="D248" s="34"/>
      <c r="E248" s="33"/>
      <c r="F248" s="35"/>
      <c r="G248" s="36"/>
      <c r="H248" s="38">
        <f t="shared" si="14"/>
        <v>0</v>
      </c>
      <c r="I248" s="38">
        <f t="shared" si="15"/>
        <v>0</v>
      </c>
    </row>
    <row r="249" spans="1:9" hidden="1" x14ac:dyDescent="0.2">
      <c r="A249" s="37" t="s">
        <v>339</v>
      </c>
      <c r="B249" s="44" t="s">
        <v>96</v>
      </c>
      <c r="C249" s="33"/>
      <c r="D249" s="34"/>
      <c r="E249" s="33"/>
      <c r="F249" s="35"/>
      <c r="G249" s="36"/>
      <c r="H249" s="38">
        <f t="shared" si="14"/>
        <v>0</v>
      </c>
      <c r="I249" s="38">
        <f t="shared" si="15"/>
        <v>0</v>
      </c>
    </row>
    <row r="250" spans="1:9" hidden="1" x14ac:dyDescent="0.2">
      <c r="A250" s="37" t="s">
        <v>340</v>
      </c>
      <c r="B250" s="44" t="s">
        <v>96</v>
      </c>
      <c r="C250" s="33"/>
      <c r="D250" s="34"/>
      <c r="E250" s="33"/>
      <c r="F250" s="35"/>
      <c r="G250" s="36"/>
      <c r="H250" s="38">
        <f t="shared" si="14"/>
        <v>0</v>
      </c>
      <c r="I250" s="38">
        <f t="shared" si="15"/>
        <v>0</v>
      </c>
    </row>
    <row r="251" spans="1:9" hidden="1" x14ac:dyDescent="0.2">
      <c r="A251" s="37" t="s">
        <v>341</v>
      </c>
      <c r="B251" s="44" t="s">
        <v>96</v>
      </c>
      <c r="C251" s="33"/>
      <c r="D251" s="34"/>
      <c r="E251" s="33"/>
      <c r="F251" s="35"/>
      <c r="G251" s="36"/>
      <c r="H251" s="38">
        <f t="shared" si="14"/>
        <v>0</v>
      </c>
      <c r="I251" s="38">
        <f t="shared" si="15"/>
        <v>0</v>
      </c>
    </row>
    <row r="252" spans="1:9" hidden="1" x14ac:dyDescent="0.2">
      <c r="A252" s="37" t="s">
        <v>342</v>
      </c>
      <c r="B252" s="44" t="s">
        <v>96</v>
      </c>
      <c r="C252" s="33"/>
      <c r="D252" s="34"/>
      <c r="E252" s="33"/>
      <c r="F252" s="35"/>
      <c r="G252" s="36"/>
      <c r="H252" s="38">
        <f t="shared" si="14"/>
        <v>0</v>
      </c>
      <c r="I252" s="38">
        <f t="shared" si="15"/>
        <v>0</v>
      </c>
    </row>
    <row r="253" spans="1:9" hidden="1" x14ac:dyDescent="0.2">
      <c r="A253" s="37" t="s">
        <v>343</v>
      </c>
      <c r="B253" s="44" t="s">
        <v>96</v>
      </c>
      <c r="C253" s="33"/>
      <c r="D253" s="34"/>
      <c r="E253" s="33"/>
      <c r="F253" s="35"/>
      <c r="G253" s="36"/>
      <c r="H253" s="38">
        <f t="shared" si="14"/>
        <v>0</v>
      </c>
      <c r="I253" s="38">
        <f t="shared" si="15"/>
        <v>0</v>
      </c>
    </row>
    <row r="254" spans="1:9" hidden="1" x14ac:dyDescent="0.2">
      <c r="A254" s="37" t="s">
        <v>344</v>
      </c>
      <c r="B254" s="44" t="s">
        <v>96</v>
      </c>
      <c r="C254" s="33"/>
      <c r="D254" s="34"/>
      <c r="E254" s="33"/>
      <c r="F254" s="35"/>
      <c r="G254" s="36"/>
      <c r="H254" s="38">
        <f t="shared" si="14"/>
        <v>0</v>
      </c>
      <c r="I254" s="38">
        <f t="shared" si="15"/>
        <v>0</v>
      </c>
    </row>
    <row r="255" spans="1:9" hidden="1" x14ac:dyDescent="0.2">
      <c r="A255" s="37" t="s">
        <v>345</v>
      </c>
      <c r="B255" s="44" t="s">
        <v>96</v>
      </c>
      <c r="C255" s="33"/>
      <c r="D255" s="34"/>
      <c r="E255" s="33"/>
      <c r="F255" s="35"/>
      <c r="G255" s="36"/>
      <c r="H255" s="38">
        <f t="shared" si="14"/>
        <v>0</v>
      </c>
      <c r="I255" s="38">
        <f t="shared" si="15"/>
        <v>0</v>
      </c>
    </row>
    <row r="256" spans="1:9" hidden="1" x14ac:dyDescent="0.2">
      <c r="A256" s="37" t="s">
        <v>346</v>
      </c>
      <c r="B256" s="44" t="s">
        <v>96</v>
      </c>
      <c r="C256" s="33"/>
      <c r="D256" s="34"/>
      <c r="E256" s="33"/>
      <c r="F256" s="35"/>
      <c r="G256" s="36"/>
      <c r="H256" s="38">
        <f t="shared" si="14"/>
        <v>0</v>
      </c>
      <c r="I256" s="38">
        <f t="shared" si="15"/>
        <v>0</v>
      </c>
    </row>
    <row r="257" spans="1:9" hidden="1" x14ac:dyDescent="0.2">
      <c r="A257" s="37" t="s">
        <v>347</v>
      </c>
      <c r="B257" s="44" t="s">
        <v>96</v>
      </c>
      <c r="C257" s="33"/>
      <c r="D257" s="34"/>
      <c r="E257" s="33"/>
      <c r="F257" s="35"/>
      <c r="G257" s="36"/>
      <c r="H257" s="38">
        <f t="shared" si="14"/>
        <v>0</v>
      </c>
      <c r="I257" s="38">
        <f t="shared" si="15"/>
        <v>0</v>
      </c>
    </row>
    <row r="258" spans="1:9" hidden="1" x14ac:dyDescent="0.2">
      <c r="A258" s="37" t="s">
        <v>348</v>
      </c>
      <c r="B258" s="44" t="s">
        <v>96</v>
      </c>
      <c r="C258" s="33"/>
      <c r="D258" s="34"/>
      <c r="E258" s="33"/>
      <c r="F258" s="35"/>
      <c r="G258" s="36"/>
      <c r="H258" s="38">
        <f t="shared" si="14"/>
        <v>0</v>
      </c>
      <c r="I258" s="38">
        <f t="shared" si="15"/>
        <v>0</v>
      </c>
    </row>
    <row r="259" spans="1:9" hidden="1" x14ac:dyDescent="0.2">
      <c r="A259" s="37" t="s">
        <v>349</v>
      </c>
      <c r="B259" s="44" t="s">
        <v>96</v>
      </c>
      <c r="C259" s="33"/>
      <c r="D259" s="34"/>
      <c r="E259" s="33"/>
      <c r="F259" s="35"/>
      <c r="G259" s="36"/>
      <c r="H259" s="38">
        <f t="shared" si="14"/>
        <v>0</v>
      </c>
      <c r="I259" s="38">
        <f t="shared" si="15"/>
        <v>0</v>
      </c>
    </row>
    <row r="260" spans="1:9" hidden="1" x14ac:dyDescent="0.2">
      <c r="A260" s="37" t="s">
        <v>350</v>
      </c>
      <c r="B260" s="44" t="s">
        <v>96</v>
      </c>
      <c r="C260" s="33"/>
      <c r="D260" s="34"/>
      <c r="E260" s="33"/>
      <c r="F260" s="35"/>
      <c r="G260" s="36"/>
      <c r="H260" s="38">
        <f t="shared" si="14"/>
        <v>0</v>
      </c>
      <c r="I260" s="38">
        <f t="shared" si="15"/>
        <v>0</v>
      </c>
    </row>
    <row r="261" spans="1:9" hidden="1" x14ac:dyDescent="0.2">
      <c r="A261" s="37" t="s">
        <v>351</v>
      </c>
      <c r="B261" s="44" t="s">
        <v>96</v>
      </c>
      <c r="C261" s="33"/>
      <c r="D261" s="34"/>
      <c r="E261" s="33"/>
      <c r="F261" s="35"/>
      <c r="G261" s="36"/>
      <c r="H261" s="38">
        <f t="shared" si="14"/>
        <v>0</v>
      </c>
      <c r="I261" s="38">
        <f t="shared" si="15"/>
        <v>0</v>
      </c>
    </row>
    <row r="262" spans="1:9" ht="15" hidden="1" thickBot="1" x14ac:dyDescent="0.25">
      <c r="A262" s="37" t="s">
        <v>352</v>
      </c>
      <c r="B262" s="44" t="s">
        <v>96</v>
      </c>
      <c r="C262" s="33"/>
      <c r="D262" s="34"/>
      <c r="E262" s="33"/>
      <c r="F262" s="35"/>
      <c r="G262" s="36"/>
      <c r="H262" s="38">
        <f t="shared" si="14"/>
        <v>0</v>
      </c>
      <c r="I262" s="38">
        <f t="shared" si="15"/>
        <v>0</v>
      </c>
    </row>
    <row r="263" spans="1:9" ht="21" hidden="1" customHeight="1" x14ac:dyDescent="0.25">
      <c r="A263" s="39" t="s">
        <v>353</v>
      </c>
      <c r="B263" s="40"/>
      <c r="C263" s="40"/>
      <c r="D263" s="41" t="s">
        <v>1351</v>
      </c>
      <c r="E263" s="40"/>
      <c r="F263" s="42" t="s">
        <v>93</v>
      </c>
      <c r="G263" s="46">
        <f>I263/H$13</f>
        <v>0</v>
      </c>
      <c r="H263" s="42" t="s">
        <v>355</v>
      </c>
      <c r="I263" s="43">
        <f>SUM(I264:I293)</f>
        <v>0</v>
      </c>
    </row>
    <row r="264" spans="1:9" hidden="1" x14ac:dyDescent="0.2">
      <c r="A264" s="37" t="s">
        <v>356</v>
      </c>
      <c r="B264" s="44" t="s">
        <v>96</v>
      </c>
      <c r="C264" s="33"/>
      <c r="D264" s="34"/>
      <c r="E264" s="33"/>
      <c r="F264" s="35"/>
      <c r="G264" s="36"/>
      <c r="H264" s="38">
        <f t="shared" ref="H264:H293" si="16">ROUND(G264+(G264*I$9),2)</f>
        <v>0</v>
      </c>
      <c r="I264" s="38">
        <f>ROUND(F264*H264,2)</f>
        <v>0</v>
      </c>
    </row>
    <row r="265" spans="1:9" hidden="1" x14ac:dyDescent="0.2">
      <c r="A265" s="37" t="s">
        <v>357</v>
      </c>
      <c r="B265" s="44" t="s">
        <v>96</v>
      </c>
      <c r="C265" s="33"/>
      <c r="D265" s="34"/>
      <c r="E265" s="33"/>
      <c r="F265" s="35"/>
      <c r="G265" s="36"/>
      <c r="H265" s="38">
        <f t="shared" si="16"/>
        <v>0</v>
      </c>
      <c r="I265" s="38">
        <f t="shared" ref="I265:I293" si="17">ROUND(F265*H265,2)</f>
        <v>0</v>
      </c>
    </row>
    <row r="266" spans="1:9" hidden="1" x14ac:dyDescent="0.2">
      <c r="A266" s="37" t="s">
        <v>358</v>
      </c>
      <c r="B266" s="44" t="s">
        <v>96</v>
      </c>
      <c r="C266" s="33"/>
      <c r="D266" s="34"/>
      <c r="E266" s="33"/>
      <c r="F266" s="35"/>
      <c r="G266" s="36"/>
      <c r="H266" s="38">
        <f t="shared" si="16"/>
        <v>0</v>
      </c>
      <c r="I266" s="38">
        <f t="shared" si="17"/>
        <v>0</v>
      </c>
    </row>
    <row r="267" spans="1:9" hidden="1" x14ac:dyDescent="0.2">
      <c r="A267" s="37" t="s">
        <v>359</v>
      </c>
      <c r="B267" s="44" t="s">
        <v>96</v>
      </c>
      <c r="C267" s="33"/>
      <c r="D267" s="34"/>
      <c r="E267" s="33"/>
      <c r="F267" s="35"/>
      <c r="G267" s="36"/>
      <c r="H267" s="38">
        <f t="shared" si="16"/>
        <v>0</v>
      </c>
      <c r="I267" s="38">
        <f t="shared" si="17"/>
        <v>0</v>
      </c>
    </row>
    <row r="268" spans="1:9" hidden="1" x14ac:dyDescent="0.2">
      <c r="A268" s="37" t="s">
        <v>360</v>
      </c>
      <c r="B268" s="44" t="s">
        <v>96</v>
      </c>
      <c r="C268" s="33"/>
      <c r="D268" s="34"/>
      <c r="E268" s="33"/>
      <c r="F268" s="35"/>
      <c r="G268" s="36"/>
      <c r="H268" s="38">
        <f t="shared" si="16"/>
        <v>0</v>
      </c>
      <c r="I268" s="38">
        <f t="shared" si="17"/>
        <v>0</v>
      </c>
    </row>
    <row r="269" spans="1:9" hidden="1" x14ac:dyDescent="0.2">
      <c r="A269" s="37" t="s">
        <v>361</v>
      </c>
      <c r="B269" s="44" t="s">
        <v>96</v>
      </c>
      <c r="C269" s="33"/>
      <c r="D269" s="34"/>
      <c r="E269" s="33"/>
      <c r="F269" s="35"/>
      <c r="G269" s="36"/>
      <c r="H269" s="38">
        <f t="shared" si="16"/>
        <v>0</v>
      </c>
      <c r="I269" s="38">
        <f t="shared" si="17"/>
        <v>0</v>
      </c>
    </row>
    <row r="270" spans="1:9" hidden="1" x14ac:dyDescent="0.2">
      <c r="A270" s="37" t="s">
        <v>362</v>
      </c>
      <c r="B270" s="44" t="s">
        <v>96</v>
      </c>
      <c r="C270" s="33"/>
      <c r="D270" s="34"/>
      <c r="E270" s="33"/>
      <c r="F270" s="35"/>
      <c r="G270" s="36"/>
      <c r="H270" s="38">
        <f t="shared" si="16"/>
        <v>0</v>
      </c>
      <c r="I270" s="38">
        <f t="shared" si="17"/>
        <v>0</v>
      </c>
    </row>
    <row r="271" spans="1:9" hidden="1" x14ac:dyDescent="0.2">
      <c r="A271" s="37" t="s">
        <v>363</v>
      </c>
      <c r="B271" s="44" t="s">
        <v>96</v>
      </c>
      <c r="C271" s="33"/>
      <c r="D271" s="34"/>
      <c r="E271" s="33"/>
      <c r="F271" s="35"/>
      <c r="G271" s="36"/>
      <c r="H271" s="38">
        <f t="shared" si="16"/>
        <v>0</v>
      </c>
      <c r="I271" s="38">
        <f t="shared" si="17"/>
        <v>0</v>
      </c>
    </row>
    <row r="272" spans="1:9" hidden="1" x14ac:dyDescent="0.2">
      <c r="A272" s="37" t="s">
        <v>364</v>
      </c>
      <c r="B272" s="44" t="s">
        <v>96</v>
      </c>
      <c r="C272" s="33"/>
      <c r="D272" s="34"/>
      <c r="E272" s="33"/>
      <c r="F272" s="35"/>
      <c r="G272" s="36"/>
      <c r="H272" s="38">
        <f t="shared" si="16"/>
        <v>0</v>
      </c>
      <c r="I272" s="38">
        <f t="shared" si="17"/>
        <v>0</v>
      </c>
    </row>
    <row r="273" spans="1:9" hidden="1" x14ac:dyDescent="0.2">
      <c r="A273" s="37" t="s">
        <v>365</v>
      </c>
      <c r="B273" s="44" t="s">
        <v>96</v>
      </c>
      <c r="C273" s="33"/>
      <c r="D273" s="34"/>
      <c r="E273" s="33"/>
      <c r="F273" s="35"/>
      <c r="G273" s="36"/>
      <c r="H273" s="38">
        <f t="shared" si="16"/>
        <v>0</v>
      </c>
      <c r="I273" s="38">
        <f t="shared" si="17"/>
        <v>0</v>
      </c>
    </row>
    <row r="274" spans="1:9" hidden="1" x14ac:dyDescent="0.2">
      <c r="A274" s="37" t="s">
        <v>366</v>
      </c>
      <c r="B274" s="44" t="s">
        <v>96</v>
      </c>
      <c r="C274" s="33"/>
      <c r="D274" s="34"/>
      <c r="E274" s="33"/>
      <c r="F274" s="35"/>
      <c r="G274" s="36"/>
      <c r="H274" s="38">
        <f t="shared" si="16"/>
        <v>0</v>
      </c>
      <c r="I274" s="38">
        <f t="shared" si="17"/>
        <v>0</v>
      </c>
    </row>
    <row r="275" spans="1:9" hidden="1" x14ac:dyDescent="0.2">
      <c r="A275" s="37" t="s">
        <v>367</v>
      </c>
      <c r="B275" s="44" t="s">
        <v>96</v>
      </c>
      <c r="C275" s="33"/>
      <c r="D275" s="34"/>
      <c r="E275" s="33"/>
      <c r="F275" s="35"/>
      <c r="G275" s="36"/>
      <c r="H275" s="38">
        <f t="shared" si="16"/>
        <v>0</v>
      </c>
      <c r="I275" s="38">
        <f t="shared" si="17"/>
        <v>0</v>
      </c>
    </row>
    <row r="276" spans="1:9" hidden="1" x14ac:dyDescent="0.2">
      <c r="A276" s="37" t="s">
        <v>368</v>
      </c>
      <c r="B276" s="44" t="s">
        <v>96</v>
      </c>
      <c r="C276" s="33"/>
      <c r="D276" s="34"/>
      <c r="E276" s="33"/>
      <c r="F276" s="35"/>
      <c r="G276" s="36"/>
      <c r="H276" s="38">
        <f t="shared" si="16"/>
        <v>0</v>
      </c>
      <c r="I276" s="38">
        <f t="shared" si="17"/>
        <v>0</v>
      </c>
    </row>
    <row r="277" spans="1:9" hidden="1" x14ac:dyDescent="0.2">
      <c r="A277" s="37" t="s">
        <v>369</v>
      </c>
      <c r="B277" s="44" t="s">
        <v>96</v>
      </c>
      <c r="C277" s="33"/>
      <c r="D277" s="34"/>
      <c r="E277" s="33"/>
      <c r="F277" s="35"/>
      <c r="G277" s="36"/>
      <c r="H277" s="38">
        <f t="shared" si="16"/>
        <v>0</v>
      </c>
      <c r="I277" s="38">
        <f t="shared" si="17"/>
        <v>0</v>
      </c>
    </row>
    <row r="278" spans="1:9" hidden="1" x14ac:dyDescent="0.2">
      <c r="A278" s="37" t="s">
        <v>370</v>
      </c>
      <c r="B278" s="44" t="s">
        <v>96</v>
      </c>
      <c r="C278" s="33"/>
      <c r="D278" s="34"/>
      <c r="E278" s="33"/>
      <c r="F278" s="35"/>
      <c r="G278" s="36"/>
      <c r="H278" s="38">
        <f t="shared" si="16"/>
        <v>0</v>
      </c>
      <c r="I278" s="38">
        <f t="shared" si="17"/>
        <v>0</v>
      </c>
    </row>
    <row r="279" spans="1:9" hidden="1" x14ac:dyDescent="0.2">
      <c r="A279" s="37" t="s">
        <v>371</v>
      </c>
      <c r="B279" s="44" t="s">
        <v>96</v>
      </c>
      <c r="C279" s="33"/>
      <c r="D279" s="34"/>
      <c r="E279" s="33"/>
      <c r="F279" s="35"/>
      <c r="G279" s="36"/>
      <c r="H279" s="38">
        <f t="shared" si="16"/>
        <v>0</v>
      </c>
      <c r="I279" s="38">
        <f t="shared" si="17"/>
        <v>0</v>
      </c>
    </row>
    <row r="280" spans="1:9" hidden="1" x14ac:dyDescent="0.2">
      <c r="A280" s="37" t="s">
        <v>372</v>
      </c>
      <c r="B280" s="44" t="s">
        <v>96</v>
      </c>
      <c r="C280" s="33"/>
      <c r="D280" s="34"/>
      <c r="E280" s="33"/>
      <c r="F280" s="35"/>
      <c r="G280" s="36"/>
      <c r="H280" s="38">
        <f t="shared" si="16"/>
        <v>0</v>
      </c>
      <c r="I280" s="38">
        <f t="shared" si="17"/>
        <v>0</v>
      </c>
    </row>
    <row r="281" spans="1:9" hidden="1" x14ac:dyDescent="0.2">
      <c r="A281" s="37" t="s">
        <v>373</v>
      </c>
      <c r="B281" s="44" t="s">
        <v>96</v>
      </c>
      <c r="C281" s="33"/>
      <c r="D281" s="34"/>
      <c r="E281" s="33"/>
      <c r="F281" s="35"/>
      <c r="G281" s="36"/>
      <c r="H281" s="38">
        <f t="shared" si="16"/>
        <v>0</v>
      </c>
      <c r="I281" s="38">
        <f t="shared" si="17"/>
        <v>0</v>
      </c>
    </row>
    <row r="282" spans="1:9" hidden="1" x14ac:dyDescent="0.2">
      <c r="A282" s="37" t="s">
        <v>374</v>
      </c>
      <c r="B282" s="44" t="s">
        <v>96</v>
      </c>
      <c r="C282" s="33"/>
      <c r="D282" s="34"/>
      <c r="E282" s="33"/>
      <c r="F282" s="35"/>
      <c r="G282" s="36"/>
      <c r="H282" s="38">
        <f t="shared" si="16"/>
        <v>0</v>
      </c>
      <c r="I282" s="38">
        <f t="shared" si="17"/>
        <v>0</v>
      </c>
    </row>
    <row r="283" spans="1:9" hidden="1" x14ac:dyDescent="0.2">
      <c r="A283" s="37" t="s">
        <v>375</v>
      </c>
      <c r="B283" s="44" t="s">
        <v>96</v>
      </c>
      <c r="C283" s="33"/>
      <c r="D283" s="34"/>
      <c r="E283" s="33"/>
      <c r="F283" s="35"/>
      <c r="G283" s="36"/>
      <c r="H283" s="38">
        <f t="shared" si="16"/>
        <v>0</v>
      </c>
      <c r="I283" s="38">
        <f t="shared" si="17"/>
        <v>0</v>
      </c>
    </row>
    <row r="284" spans="1:9" hidden="1" x14ac:dyDescent="0.2">
      <c r="A284" s="37" t="s">
        <v>376</v>
      </c>
      <c r="B284" s="44" t="s">
        <v>96</v>
      </c>
      <c r="C284" s="33"/>
      <c r="D284" s="34"/>
      <c r="E284" s="33"/>
      <c r="F284" s="35"/>
      <c r="G284" s="36"/>
      <c r="H284" s="38">
        <f t="shared" si="16"/>
        <v>0</v>
      </c>
      <c r="I284" s="38">
        <f t="shared" si="17"/>
        <v>0</v>
      </c>
    </row>
    <row r="285" spans="1:9" hidden="1" x14ac:dyDescent="0.2">
      <c r="A285" s="37" t="s">
        <v>377</v>
      </c>
      <c r="B285" s="44" t="s">
        <v>96</v>
      </c>
      <c r="C285" s="33"/>
      <c r="D285" s="34"/>
      <c r="E285" s="33"/>
      <c r="F285" s="35"/>
      <c r="G285" s="36"/>
      <c r="H285" s="38">
        <f t="shared" si="16"/>
        <v>0</v>
      </c>
      <c r="I285" s="38">
        <f t="shared" si="17"/>
        <v>0</v>
      </c>
    </row>
    <row r="286" spans="1:9" hidden="1" x14ac:dyDescent="0.2">
      <c r="A286" s="37" t="s">
        <v>378</v>
      </c>
      <c r="B286" s="44" t="s">
        <v>96</v>
      </c>
      <c r="C286" s="33"/>
      <c r="D286" s="34"/>
      <c r="E286" s="33"/>
      <c r="F286" s="35"/>
      <c r="G286" s="36"/>
      <c r="H286" s="38">
        <f t="shared" si="16"/>
        <v>0</v>
      </c>
      <c r="I286" s="38">
        <f t="shared" si="17"/>
        <v>0</v>
      </c>
    </row>
    <row r="287" spans="1:9" hidden="1" x14ac:dyDescent="0.2">
      <c r="A287" s="37" t="s">
        <v>379</v>
      </c>
      <c r="B287" s="44" t="s">
        <v>96</v>
      </c>
      <c r="C287" s="33"/>
      <c r="D287" s="34"/>
      <c r="E287" s="33"/>
      <c r="F287" s="35"/>
      <c r="G287" s="36"/>
      <c r="H287" s="38">
        <f t="shared" si="16"/>
        <v>0</v>
      </c>
      <c r="I287" s="38">
        <f t="shared" si="17"/>
        <v>0</v>
      </c>
    </row>
    <row r="288" spans="1:9" hidden="1" x14ac:dyDescent="0.2">
      <c r="A288" s="37" t="s">
        <v>380</v>
      </c>
      <c r="B288" s="44" t="s">
        <v>96</v>
      </c>
      <c r="C288" s="33"/>
      <c r="D288" s="34"/>
      <c r="E288" s="33"/>
      <c r="F288" s="35"/>
      <c r="G288" s="36"/>
      <c r="H288" s="38">
        <f t="shared" si="16"/>
        <v>0</v>
      </c>
      <c r="I288" s="38">
        <f t="shared" si="17"/>
        <v>0</v>
      </c>
    </row>
    <row r="289" spans="1:9" hidden="1" x14ac:dyDescent="0.2">
      <c r="A289" s="37" t="s">
        <v>381</v>
      </c>
      <c r="B289" s="44" t="s">
        <v>96</v>
      </c>
      <c r="C289" s="33"/>
      <c r="D289" s="34"/>
      <c r="E289" s="33"/>
      <c r="F289" s="35"/>
      <c r="G289" s="36"/>
      <c r="H289" s="38">
        <f t="shared" si="16"/>
        <v>0</v>
      </c>
      <c r="I289" s="38">
        <f t="shared" si="17"/>
        <v>0</v>
      </c>
    </row>
    <row r="290" spans="1:9" hidden="1" x14ac:dyDescent="0.2">
      <c r="A290" s="37" t="s">
        <v>382</v>
      </c>
      <c r="B290" s="44" t="s">
        <v>96</v>
      </c>
      <c r="C290" s="33"/>
      <c r="D290" s="34"/>
      <c r="E290" s="33"/>
      <c r="F290" s="35"/>
      <c r="G290" s="36"/>
      <c r="H290" s="38">
        <f t="shared" si="16"/>
        <v>0</v>
      </c>
      <c r="I290" s="38">
        <f t="shared" si="17"/>
        <v>0</v>
      </c>
    </row>
    <row r="291" spans="1:9" hidden="1" x14ac:dyDescent="0.2">
      <c r="A291" s="37" t="s">
        <v>383</v>
      </c>
      <c r="B291" s="44" t="s">
        <v>96</v>
      </c>
      <c r="C291" s="33"/>
      <c r="D291" s="34"/>
      <c r="E291" s="33"/>
      <c r="F291" s="35"/>
      <c r="G291" s="36"/>
      <c r="H291" s="38">
        <f t="shared" si="16"/>
        <v>0</v>
      </c>
      <c r="I291" s="38">
        <f t="shared" si="17"/>
        <v>0</v>
      </c>
    </row>
    <row r="292" spans="1:9" hidden="1" x14ac:dyDescent="0.2">
      <c r="A292" s="37" t="s">
        <v>384</v>
      </c>
      <c r="B292" s="44" t="s">
        <v>96</v>
      </c>
      <c r="C292" s="33"/>
      <c r="D292" s="34"/>
      <c r="E292" s="33"/>
      <c r="F292" s="35"/>
      <c r="G292" s="36"/>
      <c r="H292" s="38">
        <f t="shared" si="16"/>
        <v>0</v>
      </c>
      <c r="I292" s="38">
        <f t="shared" si="17"/>
        <v>0</v>
      </c>
    </row>
    <row r="293" spans="1:9" ht="15" hidden="1" thickBot="1" x14ac:dyDescent="0.25">
      <c r="A293" s="37" t="s">
        <v>385</v>
      </c>
      <c r="B293" s="44" t="s">
        <v>96</v>
      </c>
      <c r="C293" s="33"/>
      <c r="D293" s="34"/>
      <c r="E293" s="33"/>
      <c r="F293" s="35"/>
      <c r="G293" s="36"/>
      <c r="H293" s="38">
        <f t="shared" si="16"/>
        <v>0</v>
      </c>
      <c r="I293" s="38">
        <f t="shared" si="17"/>
        <v>0</v>
      </c>
    </row>
    <row r="294" spans="1:9" ht="21" hidden="1" customHeight="1" x14ac:dyDescent="0.25">
      <c r="A294" s="39" t="s">
        <v>386</v>
      </c>
      <c r="B294" s="40"/>
      <c r="C294" s="40"/>
      <c r="D294" s="41" t="s">
        <v>1349</v>
      </c>
      <c r="E294" s="40"/>
      <c r="F294" s="42" t="s">
        <v>93</v>
      </c>
      <c r="G294" s="46">
        <f>I294/H$13</f>
        <v>0</v>
      </c>
      <c r="H294" s="42" t="s">
        <v>388</v>
      </c>
      <c r="I294" s="43">
        <f>SUM(I295:I324)</f>
        <v>0</v>
      </c>
    </row>
    <row r="295" spans="1:9" hidden="1" x14ac:dyDescent="0.2">
      <c r="A295" s="37" t="s">
        <v>1115</v>
      </c>
      <c r="B295" s="44" t="s">
        <v>96</v>
      </c>
      <c r="C295" s="33"/>
      <c r="D295" s="34"/>
      <c r="E295" s="33"/>
      <c r="F295" s="35"/>
      <c r="G295" s="36"/>
      <c r="H295" s="38">
        <f t="shared" ref="H295:H324" si="18">ROUND(G295+(G295*I$9),2)</f>
        <v>0</v>
      </c>
      <c r="I295" s="38">
        <f>ROUND(F295*H295,2)</f>
        <v>0</v>
      </c>
    </row>
    <row r="296" spans="1:9" hidden="1" x14ac:dyDescent="0.2">
      <c r="A296" s="37" t="s">
        <v>1116</v>
      </c>
      <c r="B296" s="44" t="s">
        <v>96</v>
      </c>
      <c r="C296" s="33"/>
      <c r="D296" s="34"/>
      <c r="E296" s="33"/>
      <c r="F296" s="35"/>
      <c r="G296" s="36"/>
      <c r="H296" s="38">
        <f t="shared" si="18"/>
        <v>0</v>
      </c>
      <c r="I296" s="38">
        <f t="shared" ref="I296:I324" si="19">ROUND(F296*H296,2)</f>
        <v>0</v>
      </c>
    </row>
    <row r="297" spans="1:9" hidden="1" x14ac:dyDescent="0.2">
      <c r="A297" s="37" t="s">
        <v>1117</v>
      </c>
      <c r="B297" s="44" t="s">
        <v>96</v>
      </c>
      <c r="C297" s="33"/>
      <c r="D297" s="34"/>
      <c r="E297" s="33"/>
      <c r="F297" s="35"/>
      <c r="G297" s="36"/>
      <c r="H297" s="38">
        <f t="shared" si="18"/>
        <v>0</v>
      </c>
      <c r="I297" s="38">
        <f t="shared" si="19"/>
        <v>0</v>
      </c>
    </row>
    <row r="298" spans="1:9" hidden="1" x14ac:dyDescent="0.2">
      <c r="A298" s="37" t="s">
        <v>1118</v>
      </c>
      <c r="B298" s="44" t="s">
        <v>96</v>
      </c>
      <c r="C298" s="33"/>
      <c r="D298" s="34"/>
      <c r="E298" s="33"/>
      <c r="F298" s="35"/>
      <c r="G298" s="36"/>
      <c r="H298" s="38">
        <f t="shared" si="18"/>
        <v>0</v>
      </c>
      <c r="I298" s="38">
        <f t="shared" si="19"/>
        <v>0</v>
      </c>
    </row>
    <row r="299" spans="1:9" hidden="1" x14ac:dyDescent="0.2">
      <c r="A299" s="37" t="s">
        <v>1119</v>
      </c>
      <c r="B299" s="44" t="s">
        <v>96</v>
      </c>
      <c r="C299" s="33"/>
      <c r="D299" s="34"/>
      <c r="E299" s="33"/>
      <c r="F299" s="35"/>
      <c r="G299" s="36"/>
      <c r="H299" s="38">
        <f t="shared" si="18"/>
        <v>0</v>
      </c>
      <c r="I299" s="38">
        <f t="shared" si="19"/>
        <v>0</v>
      </c>
    </row>
    <row r="300" spans="1:9" hidden="1" x14ac:dyDescent="0.2">
      <c r="A300" s="37" t="s">
        <v>1120</v>
      </c>
      <c r="B300" s="44" t="s">
        <v>96</v>
      </c>
      <c r="C300" s="33"/>
      <c r="D300" s="34"/>
      <c r="E300" s="33"/>
      <c r="F300" s="35"/>
      <c r="G300" s="36"/>
      <c r="H300" s="38">
        <f t="shared" si="18"/>
        <v>0</v>
      </c>
      <c r="I300" s="38">
        <f t="shared" si="19"/>
        <v>0</v>
      </c>
    </row>
    <row r="301" spans="1:9" hidden="1" x14ac:dyDescent="0.2">
      <c r="A301" s="37" t="s">
        <v>1121</v>
      </c>
      <c r="B301" s="44" t="s">
        <v>96</v>
      </c>
      <c r="C301" s="33"/>
      <c r="D301" s="34"/>
      <c r="E301" s="33"/>
      <c r="F301" s="35"/>
      <c r="G301" s="36"/>
      <c r="H301" s="38">
        <f t="shared" si="18"/>
        <v>0</v>
      </c>
      <c r="I301" s="38">
        <f t="shared" si="19"/>
        <v>0</v>
      </c>
    </row>
    <row r="302" spans="1:9" hidden="1" x14ac:dyDescent="0.2">
      <c r="A302" s="37" t="s">
        <v>1122</v>
      </c>
      <c r="B302" s="44" t="s">
        <v>96</v>
      </c>
      <c r="C302" s="33"/>
      <c r="D302" s="34"/>
      <c r="E302" s="33"/>
      <c r="F302" s="35"/>
      <c r="G302" s="36"/>
      <c r="H302" s="38">
        <f t="shared" si="18"/>
        <v>0</v>
      </c>
      <c r="I302" s="38">
        <f t="shared" si="19"/>
        <v>0</v>
      </c>
    </row>
    <row r="303" spans="1:9" hidden="1" x14ac:dyDescent="0.2">
      <c r="A303" s="37" t="s">
        <v>1123</v>
      </c>
      <c r="B303" s="44" t="s">
        <v>96</v>
      </c>
      <c r="C303" s="33"/>
      <c r="D303" s="34"/>
      <c r="E303" s="33"/>
      <c r="F303" s="35"/>
      <c r="G303" s="36"/>
      <c r="H303" s="38">
        <f t="shared" si="18"/>
        <v>0</v>
      </c>
      <c r="I303" s="38">
        <f t="shared" si="19"/>
        <v>0</v>
      </c>
    </row>
    <row r="304" spans="1:9" hidden="1" x14ac:dyDescent="0.2">
      <c r="A304" s="37" t="s">
        <v>1124</v>
      </c>
      <c r="B304" s="44" t="s">
        <v>96</v>
      </c>
      <c r="C304" s="33"/>
      <c r="D304" s="34"/>
      <c r="E304" s="33"/>
      <c r="F304" s="35"/>
      <c r="G304" s="36"/>
      <c r="H304" s="38">
        <f t="shared" si="18"/>
        <v>0</v>
      </c>
      <c r="I304" s="38">
        <f t="shared" si="19"/>
        <v>0</v>
      </c>
    </row>
    <row r="305" spans="1:9" hidden="1" x14ac:dyDescent="0.2">
      <c r="A305" s="37" t="s">
        <v>1125</v>
      </c>
      <c r="B305" s="44" t="s">
        <v>96</v>
      </c>
      <c r="C305" s="33"/>
      <c r="D305" s="34"/>
      <c r="E305" s="33"/>
      <c r="F305" s="35"/>
      <c r="G305" s="36"/>
      <c r="H305" s="38">
        <f t="shared" si="18"/>
        <v>0</v>
      </c>
      <c r="I305" s="38">
        <f t="shared" si="19"/>
        <v>0</v>
      </c>
    </row>
    <row r="306" spans="1:9" hidden="1" x14ac:dyDescent="0.2">
      <c r="A306" s="37" t="s">
        <v>1126</v>
      </c>
      <c r="B306" s="44" t="s">
        <v>96</v>
      </c>
      <c r="C306" s="33"/>
      <c r="D306" s="34"/>
      <c r="E306" s="33"/>
      <c r="F306" s="35"/>
      <c r="G306" s="36"/>
      <c r="H306" s="38">
        <f t="shared" si="18"/>
        <v>0</v>
      </c>
      <c r="I306" s="38">
        <f t="shared" si="19"/>
        <v>0</v>
      </c>
    </row>
    <row r="307" spans="1:9" hidden="1" x14ac:dyDescent="0.2">
      <c r="A307" s="37" t="s">
        <v>1127</v>
      </c>
      <c r="B307" s="44" t="s">
        <v>96</v>
      </c>
      <c r="C307" s="33"/>
      <c r="D307" s="34"/>
      <c r="E307" s="33"/>
      <c r="F307" s="35"/>
      <c r="G307" s="36"/>
      <c r="H307" s="38">
        <f t="shared" si="18"/>
        <v>0</v>
      </c>
      <c r="I307" s="38">
        <f t="shared" si="19"/>
        <v>0</v>
      </c>
    </row>
    <row r="308" spans="1:9" hidden="1" x14ac:dyDescent="0.2">
      <c r="A308" s="37" t="s">
        <v>1128</v>
      </c>
      <c r="B308" s="44" t="s">
        <v>96</v>
      </c>
      <c r="C308" s="33"/>
      <c r="D308" s="34"/>
      <c r="E308" s="33"/>
      <c r="F308" s="35"/>
      <c r="G308" s="36"/>
      <c r="H308" s="38">
        <f t="shared" si="18"/>
        <v>0</v>
      </c>
      <c r="I308" s="38">
        <f t="shared" si="19"/>
        <v>0</v>
      </c>
    </row>
    <row r="309" spans="1:9" hidden="1" x14ac:dyDescent="0.2">
      <c r="A309" s="37" t="s">
        <v>1129</v>
      </c>
      <c r="B309" s="44" t="s">
        <v>96</v>
      </c>
      <c r="C309" s="33"/>
      <c r="D309" s="34"/>
      <c r="E309" s="33"/>
      <c r="F309" s="35"/>
      <c r="G309" s="36"/>
      <c r="H309" s="38">
        <f t="shared" si="18"/>
        <v>0</v>
      </c>
      <c r="I309" s="38">
        <f t="shared" si="19"/>
        <v>0</v>
      </c>
    </row>
    <row r="310" spans="1:9" hidden="1" x14ac:dyDescent="0.2">
      <c r="A310" s="37" t="s">
        <v>1130</v>
      </c>
      <c r="B310" s="44" t="s">
        <v>96</v>
      </c>
      <c r="C310" s="33"/>
      <c r="D310" s="34"/>
      <c r="E310" s="33"/>
      <c r="F310" s="35"/>
      <c r="G310" s="36"/>
      <c r="H310" s="38">
        <f t="shared" si="18"/>
        <v>0</v>
      </c>
      <c r="I310" s="38">
        <f t="shared" si="19"/>
        <v>0</v>
      </c>
    </row>
    <row r="311" spans="1:9" hidden="1" x14ac:dyDescent="0.2">
      <c r="A311" s="37" t="s">
        <v>1131</v>
      </c>
      <c r="B311" s="44" t="s">
        <v>96</v>
      </c>
      <c r="C311" s="33"/>
      <c r="D311" s="34"/>
      <c r="E311" s="33"/>
      <c r="F311" s="35"/>
      <c r="G311" s="36"/>
      <c r="H311" s="38">
        <f t="shared" si="18"/>
        <v>0</v>
      </c>
      <c r="I311" s="38">
        <f t="shared" si="19"/>
        <v>0</v>
      </c>
    </row>
    <row r="312" spans="1:9" hidden="1" x14ac:dyDescent="0.2">
      <c r="A312" s="37" t="s">
        <v>1132</v>
      </c>
      <c r="B312" s="44" t="s">
        <v>96</v>
      </c>
      <c r="C312" s="33"/>
      <c r="D312" s="34"/>
      <c r="E312" s="33"/>
      <c r="F312" s="35"/>
      <c r="G312" s="36"/>
      <c r="H312" s="38">
        <f t="shared" si="18"/>
        <v>0</v>
      </c>
      <c r="I312" s="38">
        <f t="shared" si="19"/>
        <v>0</v>
      </c>
    </row>
    <row r="313" spans="1:9" hidden="1" x14ac:dyDescent="0.2">
      <c r="A313" s="37" t="s">
        <v>1133</v>
      </c>
      <c r="B313" s="44" t="s">
        <v>96</v>
      </c>
      <c r="C313" s="33"/>
      <c r="D313" s="34"/>
      <c r="E313" s="33"/>
      <c r="F313" s="35"/>
      <c r="G313" s="36"/>
      <c r="H313" s="38">
        <f t="shared" si="18"/>
        <v>0</v>
      </c>
      <c r="I313" s="38">
        <f t="shared" si="19"/>
        <v>0</v>
      </c>
    </row>
    <row r="314" spans="1:9" hidden="1" x14ac:dyDescent="0.2">
      <c r="A314" s="37" t="s">
        <v>1134</v>
      </c>
      <c r="B314" s="44" t="s">
        <v>96</v>
      </c>
      <c r="C314" s="33"/>
      <c r="D314" s="34"/>
      <c r="E314" s="33"/>
      <c r="F314" s="35"/>
      <c r="G314" s="36"/>
      <c r="H314" s="38">
        <f t="shared" si="18"/>
        <v>0</v>
      </c>
      <c r="I314" s="38">
        <f t="shared" si="19"/>
        <v>0</v>
      </c>
    </row>
    <row r="315" spans="1:9" hidden="1" x14ac:dyDescent="0.2">
      <c r="A315" s="37" t="s">
        <v>1135</v>
      </c>
      <c r="B315" s="44" t="s">
        <v>96</v>
      </c>
      <c r="C315" s="33"/>
      <c r="D315" s="34"/>
      <c r="E315" s="33"/>
      <c r="F315" s="35"/>
      <c r="G315" s="36"/>
      <c r="H315" s="38">
        <f t="shared" si="18"/>
        <v>0</v>
      </c>
      <c r="I315" s="38">
        <f t="shared" si="19"/>
        <v>0</v>
      </c>
    </row>
    <row r="316" spans="1:9" hidden="1" x14ac:dyDescent="0.2">
      <c r="A316" s="37" t="s">
        <v>1136</v>
      </c>
      <c r="B316" s="44" t="s">
        <v>96</v>
      </c>
      <c r="C316" s="33"/>
      <c r="D316" s="34"/>
      <c r="E316" s="33"/>
      <c r="F316" s="35"/>
      <c r="G316" s="36"/>
      <c r="H316" s="38">
        <f t="shared" si="18"/>
        <v>0</v>
      </c>
      <c r="I316" s="38">
        <f t="shared" si="19"/>
        <v>0</v>
      </c>
    </row>
    <row r="317" spans="1:9" hidden="1" x14ac:dyDescent="0.2">
      <c r="A317" s="37" t="s">
        <v>1137</v>
      </c>
      <c r="B317" s="44" t="s">
        <v>96</v>
      </c>
      <c r="C317" s="33"/>
      <c r="D317" s="34"/>
      <c r="E317" s="33"/>
      <c r="F317" s="35"/>
      <c r="G317" s="36"/>
      <c r="H317" s="38">
        <f t="shared" si="18"/>
        <v>0</v>
      </c>
      <c r="I317" s="38">
        <f t="shared" si="19"/>
        <v>0</v>
      </c>
    </row>
    <row r="318" spans="1:9" hidden="1" x14ac:dyDescent="0.2">
      <c r="A318" s="37" t="s">
        <v>1138</v>
      </c>
      <c r="B318" s="44" t="s">
        <v>96</v>
      </c>
      <c r="C318" s="33"/>
      <c r="D318" s="34"/>
      <c r="E318" s="33"/>
      <c r="F318" s="35"/>
      <c r="G318" s="36"/>
      <c r="H318" s="38">
        <f t="shared" si="18"/>
        <v>0</v>
      </c>
      <c r="I318" s="38">
        <f t="shared" si="19"/>
        <v>0</v>
      </c>
    </row>
    <row r="319" spans="1:9" hidden="1" x14ac:dyDescent="0.2">
      <c r="A319" s="37" t="s">
        <v>1139</v>
      </c>
      <c r="B319" s="44" t="s">
        <v>96</v>
      </c>
      <c r="C319" s="33"/>
      <c r="D319" s="34"/>
      <c r="E319" s="33"/>
      <c r="F319" s="35"/>
      <c r="G319" s="36"/>
      <c r="H319" s="38">
        <f t="shared" si="18"/>
        <v>0</v>
      </c>
      <c r="I319" s="38">
        <f t="shared" si="19"/>
        <v>0</v>
      </c>
    </row>
    <row r="320" spans="1:9" hidden="1" x14ac:dyDescent="0.2">
      <c r="A320" s="37" t="s">
        <v>1140</v>
      </c>
      <c r="B320" s="44" t="s">
        <v>96</v>
      </c>
      <c r="C320" s="33"/>
      <c r="D320" s="34"/>
      <c r="E320" s="33"/>
      <c r="F320" s="35"/>
      <c r="G320" s="36"/>
      <c r="H320" s="38">
        <f t="shared" si="18"/>
        <v>0</v>
      </c>
      <c r="I320" s="38">
        <f t="shared" si="19"/>
        <v>0</v>
      </c>
    </row>
    <row r="321" spans="1:9" hidden="1" x14ac:dyDescent="0.2">
      <c r="A321" s="37" t="s">
        <v>1141</v>
      </c>
      <c r="B321" s="44" t="s">
        <v>96</v>
      </c>
      <c r="C321" s="33"/>
      <c r="D321" s="34"/>
      <c r="E321" s="33"/>
      <c r="F321" s="35"/>
      <c r="G321" s="36"/>
      <c r="H321" s="38">
        <f t="shared" si="18"/>
        <v>0</v>
      </c>
      <c r="I321" s="38">
        <f t="shared" si="19"/>
        <v>0</v>
      </c>
    </row>
    <row r="322" spans="1:9" hidden="1" x14ac:dyDescent="0.2">
      <c r="A322" s="37" t="s">
        <v>1142</v>
      </c>
      <c r="B322" s="44" t="s">
        <v>96</v>
      </c>
      <c r="C322" s="33"/>
      <c r="D322" s="34"/>
      <c r="E322" s="33"/>
      <c r="F322" s="35"/>
      <c r="G322" s="36"/>
      <c r="H322" s="38">
        <f t="shared" si="18"/>
        <v>0</v>
      </c>
      <c r="I322" s="38">
        <f t="shared" si="19"/>
        <v>0</v>
      </c>
    </row>
    <row r="323" spans="1:9" hidden="1" x14ac:dyDescent="0.2">
      <c r="A323" s="37" t="s">
        <v>1143</v>
      </c>
      <c r="B323" s="44" t="s">
        <v>96</v>
      </c>
      <c r="C323" s="33"/>
      <c r="D323" s="34"/>
      <c r="E323" s="33"/>
      <c r="F323" s="35"/>
      <c r="G323" s="36"/>
      <c r="H323" s="38">
        <f t="shared" si="18"/>
        <v>0</v>
      </c>
      <c r="I323" s="38">
        <f t="shared" si="19"/>
        <v>0</v>
      </c>
    </row>
    <row r="324" spans="1:9" ht="15" hidden="1" thickBot="1" x14ac:dyDescent="0.25">
      <c r="A324" s="37" t="s">
        <v>1144</v>
      </c>
      <c r="B324" s="44" t="s">
        <v>96</v>
      </c>
      <c r="C324" s="33"/>
      <c r="D324" s="34"/>
      <c r="E324" s="33"/>
      <c r="F324" s="35"/>
      <c r="G324" s="36"/>
      <c r="H324" s="38">
        <f t="shared" si="18"/>
        <v>0</v>
      </c>
      <c r="I324" s="38">
        <f t="shared" si="19"/>
        <v>0</v>
      </c>
    </row>
    <row r="325" spans="1:9" ht="21" hidden="1" customHeight="1" x14ac:dyDescent="0.25">
      <c r="A325" s="39" t="s">
        <v>391</v>
      </c>
      <c r="B325" s="40"/>
      <c r="C325" s="40"/>
      <c r="D325" s="41" t="s">
        <v>1325</v>
      </c>
      <c r="E325" s="40"/>
      <c r="F325" s="42" t="s">
        <v>93</v>
      </c>
      <c r="G325" s="46">
        <f>I325/H$13</f>
        <v>0</v>
      </c>
      <c r="H325" s="42" t="s">
        <v>393</v>
      </c>
      <c r="I325" s="43">
        <f>SUM(I326:I355)</f>
        <v>0</v>
      </c>
    </row>
    <row r="326" spans="1:9" hidden="1" x14ac:dyDescent="0.2">
      <c r="A326" s="37" t="s">
        <v>399</v>
      </c>
      <c r="B326" s="44" t="s">
        <v>96</v>
      </c>
      <c r="C326" s="33"/>
      <c r="D326" s="34"/>
      <c r="E326" s="33"/>
      <c r="F326" s="35"/>
      <c r="G326" s="36"/>
      <c r="H326" s="38">
        <f t="shared" ref="H326:H355" si="20">ROUND(G326+(G326*I$9),2)</f>
        <v>0</v>
      </c>
      <c r="I326" s="38">
        <f>ROUND(F326*H326,2)</f>
        <v>0</v>
      </c>
    </row>
    <row r="327" spans="1:9" hidden="1" x14ac:dyDescent="0.2">
      <c r="A327" s="37" t="s">
        <v>433</v>
      </c>
      <c r="B327" s="44" t="s">
        <v>96</v>
      </c>
      <c r="C327" s="33"/>
      <c r="D327" s="34"/>
      <c r="E327" s="33"/>
      <c r="F327" s="35"/>
      <c r="G327" s="36"/>
      <c r="H327" s="38">
        <f t="shared" si="20"/>
        <v>0</v>
      </c>
      <c r="I327" s="38">
        <f t="shared" ref="I327:I355" si="21">ROUND(F327*H327,2)</f>
        <v>0</v>
      </c>
    </row>
    <row r="328" spans="1:9" hidden="1" x14ac:dyDescent="0.2">
      <c r="A328" s="37" t="s">
        <v>434</v>
      </c>
      <c r="B328" s="44" t="s">
        <v>96</v>
      </c>
      <c r="C328" s="33"/>
      <c r="D328" s="34"/>
      <c r="E328" s="33"/>
      <c r="F328" s="35"/>
      <c r="G328" s="36"/>
      <c r="H328" s="38">
        <f t="shared" si="20"/>
        <v>0</v>
      </c>
      <c r="I328" s="38">
        <f t="shared" si="21"/>
        <v>0</v>
      </c>
    </row>
    <row r="329" spans="1:9" hidden="1" x14ac:dyDescent="0.2">
      <c r="A329" s="37" t="s">
        <v>435</v>
      </c>
      <c r="B329" s="44" t="s">
        <v>96</v>
      </c>
      <c r="C329" s="33"/>
      <c r="D329" s="34"/>
      <c r="E329" s="33"/>
      <c r="F329" s="35"/>
      <c r="G329" s="36"/>
      <c r="H329" s="38">
        <f t="shared" si="20"/>
        <v>0</v>
      </c>
      <c r="I329" s="38">
        <f t="shared" si="21"/>
        <v>0</v>
      </c>
    </row>
    <row r="330" spans="1:9" hidden="1" x14ac:dyDescent="0.2">
      <c r="A330" s="37" t="s">
        <v>436</v>
      </c>
      <c r="B330" s="44" t="s">
        <v>96</v>
      </c>
      <c r="C330" s="33"/>
      <c r="D330" s="34"/>
      <c r="E330" s="33"/>
      <c r="F330" s="35"/>
      <c r="G330" s="36"/>
      <c r="H330" s="38">
        <f t="shared" si="20"/>
        <v>0</v>
      </c>
      <c r="I330" s="38">
        <f t="shared" si="21"/>
        <v>0</v>
      </c>
    </row>
    <row r="331" spans="1:9" hidden="1" x14ac:dyDescent="0.2">
      <c r="A331" s="37" t="s">
        <v>437</v>
      </c>
      <c r="B331" s="44" t="s">
        <v>96</v>
      </c>
      <c r="C331" s="33"/>
      <c r="D331" s="34"/>
      <c r="E331" s="33"/>
      <c r="F331" s="35"/>
      <c r="G331" s="36"/>
      <c r="H331" s="38">
        <f t="shared" si="20"/>
        <v>0</v>
      </c>
      <c r="I331" s="38">
        <f t="shared" si="21"/>
        <v>0</v>
      </c>
    </row>
    <row r="332" spans="1:9" hidden="1" x14ac:dyDescent="0.2">
      <c r="A332" s="37" t="s">
        <v>438</v>
      </c>
      <c r="B332" s="44" t="s">
        <v>96</v>
      </c>
      <c r="C332" s="33"/>
      <c r="D332" s="34"/>
      <c r="E332" s="33"/>
      <c r="F332" s="35"/>
      <c r="G332" s="36"/>
      <c r="H332" s="38">
        <f t="shared" si="20"/>
        <v>0</v>
      </c>
      <c r="I332" s="38">
        <f t="shared" si="21"/>
        <v>0</v>
      </c>
    </row>
    <row r="333" spans="1:9" hidden="1" x14ac:dyDescent="0.2">
      <c r="A333" s="37" t="s">
        <v>439</v>
      </c>
      <c r="B333" s="44" t="s">
        <v>96</v>
      </c>
      <c r="C333" s="33"/>
      <c r="D333" s="34"/>
      <c r="E333" s="33"/>
      <c r="F333" s="35"/>
      <c r="G333" s="36"/>
      <c r="H333" s="38">
        <f t="shared" si="20"/>
        <v>0</v>
      </c>
      <c r="I333" s="38">
        <f t="shared" si="21"/>
        <v>0</v>
      </c>
    </row>
    <row r="334" spans="1:9" hidden="1" x14ac:dyDescent="0.2">
      <c r="A334" s="37" t="s">
        <v>440</v>
      </c>
      <c r="B334" s="44" t="s">
        <v>96</v>
      </c>
      <c r="C334" s="33"/>
      <c r="D334" s="34"/>
      <c r="E334" s="33"/>
      <c r="F334" s="35"/>
      <c r="G334" s="36"/>
      <c r="H334" s="38">
        <f t="shared" si="20"/>
        <v>0</v>
      </c>
      <c r="I334" s="38">
        <f t="shared" si="21"/>
        <v>0</v>
      </c>
    </row>
    <row r="335" spans="1:9" hidden="1" x14ac:dyDescent="0.2">
      <c r="A335" s="37" t="s">
        <v>441</v>
      </c>
      <c r="B335" s="44" t="s">
        <v>96</v>
      </c>
      <c r="C335" s="33"/>
      <c r="D335" s="34"/>
      <c r="E335" s="33"/>
      <c r="F335" s="35"/>
      <c r="G335" s="36"/>
      <c r="H335" s="38">
        <f t="shared" si="20"/>
        <v>0</v>
      </c>
      <c r="I335" s="38">
        <f t="shared" si="21"/>
        <v>0</v>
      </c>
    </row>
    <row r="336" spans="1:9" hidden="1" x14ac:dyDescent="0.2">
      <c r="A336" s="37" t="s">
        <v>442</v>
      </c>
      <c r="B336" s="44" t="s">
        <v>96</v>
      </c>
      <c r="C336" s="33"/>
      <c r="D336" s="34"/>
      <c r="E336" s="33"/>
      <c r="F336" s="35"/>
      <c r="G336" s="36"/>
      <c r="H336" s="38">
        <f t="shared" si="20"/>
        <v>0</v>
      </c>
      <c r="I336" s="38">
        <f t="shared" si="21"/>
        <v>0</v>
      </c>
    </row>
    <row r="337" spans="1:9" hidden="1" x14ac:dyDescent="0.2">
      <c r="A337" s="37" t="s">
        <v>443</v>
      </c>
      <c r="B337" s="44" t="s">
        <v>96</v>
      </c>
      <c r="C337" s="33"/>
      <c r="D337" s="34"/>
      <c r="E337" s="33"/>
      <c r="F337" s="35"/>
      <c r="G337" s="36"/>
      <c r="H337" s="38">
        <f t="shared" si="20"/>
        <v>0</v>
      </c>
      <c r="I337" s="38">
        <f t="shared" si="21"/>
        <v>0</v>
      </c>
    </row>
    <row r="338" spans="1:9" hidden="1" x14ac:dyDescent="0.2">
      <c r="A338" s="37" t="s">
        <v>444</v>
      </c>
      <c r="B338" s="44" t="s">
        <v>96</v>
      </c>
      <c r="C338" s="33"/>
      <c r="D338" s="34"/>
      <c r="E338" s="33"/>
      <c r="F338" s="35"/>
      <c r="G338" s="36"/>
      <c r="H338" s="38">
        <f t="shared" si="20"/>
        <v>0</v>
      </c>
      <c r="I338" s="38">
        <f t="shared" si="21"/>
        <v>0</v>
      </c>
    </row>
    <row r="339" spans="1:9" hidden="1" x14ac:dyDescent="0.2">
      <c r="A339" s="37" t="s">
        <v>445</v>
      </c>
      <c r="B339" s="44" t="s">
        <v>96</v>
      </c>
      <c r="C339" s="33"/>
      <c r="D339" s="34"/>
      <c r="E339" s="33"/>
      <c r="F339" s="35"/>
      <c r="G339" s="36"/>
      <c r="H339" s="38">
        <f t="shared" si="20"/>
        <v>0</v>
      </c>
      <c r="I339" s="38">
        <f t="shared" si="21"/>
        <v>0</v>
      </c>
    </row>
    <row r="340" spans="1:9" hidden="1" x14ac:dyDescent="0.2">
      <c r="A340" s="37" t="s">
        <v>446</v>
      </c>
      <c r="B340" s="44" t="s">
        <v>96</v>
      </c>
      <c r="C340" s="33"/>
      <c r="D340" s="34"/>
      <c r="E340" s="33"/>
      <c r="F340" s="35"/>
      <c r="G340" s="36"/>
      <c r="H340" s="38">
        <f t="shared" si="20"/>
        <v>0</v>
      </c>
      <c r="I340" s="38">
        <f t="shared" si="21"/>
        <v>0</v>
      </c>
    </row>
    <row r="341" spans="1:9" hidden="1" x14ac:dyDescent="0.2">
      <c r="A341" s="37" t="s">
        <v>447</v>
      </c>
      <c r="B341" s="44" t="s">
        <v>96</v>
      </c>
      <c r="C341" s="33"/>
      <c r="D341" s="34"/>
      <c r="E341" s="33"/>
      <c r="F341" s="35"/>
      <c r="G341" s="36"/>
      <c r="H341" s="38">
        <f t="shared" si="20"/>
        <v>0</v>
      </c>
      <c r="I341" s="38">
        <f t="shared" si="21"/>
        <v>0</v>
      </c>
    </row>
    <row r="342" spans="1:9" hidden="1" x14ac:dyDescent="0.2">
      <c r="A342" s="37" t="s">
        <v>448</v>
      </c>
      <c r="B342" s="44" t="s">
        <v>96</v>
      </c>
      <c r="C342" s="33"/>
      <c r="D342" s="34"/>
      <c r="E342" s="33"/>
      <c r="F342" s="35"/>
      <c r="G342" s="36"/>
      <c r="H342" s="38">
        <f t="shared" si="20"/>
        <v>0</v>
      </c>
      <c r="I342" s="38">
        <f t="shared" si="21"/>
        <v>0</v>
      </c>
    </row>
    <row r="343" spans="1:9" hidden="1" x14ac:dyDescent="0.2">
      <c r="A343" s="37" t="s">
        <v>449</v>
      </c>
      <c r="B343" s="44" t="s">
        <v>96</v>
      </c>
      <c r="C343" s="33"/>
      <c r="D343" s="34"/>
      <c r="E343" s="33"/>
      <c r="F343" s="35"/>
      <c r="G343" s="36"/>
      <c r="H343" s="38">
        <f t="shared" si="20"/>
        <v>0</v>
      </c>
      <c r="I343" s="38">
        <f t="shared" si="21"/>
        <v>0</v>
      </c>
    </row>
    <row r="344" spans="1:9" hidden="1" x14ac:dyDescent="0.2">
      <c r="A344" s="37" t="s">
        <v>450</v>
      </c>
      <c r="B344" s="44" t="s">
        <v>96</v>
      </c>
      <c r="C344" s="33"/>
      <c r="D344" s="34"/>
      <c r="E344" s="33"/>
      <c r="F344" s="35"/>
      <c r="G344" s="36"/>
      <c r="H344" s="38">
        <f t="shared" si="20"/>
        <v>0</v>
      </c>
      <c r="I344" s="38">
        <f t="shared" si="21"/>
        <v>0</v>
      </c>
    </row>
    <row r="345" spans="1:9" hidden="1" x14ac:dyDescent="0.2">
      <c r="A345" s="37" t="s">
        <v>451</v>
      </c>
      <c r="B345" s="44" t="s">
        <v>96</v>
      </c>
      <c r="C345" s="33"/>
      <c r="D345" s="34"/>
      <c r="E345" s="33"/>
      <c r="F345" s="35"/>
      <c r="G345" s="36"/>
      <c r="H345" s="38">
        <f t="shared" si="20"/>
        <v>0</v>
      </c>
      <c r="I345" s="38">
        <f t="shared" si="21"/>
        <v>0</v>
      </c>
    </row>
    <row r="346" spans="1:9" hidden="1" x14ac:dyDescent="0.2">
      <c r="A346" s="37" t="s">
        <v>452</v>
      </c>
      <c r="B346" s="44" t="s">
        <v>96</v>
      </c>
      <c r="C346" s="33"/>
      <c r="D346" s="34"/>
      <c r="E346" s="33"/>
      <c r="F346" s="35"/>
      <c r="G346" s="36"/>
      <c r="H346" s="38">
        <f t="shared" si="20"/>
        <v>0</v>
      </c>
      <c r="I346" s="38">
        <f t="shared" si="21"/>
        <v>0</v>
      </c>
    </row>
    <row r="347" spans="1:9" hidden="1" x14ac:dyDescent="0.2">
      <c r="A347" s="37" t="s">
        <v>453</v>
      </c>
      <c r="B347" s="44" t="s">
        <v>96</v>
      </c>
      <c r="C347" s="33"/>
      <c r="D347" s="34"/>
      <c r="E347" s="33"/>
      <c r="F347" s="35"/>
      <c r="G347" s="36"/>
      <c r="H347" s="38">
        <f t="shared" si="20"/>
        <v>0</v>
      </c>
      <c r="I347" s="38">
        <f t="shared" si="21"/>
        <v>0</v>
      </c>
    </row>
    <row r="348" spans="1:9" hidden="1" x14ac:dyDescent="0.2">
      <c r="A348" s="37" t="s">
        <v>454</v>
      </c>
      <c r="B348" s="44" t="s">
        <v>96</v>
      </c>
      <c r="C348" s="33"/>
      <c r="D348" s="34"/>
      <c r="E348" s="33"/>
      <c r="F348" s="35"/>
      <c r="G348" s="36"/>
      <c r="H348" s="38">
        <f t="shared" si="20"/>
        <v>0</v>
      </c>
      <c r="I348" s="38">
        <f t="shared" si="21"/>
        <v>0</v>
      </c>
    </row>
    <row r="349" spans="1:9" hidden="1" x14ac:dyDescent="0.2">
      <c r="A349" s="37" t="s">
        <v>455</v>
      </c>
      <c r="B349" s="44" t="s">
        <v>96</v>
      </c>
      <c r="C349" s="33"/>
      <c r="D349" s="34"/>
      <c r="E349" s="33"/>
      <c r="F349" s="35"/>
      <c r="G349" s="36"/>
      <c r="H349" s="38">
        <f t="shared" si="20"/>
        <v>0</v>
      </c>
      <c r="I349" s="38">
        <f t="shared" si="21"/>
        <v>0</v>
      </c>
    </row>
    <row r="350" spans="1:9" hidden="1" x14ac:dyDescent="0.2">
      <c r="A350" s="37" t="s">
        <v>456</v>
      </c>
      <c r="B350" s="44" t="s">
        <v>96</v>
      </c>
      <c r="C350" s="33"/>
      <c r="D350" s="34"/>
      <c r="E350" s="33"/>
      <c r="F350" s="35"/>
      <c r="G350" s="36"/>
      <c r="H350" s="38">
        <f t="shared" si="20"/>
        <v>0</v>
      </c>
      <c r="I350" s="38">
        <f t="shared" si="21"/>
        <v>0</v>
      </c>
    </row>
    <row r="351" spans="1:9" hidden="1" x14ac:dyDescent="0.2">
      <c r="A351" s="37" t="s">
        <v>457</v>
      </c>
      <c r="B351" s="44" t="s">
        <v>96</v>
      </c>
      <c r="C351" s="33"/>
      <c r="D351" s="34"/>
      <c r="E351" s="33"/>
      <c r="F351" s="35"/>
      <c r="G351" s="36"/>
      <c r="H351" s="38">
        <f t="shared" si="20"/>
        <v>0</v>
      </c>
      <c r="I351" s="38">
        <f t="shared" si="21"/>
        <v>0</v>
      </c>
    </row>
    <row r="352" spans="1:9" hidden="1" x14ac:dyDescent="0.2">
      <c r="A352" s="37" t="s">
        <v>458</v>
      </c>
      <c r="B352" s="44" t="s">
        <v>96</v>
      </c>
      <c r="C352" s="33"/>
      <c r="D352" s="34"/>
      <c r="E352" s="33"/>
      <c r="F352" s="35"/>
      <c r="G352" s="36"/>
      <c r="H352" s="38">
        <f t="shared" si="20"/>
        <v>0</v>
      </c>
      <c r="I352" s="38">
        <f t="shared" si="21"/>
        <v>0</v>
      </c>
    </row>
    <row r="353" spans="1:9" hidden="1" x14ac:dyDescent="0.2">
      <c r="A353" s="37" t="s">
        <v>459</v>
      </c>
      <c r="B353" s="44" t="s">
        <v>96</v>
      </c>
      <c r="C353" s="33"/>
      <c r="D353" s="34"/>
      <c r="E353" s="33"/>
      <c r="F353" s="35"/>
      <c r="G353" s="36"/>
      <c r="H353" s="38">
        <f t="shared" si="20"/>
        <v>0</v>
      </c>
      <c r="I353" s="38">
        <f t="shared" si="21"/>
        <v>0</v>
      </c>
    </row>
    <row r="354" spans="1:9" hidden="1" x14ac:dyDescent="0.2">
      <c r="A354" s="37" t="s">
        <v>460</v>
      </c>
      <c r="B354" s="44" t="s">
        <v>96</v>
      </c>
      <c r="C354" s="33"/>
      <c r="D354" s="34"/>
      <c r="E354" s="33"/>
      <c r="F354" s="35"/>
      <c r="G354" s="36"/>
      <c r="H354" s="38">
        <f t="shared" si="20"/>
        <v>0</v>
      </c>
      <c r="I354" s="38">
        <f t="shared" si="21"/>
        <v>0</v>
      </c>
    </row>
    <row r="355" spans="1:9" ht="15" hidden="1" thickBot="1" x14ac:dyDescent="0.25">
      <c r="A355" s="37" t="s">
        <v>461</v>
      </c>
      <c r="B355" s="44" t="s">
        <v>96</v>
      </c>
      <c r="C355" s="33"/>
      <c r="D355" s="34"/>
      <c r="E355" s="33"/>
      <c r="F355" s="35"/>
      <c r="G355" s="36"/>
      <c r="H355" s="38">
        <f t="shared" si="20"/>
        <v>0</v>
      </c>
      <c r="I355" s="38">
        <f t="shared" si="21"/>
        <v>0</v>
      </c>
    </row>
    <row r="356" spans="1:9" ht="21" hidden="1" customHeight="1" x14ac:dyDescent="0.25">
      <c r="A356" s="39" t="s">
        <v>400</v>
      </c>
      <c r="B356" s="40"/>
      <c r="C356" s="40"/>
      <c r="D356" s="41" t="s">
        <v>1348</v>
      </c>
      <c r="E356" s="40"/>
      <c r="F356" s="42" t="s">
        <v>93</v>
      </c>
      <c r="G356" s="46">
        <f>I356/H$13</f>
        <v>0</v>
      </c>
      <c r="H356" s="42" t="s">
        <v>402</v>
      </c>
      <c r="I356" s="43">
        <f>SUM(I357:I386)</f>
        <v>0</v>
      </c>
    </row>
    <row r="357" spans="1:9" hidden="1" x14ac:dyDescent="0.2">
      <c r="A357" s="37" t="s">
        <v>403</v>
      </c>
      <c r="B357" s="44" t="s">
        <v>96</v>
      </c>
      <c r="C357" s="33"/>
      <c r="D357" s="34"/>
      <c r="E357" s="33"/>
      <c r="F357" s="35"/>
      <c r="G357" s="36"/>
      <c r="H357" s="38">
        <f t="shared" ref="H357:H386" si="22">ROUND(G357+(G357*I$9),2)</f>
        <v>0</v>
      </c>
      <c r="I357" s="38">
        <f>ROUND(F357*H357,2)</f>
        <v>0</v>
      </c>
    </row>
    <row r="358" spans="1:9" hidden="1" x14ac:dyDescent="0.2">
      <c r="A358" s="37" t="s">
        <v>404</v>
      </c>
      <c r="B358" s="44" t="s">
        <v>96</v>
      </c>
      <c r="C358" s="33"/>
      <c r="D358" s="34"/>
      <c r="E358" s="33"/>
      <c r="F358" s="35"/>
      <c r="G358" s="36"/>
      <c r="H358" s="38">
        <f t="shared" si="22"/>
        <v>0</v>
      </c>
      <c r="I358" s="38">
        <f t="shared" ref="I358:I386" si="23">ROUND(F358*H358,2)</f>
        <v>0</v>
      </c>
    </row>
    <row r="359" spans="1:9" hidden="1" x14ac:dyDescent="0.2">
      <c r="A359" s="37" t="s">
        <v>405</v>
      </c>
      <c r="B359" s="44" t="s">
        <v>96</v>
      </c>
      <c r="C359" s="33"/>
      <c r="D359" s="34"/>
      <c r="E359" s="33"/>
      <c r="F359" s="35"/>
      <c r="G359" s="36"/>
      <c r="H359" s="38">
        <f t="shared" si="22"/>
        <v>0</v>
      </c>
      <c r="I359" s="38">
        <f t="shared" si="23"/>
        <v>0</v>
      </c>
    </row>
    <row r="360" spans="1:9" hidden="1" x14ac:dyDescent="0.2">
      <c r="A360" s="37" t="s">
        <v>406</v>
      </c>
      <c r="B360" s="44" t="s">
        <v>96</v>
      </c>
      <c r="C360" s="33"/>
      <c r="D360" s="34"/>
      <c r="E360" s="33"/>
      <c r="F360" s="35"/>
      <c r="G360" s="36"/>
      <c r="H360" s="38">
        <f t="shared" si="22"/>
        <v>0</v>
      </c>
      <c r="I360" s="38">
        <f t="shared" si="23"/>
        <v>0</v>
      </c>
    </row>
    <row r="361" spans="1:9" hidden="1" x14ac:dyDescent="0.2">
      <c r="A361" s="37" t="s">
        <v>407</v>
      </c>
      <c r="B361" s="44" t="s">
        <v>96</v>
      </c>
      <c r="C361" s="33"/>
      <c r="D361" s="34"/>
      <c r="E361" s="33"/>
      <c r="F361" s="35"/>
      <c r="G361" s="36"/>
      <c r="H361" s="38">
        <f t="shared" si="22"/>
        <v>0</v>
      </c>
      <c r="I361" s="38">
        <f t="shared" si="23"/>
        <v>0</v>
      </c>
    </row>
    <row r="362" spans="1:9" hidden="1" x14ac:dyDescent="0.2">
      <c r="A362" s="37" t="s">
        <v>408</v>
      </c>
      <c r="B362" s="44" t="s">
        <v>96</v>
      </c>
      <c r="C362" s="33"/>
      <c r="D362" s="34"/>
      <c r="E362" s="33"/>
      <c r="F362" s="35"/>
      <c r="G362" s="36"/>
      <c r="H362" s="38">
        <f t="shared" si="22"/>
        <v>0</v>
      </c>
      <c r="I362" s="38">
        <f t="shared" si="23"/>
        <v>0</v>
      </c>
    </row>
    <row r="363" spans="1:9" hidden="1" x14ac:dyDescent="0.2">
      <c r="A363" s="37" t="s">
        <v>409</v>
      </c>
      <c r="B363" s="44" t="s">
        <v>96</v>
      </c>
      <c r="C363" s="33"/>
      <c r="D363" s="34"/>
      <c r="E363" s="33"/>
      <c r="F363" s="35"/>
      <c r="G363" s="36"/>
      <c r="H363" s="38">
        <f t="shared" si="22"/>
        <v>0</v>
      </c>
      <c r="I363" s="38">
        <f t="shared" si="23"/>
        <v>0</v>
      </c>
    </row>
    <row r="364" spans="1:9" hidden="1" x14ac:dyDescent="0.2">
      <c r="A364" s="37" t="s">
        <v>410</v>
      </c>
      <c r="B364" s="44" t="s">
        <v>96</v>
      </c>
      <c r="C364" s="33"/>
      <c r="D364" s="34"/>
      <c r="E364" s="33"/>
      <c r="F364" s="35"/>
      <c r="G364" s="36"/>
      <c r="H364" s="38">
        <f t="shared" si="22"/>
        <v>0</v>
      </c>
      <c r="I364" s="38">
        <f t="shared" si="23"/>
        <v>0</v>
      </c>
    </row>
    <row r="365" spans="1:9" hidden="1" x14ac:dyDescent="0.2">
      <c r="A365" s="37" t="s">
        <v>411</v>
      </c>
      <c r="B365" s="44" t="s">
        <v>96</v>
      </c>
      <c r="C365" s="33"/>
      <c r="D365" s="34"/>
      <c r="E365" s="33"/>
      <c r="F365" s="35"/>
      <c r="G365" s="36"/>
      <c r="H365" s="38">
        <f t="shared" si="22"/>
        <v>0</v>
      </c>
      <c r="I365" s="38">
        <f t="shared" si="23"/>
        <v>0</v>
      </c>
    </row>
    <row r="366" spans="1:9" hidden="1" x14ac:dyDescent="0.2">
      <c r="A366" s="37" t="s">
        <v>412</v>
      </c>
      <c r="B366" s="44" t="s">
        <v>96</v>
      </c>
      <c r="C366" s="33"/>
      <c r="D366" s="34"/>
      <c r="E366" s="33"/>
      <c r="F366" s="35"/>
      <c r="G366" s="36"/>
      <c r="H366" s="38">
        <f t="shared" si="22"/>
        <v>0</v>
      </c>
      <c r="I366" s="38">
        <f t="shared" si="23"/>
        <v>0</v>
      </c>
    </row>
    <row r="367" spans="1:9" hidden="1" x14ac:dyDescent="0.2">
      <c r="A367" s="37" t="s">
        <v>413</v>
      </c>
      <c r="B367" s="44" t="s">
        <v>96</v>
      </c>
      <c r="C367" s="33"/>
      <c r="D367" s="34"/>
      <c r="E367" s="33"/>
      <c r="F367" s="35"/>
      <c r="G367" s="36"/>
      <c r="H367" s="38">
        <f t="shared" si="22"/>
        <v>0</v>
      </c>
      <c r="I367" s="38">
        <f t="shared" si="23"/>
        <v>0</v>
      </c>
    </row>
    <row r="368" spans="1:9" hidden="1" x14ac:dyDescent="0.2">
      <c r="A368" s="37" t="s">
        <v>414</v>
      </c>
      <c r="B368" s="44" t="s">
        <v>96</v>
      </c>
      <c r="C368" s="33"/>
      <c r="D368" s="34"/>
      <c r="E368" s="33"/>
      <c r="F368" s="35"/>
      <c r="G368" s="36"/>
      <c r="H368" s="38">
        <f t="shared" si="22"/>
        <v>0</v>
      </c>
      <c r="I368" s="38">
        <f t="shared" si="23"/>
        <v>0</v>
      </c>
    </row>
    <row r="369" spans="1:9" hidden="1" x14ac:dyDescent="0.2">
      <c r="A369" s="37" t="s">
        <v>415</v>
      </c>
      <c r="B369" s="44" t="s">
        <v>96</v>
      </c>
      <c r="C369" s="33"/>
      <c r="D369" s="34"/>
      <c r="E369" s="33"/>
      <c r="F369" s="35"/>
      <c r="G369" s="36"/>
      <c r="H369" s="38">
        <f t="shared" si="22"/>
        <v>0</v>
      </c>
      <c r="I369" s="38">
        <f t="shared" si="23"/>
        <v>0</v>
      </c>
    </row>
    <row r="370" spans="1:9" hidden="1" x14ac:dyDescent="0.2">
      <c r="A370" s="37" t="s">
        <v>416</v>
      </c>
      <c r="B370" s="44" t="s">
        <v>96</v>
      </c>
      <c r="C370" s="33"/>
      <c r="D370" s="34"/>
      <c r="E370" s="33"/>
      <c r="F370" s="35"/>
      <c r="G370" s="36"/>
      <c r="H370" s="38">
        <f t="shared" si="22"/>
        <v>0</v>
      </c>
      <c r="I370" s="38">
        <f t="shared" si="23"/>
        <v>0</v>
      </c>
    </row>
    <row r="371" spans="1:9" hidden="1" x14ac:dyDescent="0.2">
      <c r="A371" s="37" t="s">
        <v>417</v>
      </c>
      <c r="B371" s="44" t="s">
        <v>96</v>
      </c>
      <c r="C371" s="33"/>
      <c r="D371" s="34"/>
      <c r="E371" s="33"/>
      <c r="F371" s="35"/>
      <c r="G371" s="36"/>
      <c r="H371" s="38">
        <f t="shared" si="22"/>
        <v>0</v>
      </c>
      <c r="I371" s="38">
        <f t="shared" si="23"/>
        <v>0</v>
      </c>
    </row>
    <row r="372" spans="1:9" hidden="1" x14ac:dyDescent="0.2">
      <c r="A372" s="37" t="s">
        <v>418</v>
      </c>
      <c r="B372" s="44" t="s">
        <v>96</v>
      </c>
      <c r="C372" s="33"/>
      <c r="D372" s="34"/>
      <c r="E372" s="33"/>
      <c r="F372" s="35"/>
      <c r="G372" s="36"/>
      <c r="H372" s="38">
        <f t="shared" si="22"/>
        <v>0</v>
      </c>
      <c r="I372" s="38">
        <f t="shared" si="23"/>
        <v>0</v>
      </c>
    </row>
    <row r="373" spans="1:9" hidden="1" x14ac:dyDescent="0.2">
      <c r="A373" s="37" t="s">
        <v>419</v>
      </c>
      <c r="B373" s="44" t="s">
        <v>96</v>
      </c>
      <c r="C373" s="33"/>
      <c r="D373" s="34"/>
      <c r="E373" s="33"/>
      <c r="F373" s="35"/>
      <c r="G373" s="36"/>
      <c r="H373" s="38">
        <f t="shared" si="22"/>
        <v>0</v>
      </c>
      <c r="I373" s="38">
        <f t="shared" si="23"/>
        <v>0</v>
      </c>
    </row>
    <row r="374" spans="1:9" hidden="1" x14ac:dyDescent="0.2">
      <c r="A374" s="37" t="s">
        <v>420</v>
      </c>
      <c r="B374" s="44" t="s">
        <v>96</v>
      </c>
      <c r="C374" s="33"/>
      <c r="D374" s="34"/>
      <c r="E374" s="33"/>
      <c r="F374" s="35"/>
      <c r="G374" s="36"/>
      <c r="H374" s="38">
        <f t="shared" si="22"/>
        <v>0</v>
      </c>
      <c r="I374" s="38">
        <f t="shared" si="23"/>
        <v>0</v>
      </c>
    </row>
    <row r="375" spans="1:9" hidden="1" x14ac:dyDescent="0.2">
      <c r="A375" s="37" t="s">
        <v>421</v>
      </c>
      <c r="B375" s="44" t="s">
        <v>96</v>
      </c>
      <c r="C375" s="33"/>
      <c r="D375" s="34"/>
      <c r="E375" s="33"/>
      <c r="F375" s="35"/>
      <c r="G375" s="36"/>
      <c r="H375" s="38">
        <f t="shared" si="22"/>
        <v>0</v>
      </c>
      <c r="I375" s="38">
        <f t="shared" si="23"/>
        <v>0</v>
      </c>
    </row>
    <row r="376" spans="1:9" hidden="1" x14ac:dyDescent="0.2">
      <c r="A376" s="37" t="s">
        <v>422</v>
      </c>
      <c r="B376" s="44" t="s">
        <v>96</v>
      </c>
      <c r="C376" s="33"/>
      <c r="D376" s="34"/>
      <c r="E376" s="33"/>
      <c r="F376" s="35"/>
      <c r="G376" s="36"/>
      <c r="H376" s="38">
        <f t="shared" si="22"/>
        <v>0</v>
      </c>
      <c r="I376" s="38">
        <f t="shared" si="23"/>
        <v>0</v>
      </c>
    </row>
    <row r="377" spans="1:9" hidden="1" x14ac:dyDescent="0.2">
      <c r="A377" s="37" t="s">
        <v>423</v>
      </c>
      <c r="B377" s="44" t="s">
        <v>96</v>
      </c>
      <c r="C377" s="33"/>
      <c r="D377" s="34"/>
      <c r="E377" s="33"/>
      <c r="F377" s="35"/>
      <c r="G377" s="36"/>
      <c r="H377" s="38">
        <f t="shared" si="22"/>
        <v>0</v>
      </c>
      <c r="I377" s="38">
        <f t="shared" si="23"/>
        <v>0</v>
      </c>
    </row>
    <row r="378" spans="1:9" hidden="1" x14ac:dyDescent="0.2">
      <c r="A378" s="37" t="s">
        <v>424</v>
      </c>
      <c r="B378" s="44" t="s">
        <v>96</v>
      </c>
      <c r="C378" s="33"/>
      <c r="D378" s="34"/>
      <c r="E378" s="33"/>
      <c r="F378" s="35"/>
      <c r="G378" s="36"/>
      <c r="H378" s="38">
        <f t="shared" si="22"/>
        <v>0</v>
      </c>
      <c r="I378" s="38">
        <f t="shared" si="23"/>
        <v>0</v>
      </c>
    </row>
    <row r="379" spans="1:9" hidden="1" x14ac:dyDescent="0.2">
      <c r="A379" s="37" t="s">
        <v>425</v>
      </c>
      <c r="B379" s="44" t="s">
        <v>96</v>
      </c>
      <c r="C379" s="33"/>
      <c r="D379" s="34"/>
      <c r="E379" s="33"/>
      <c r="F379" s="35"/>
      <c r="G379" s="36"/>
      <c r="H379" s="38">
        <f t="shared" si="22"/>
        <v>0</v>
      </c>
      <c r="I379" s="38">
        <f t="shared" si="23"/>
        <v>0</v>
      </c>
    </row>
    <row r="380" spans="1:9" hidden="1" x14ac:dyDescent="0.2">
      <c r="A380" s="37" t="s">
        <v>426</v>
      </c>
      <c r="B380" s="44" t="s">
        <v>96</v>
      </c>
      <c r="C380" s="33"/>
      <c r="D380" s="34"/>
      <c r="E380" s="33"/>
      <c r="F380" s="35"/>
      <c r="G380" s="36"/>
      <c r="H380" s="38">
        <f t="shared" si="22"/>
        <v>0</v>
      </c>
      <c r="I380" s="38">
        <f t="shared" si="23"/>
        <v>0</v>
      </c>
    </row>
    <row r="381" spans="1:9" hidden="1" x14ac:dyDescent="0.2">
      <c r="A381" s="37" t="s">
        <v>427</v>
      </c>
      <c r="B381" s="44" t="s">
        <v>96</v>
      </c>
      <c r="C381" s="33"/>
      <c r="D381" s="34"/>
      <c r="E381" s="33"/>
      <c r="F381" s="35"/>
      <c r="G381" s="36"/>
      <c r="H381" s="38">
        <f t="shared" si="22"/>
        <v>0</v>
      </c>
      <c r="I381" s="38">
        <f t="shared" si="23"/>
        <v>0</v>
      </c>
    </row>
    <row r="382" spans="1:9" hidden="1" x14ac:dyDescent="0.2">
      <c r="A382" s="37" t="s">
        <v>428</v>
      </c>
      <c r="B382" s="44" t="s">
        <v>96</v>
      </c>
      <c r="C382" s="33"/>
      <c r="D382" s="34"/>
      <c r="E382" s="33"/>
      <c r="F382" s="35"/>
      <c r="G382" s="36"/>
      <c r="H382" s="38">
        <f t="shared" si="22"/>
        <v>0</v>
      </c>
      <c r="I382" s="38">
        <f t="shared" si="23"/>
        <v>0</v>
      </c>
    </row>
    <row r="383" spans="1:9" hidden="1" x14ac:dyDescent="0.2">
      <c r="A383" s="37" t="s">
        <v>429</v>
      </c>
      <c r="B383" s="44" t="s">
        <v>96</v>
      </c>
      <c r="C383" s="33"/>
      <c r="D383" s="34"/>
      <c r="E383" s="33"/>
      <c r="F383" s="35"/>
      <c r="G383" s="36"/>
      <c r="H383" s="38">
        <f t="shared" si="22"/>
        <v>0</v>
      </c>
      <c r="I383" s="38">
        <f t="shared" si="23"/>
        <v>0</v>
      </c>
    </row>
    <row r="384" spans="1:9" hidden="1" x14ac:dyDescent="0.2">
      <c r="A384" s="37" t="s">
        <v>430</v>
      </c>
      <c r="B384" s="44" t="s">
        <v>96</v>
      </c>
      <c r="C384" s="33"/>
      <c r="D384" s="34"/>
      <c r="E384" s="33"/>
      <c r="F384" s="35"/>
      <c r="G384" s="36"/>
      <c r="H384" s="38">
        <f t="shared" si="22"/>
        <v>0</v>
      </c>
      <c r="I384" s="38">
        <f t="shared" si="23"/>
        <v>0</v>
      </c>
    </row>
    <row r="385" spans="1:9" hidden="1" x14ac:dyDescent="0.2">
      <c r="A385" s="37" t="s">
        <v>431</v>
      </c>
      <c r="B385" s="44" t="s">
        <v>96</v>
      </c>
      <c r="C385" s="33"/>
      <c r="D385" s="34"/>
      <c r="E385" s="33"/>
      <c r="F385" s="35"/>
      <c r="G385" s="36"/>
      <c r="H385" s="38">
        <f t="shared" si="22"/>
        <v>0</v>
      </c>
      <c r="I385" s="38">
        <f t="shared" si="23"/>
        <v>0</v>
      </c>
    </row>
    <row r="386" spans="1:9" ht="15" hidden="1" thickBot="1" x14ac:dyDescent="0.25">
      <c r="A386" s="37" t="s">
        <v>432</v>
      </c>
      <c r="B386" s="44" t="s">
        <v>96</v>
      </c>
      <c r="C386" s="33"/>
      <c r="D386" s="34"/>
      <c r="E386" s="33"/>
      <c r="F386" s="35"/>
      <c r="G386" s="36"/>
      <c r="H386" s="38">
        <f t="shared" si="22"/>
        <v>0</v>
      </c>
      <c r="I386" s="38">
        <f t="shared" si="23"/>
        <v>0</v>
      </c>
    </row>
    <row r="387" spans="1:9" ht="21" hidden="1" customHeight="1" x14ac:dyDescent="0.25">
      <c r="A387" s="39" t="s">
        <v>462</v>
      </c>
      <c r="B387" s="40"/>
      <c r="C387" s="40"/>
      <c r="D387" s="41" t="s">
        <v>1347</v>
      </c>
      <c r="E387" s="40"/>
      <c r="F387" s="42" t="s">
        <v>93</v>
      </c>
      <c r="G387" s="46">
        <f>I387/H$13</f>
        <v>0</v>
      </c>
      <c r="H387" s="42" t="s">
        <v>464</v>
      </c>
      <c r="I387" s="43">
        <f>SUM(I388:I417)</f>
        <v>0</v>
      </c>
    </row>
    <row r="388" spans="1:9" hidden="1" x14ac:dyDescent="0.2">
      <c r="A388" s="37" t="s">
        <v>465</v>
      </c>
      <c r="B388" s="44" t="s">
        <v>96</v>
      </c>
      <c r="C388" s="33"/>
      <c r="D388" s="34"/>
      <c r="E388" s="33"/>
      <c r="F388" s="35"/>
      <c r="G388" s="36"/>
      <c r="H388" s="38">
        <f t="shared" ref="H388:H417" si="24">ROUND(G388+(G388*I$9),2)</f>
        <v>0</v>
      </c>
      <c r="I388" s="38">
        <f>ROUND(F388*H388,2)</f>
        <v>0</v>
      </c>
    </row>
    <row r="389" spans="1:9" hidden="1" x14ac:dyDescent="0.2">
      <c r="A389" s="37" t="s">
        <v>466</v>
      </c>
      <c r="B389" s="44" t="s">
        <v>96</v>
      </c>
      <c r="C389" s="33"/>
      <c r="D389" s="34"/>
      <c r="E389" s="33"/>
      <c r="F389" s="35"/>
      <c r="G389" s="36"/>
      <c r="H389" s="38">
        <f t="shared" si="24"/>
        <v>0</v>
      </c>
      <c r="I389" s="38">
        <f t="shared" ref="I389:I417" si="25">ROUND(F389*H389,2)</f>
        <v>0</v>
      </c>
    </row>
    <row r="390" spans="1:9" hidden="1" x14ac:dyDescent="0.2">
      <c r="A390" s="37" t="s">
        <v>467</v>
      </c>
      <c r="B390" s="44" t="s">
        <v>96</v>
      </c>
      <c r="C390" s="33"/>
      <c r="D390" s="34"/>
      <c r="E390" s="33"/>
      <c r="F390" s="35"/>
      <c r="G390" s="36"/>
      <c r="H390" s="38">
        <f t="shared" si="24"/>
        <v>0</v>
      </c>
      <c r="I390" s="38">
        <f t="shared" si="25"/>
        <v>0</v>
      </c>
    </row>
    <row r="391" spans="1:9" hidden="1" x14ac:dyDescent="0.2">
      <c r="A391" s="37" t="s">
        <v>468</v>
      </c>
      <c r="B391" s="44" t="s">
        <v>96</v>
      </c>
      <c r="C391" s="33"/>
      <c r="D391" s="34"/>
      <c r="E391" s="33"/>
      <c r="F391" s="35"/>
      <c r="G391" s="36"/>
      <c r="H391" s="38">
        <f t="shared" si="24"/>
        <v>0</v>
      </c>
      <c r="I391" s="38">
        <f t="shared" si="25"/>
        <v>0</v>
      </c>
    </row>
    <row r="392" spans="1:9" hidden="1" x14ac:dyDescent="0.2">
      <c r="A392" s="37" t="s">
        <v>469</v>
      </c>
      <c r="B392" s="44" t="s">
        <v>96</v>
      </c>
      <c r="C392" s="33"/>
      <c r="D392" s="34"/>
      <c r="E392" s="33"/>
      <c r="F392" s="35"/>
      <c r="G392" s="36"/>
      <c r="H392" s="38">
        <f t="shared" si="24"/>
        <v>0</v>
      </c>
      <c r="I392" s="38">
        <f t="shared" si="25"/>
        <v>0</v>
      </c>
    </row>
    <row r="393" spans="1:9" hidden="1" x14ac:dyDescent="0.2">
      <c r="A393" s="37" t="s">
        <v>470</v>
      </c>
      <c r="B393" s="44" t="s">
        <v>96</v>
      </c>
      <c r="C393" s="33"/>
      <c r="D393" s="34"/>
      <c r="E393" s="33"/>
      <c r="F393" s="35"/>
      <c r="G393" s="36"/>
      <c r="H393" s="38">
        <f t="shared" si="24"/>
        <v>0</v>
      </c>
      <c r="I393" s="38">
        <f t="shared" si="25"/>
        <v>0</v>
      </c>
    </row>
    <row r="394" spans="1:9" hidden="1" x14ac:dyDescent="0.2">
      <c r="A394" s="37" t="s">
        <v>471</v>
      </c>
      <c r="B394" s="44" t="s">
        <v>96</v>
      </c>
      <c r="C394" s="33"/>
      <c r="D394" s="34"/>
      <c r="E394" s="33"/>
      <c r="F394" s="35"/>
      <c r="G394" s="36"/>
      <c r="H394" s="38">
        <f t="shared" si="24"/>
        <v>0</v>
      </c>
      <c r="I394" s="38">
        <f t="shared" si="25"/>
        <v>0</v>
      </c>
    </row>
    <row r="395" spans="1:9" hidden="1" x14ac:dyDescent="0.2">
      <c r="A395" s="37" t="s">
        <v>472</v>
      </c>
      <c r="B395" s="44" t="s">
        <v>96</v>
      </c>
      <c r="C395" s="33"/>
      <c r="D395" s="34"/>
      <c r="E395" s="33"/>
      <c r="F395" s="35"/>
      <c r="G395" s="36"/>
      <c r="H395" s="38">
        <f t="shared" si="24"/>
        <v>0</v>
      </c>
      <c r="I395" s="38">
        <f t="shared" si="25"/>
        <v>0</v>
      </c>
    </row>
    <row r="396" spans="1:9" hidden="1" x14ac:dyDescent="0.2">
      <c r="A396" s="37" t="s">
        <v>473</v>
      </c>
      <c r="B396" s="44" t="s">
        <v>96</v>
      </c>
      <c r="C396" s="33"/>
      <c r="D396" s="34"/>
      <c r="E396" s="33"/>
      <c r="F396" s="35"/>
      <c r="G396" s="36"/>
      <c r="H396" s="38">
        <f t="shared" si="24"/>
        <v>0</v>
      </c>
      <c r="I396" s="38">
        <f t="shared" si="25"/>
        <v>0</v>
      </c>
    </row>
    <row r="397" spans="1:9" hidden="1" x14ac:dyDescent="0.2">
      <c r="A397" s="37" t="s">
        <v>474</v>
      </c>
      <c r="B397" s="44" t="s">
        <v>96</v>
      </c>
      <c r="C397" s="33"/>
      <c r="D397" s="34"/>
      <c r="E397" s="33"/>
      <c r="F397" s="35"/>
      <c r="G397" s="36"/>
      <c r="H397" s="38">
        <f t="shared" si="24"/>
        <v>0</v>
      </c>
      <c r="I397" s="38">
        <f t="shared" si="25"/>
        <v>0</v>
      </c>
    </row>
    <row r="398" spans="1:9" hidden="1" x14ac:dyDescent="0.2">
      <c r="A398" s="37" t="s">
        <v>475</v>
      </c>
      <c r="B398" s="44" t="s">
        <v>96</v>
      </c>
      <c r="C398" s="33"/>
      <c r="D398" s="34"/>
      <c r="E398" s="33"/>
      <c r="F398" s="35"/>
      <c r="G398" s="36"/>
      <c r="H398" s="38">
        <f t="shared" si="24"/>
        <v>0</v>
      </c>
      <c r="I398" s="38">
        <f t="shared" si="25"/>
        <v>0</v>
      </c>
    </row>
    <row r="399" spans="1:9" hidden="1" x14ac:dyDescent="0.2">
      <c r="A399" s="37" t="s">
        <v>476</v>
      </c>
      <c r="B399" s="44" t="s">
        <v>96</v>
      </c>
      <c r="C399" s="33"/>
      <c r="D399" s="34"/>
      <c r="E399" s="33"/>
      <c r="F399" s="35"/>
      <c r="G399" s="36"/>
      <c r="H399" s="38">
        <f t="shared" si="24"/>
        <v>0</v>
      </c>
      <c r="I399" s="38">
        <f t="shared" si="25"/>
        <v>0</v>
      </c>
    </row>
    <row r="400" spans="1:9" hidden="1" x14ac:dyDescent="0.2">
      <c r="A400" s="37" t="s">
        <v>477</v>
      </c>
      <c r="B400" s="44" t="s">
        <v>96</v>
      </c>
      <c r="C400" s="33"/>
      <c r="D400" s="34"/>
      <c r="E400" s="33"/>
      <c r="F400" s="35"/>
      <c r="G400" s="36"/>
      <c r="H400" s="38">
        <f t="shared" si="24"/>
        <v>0</v>
      </c>
      <c r="I400" s="38">
        <f t="shared" si="25"/>
        <v>0</v>
      </c>
    </row>
    <row r="401" spans="1:9" hidden="1" x14ac:dyDescent="0.2">
      <c r="A401" s="37" t="s">
        <v>478</v>
      </c>
      <c r="B401" s="44" t="s">
        <v>96</v>
      </c>
      <c r="C401" s="33"/>
      <c r="D401" s="34"/>
      <c r="E401" s="33"/>
      <c r="F401" s="35"/>
      <c r="G401" s="36"/>
      <c r="H401" s="38">
        <f t="shared" si="24"/>
        <v>0</v>
      </c>
      <c r="I401" s="38">
        <f t="shared" si="25"/>
        <v>0</v>
      </c>
    </row>
    <row r="402" spans="1:9" hidden="1" x14ac:dyDescent="0.2">
      <c r="A402" s="37" t="s">
        <v>479</v>
      </c>
      <c r="B402" s="44" t="s">
        <v>96</v>
      </c>
      <c r="C402" s="33"/>
      <c r="D402" s="34"/>
      <c r="E402" s="33"/>
      <c r="F402" s="35"/>
      <c r="G402" s="36"/>
      <c r="H402" s="38">
        <f t="shared" si="24"/>
        <v>0</v>
      </c>
      <c r="I402" s="38">
        <f t="shared" si="25"/>
        <v>0</v>
      </c>
    </row>
    <row r="403" spans="1:9" hidden="1" x14ac:dyDescent="0.2">
      <c r="A403" s="37" t="s">
        <v>480</v>
      </c>
      <c r="B403" s="44" t="s">
        <v>96</v>
      </c>
      <c r="C403" s="33"/>
      <c r="D403" s="34"/>
      <c r="E403" s="33"/>
      <c r="F403" s="35"/>
      <c r="G403" s="36"/>
      <c r="H403" s="38">
        <f t="shared" si="24"/>
        <v>0</v>
      </c>
      <c r="I403" s="38">
        <f t="shared" si="25"/>
        <v>0</v>
      </c>
    </row>
    <row r="404" spans="1:9" hidden="1" x14ac:dyDescent="0.2">
      <c r="A404" s="37" t="s">
        <v>481</v>
      </c>
      <c r="B404" s="44" t="s">
        <v>96</v>
      </c>
      <c r="C404" s="33"/>
      <c r="D404" s="34"/>
      <c r="E404" s="33"/>
      <c r="F404" s="35"/>
      <c r="G404" s="36"/>
      <c r="H404" s="38">
        <f t="shared" si="24"/>
        <v>0</v>
      </c>
      <c r="I404" s="38">
        <f t="shared" si="25"/>
        <v>0</v>
      </c>
    </row>
    <row r="405" spans="1:9" hidden="1" x14ac:dyDescent="0.2">
      <c r="A405" s="37" t="s">
        <v>482</v>
      </c>
      <c r="B405" s="44" t="s">
        <v>96</v>
      </c>
      <c r="C405" s="33"/>
      <c r="D405" s="34"/>
      <c r="E405" s="33"/>
      <c r="F405" s="35"/>
      <c r="G405" s="36"/>
      <c r="H405" s="38">
        <f t="shared" si="24"/>
        <v>0</v>
      </c>
      <c r="I405" s="38">
        <f t="shared" si="25"/>
        <v>0</v>
      </c>
    </row>
    <row r="406" spans="1:9" hidden="1" x14ac:dyDescent="0.2">
      <c r="A406" s="37" t="s">
        <v>483</v>
      </c>
      <c r="B406" s="44" t="s">
        <v>96</v>
      </c>
      <c r="C406" s="33"/>
      <c r="D406" s="34"/>
      <c r="E406" s="33"/>
      <c r="F406" s="35"/>
      <c r="G406" s="36"/>
      <c r="H406" s="38">
        <f t="shared" si="24"/>
        <v>0</v>
      </c>
      <c r="I406" s="38">
        <f t="shared" si="25"/>
        <v>0</v>
      </c>
    </row>
    <row r="407" spans="1:9" hidden="1" x14ac:dyDescent="0.2">
      <c r="A407" s="37" t="s">
        <v>484</v>
      </c>
      <c r="B407" s="44" t="s">
        <v>96</v>
      </c>
      <c r="C407" s="33"/>
      <c r="D407" s="34"/>
      <c r="E407" s="33"/>
      <c r="F407" s="35"/>
      <c r="G407" s="36"/>
      <c r="H407" s="38">
        <f t="shared" si="24"/>
        <v>0</v>
      </c>
      <c r="I407" s="38">
        <f t="shared" si="25"/>
        <v>0</v>
      </c>
    </row>
    <row r="408" spans="1:9" hidden="1" x14ac:dyDescent="0.2">
      <c r="A408" s="37" t="s">
        <v>485</v>
      </c>
      <c r="B408" s="44" t="s">
        <v>96</v>
      </c>
      <c r="C408" s="33"/>
      <c r="D408" s="34"/>
      <c r="E408" s="33"/>
      <c r="F408" s="35"/>
      <c r="G408" s="36"/>
      <c r="H408" s="38">
        <f t="shared" si="24"/>
        <v>0</v>
      </c>
      <c r="I408" s="38">
        <f t="shared" si="25"/>
        <v>0</v>
      </c>
    </row>
    <row r="409" spans="1:9" hidden="1" x14ac:dyDescent="0.2">
      <c r="A409" s="37" t="s">
        <v>486</v>
      </c>
      <c r="B409" s="44" t="s">
        <v>96</v>
      </c>
      <c r="C409" s="33"/>
      <c r="D409" s="34"/>
      <c r="E409" s="33"/>
      <c r="F409" s="35"/>
      <c r="G409" s="36"/>
      <c r="H409" s="38">
        <f t="shared" si="24"/>
        <v>0</v>
      </c>
      <c r="I409" s="38">
        <f t="shared" si="25"/>
        <v>0</v>
      </c>
    </row>
    <row r="410" spans="1:9" hidden="1" x14ac:dyDescent="0.2">
      <c r="A410" s="37" t="s">
        <v>487</v>
      </c>
      <c r="B410" s="44" t="s">
        <v>96</v>
      </c>
      <c r="C410" s="33"/>
      <c r="D410" s="34"/>
      <c r="E410" s="33"/>
      <c r="F410" s="35"/>
      <c r="G410" s="36"/>
      <c r="H410" s="38">
        <f t="shared" si="24"/>
        <v>0</v>
      </c>
      <c r="I410" s="38">
        <f t="shared" si="25"/>
        <v>0</v>
      </c>
    </row>
    <row r="411" spans="1:9" hidden="1" x14ac:dyDescent="0.2">
      <c r="A411" s="37" t="s">
        <v>488</v>
      </c>
      <c r="B411" s="44" t="s">
        <v>96</v>
      </c>
      <c r="C411" s="33"/>
      <c r="D411" s="34"/>
      <c r="E411" s="33"/>
      <c r="F411" s="35"/>
      <c r="G411" s="36"/>
      <c r="H411" s="38">
        <f t="shared" si="24"/>
        <v>0</v>
      </c>
      <c r="I411" s="38">
        <f t="shared" si="25"/>
        <v>0</v>
      </c>
    </row>
    <row r="412" spans="1:9" hidden="1" x14ac:dyDescent="0.2">
      <c r="A412" s="37" t="s">
        <v>489</v>
      </c>
      <c r="B412" s="44" t="s">
        <v>96</v>
      </c>
      <c r="C412" s="33"/>
      <c r="D412" s="34"/>
      <c r="E412" s="33"/>
      <c r="F412" s="35"/>
      <c r="G412" s="36"/>
      <c r="H412" s="38">
        <f t="shared" si="24"/>
        <v>0</v>
      </c>
      <c r="I412" s="38">
        <f t="shared" si="25"/>
        <v>0</v>
      </c>
    </row>
    <row r="413" spans="1:9" hidden="1" x14ac:dyDescent="0.2">
      <c r="A413" s="37" t="s">
        <v>490</v>
      </c>
      <c r="B413" s="44" t="s">
        <v>96</v>
      </c>
      <c r="C413" s="33"/>
      <c r="D413" s="34"/>
      <c r="E413" s="33"/>
      <c r="F413" s="35"/>
      <c r="G413" s="36"/>
      <c r="H413" s="38">
        <f t="shared" si="24"/>
        <v>0</v>
      </c>
      <c r="I413" s="38">
        <f t="shared" si="25"/>
        <v>0</v>
      </c>
    </row>
    <row r="414" spans="1:9" hidden="1" x14ac:dyDescent="0.2">
      <c r="A414" s="37" t="s">
        <v>491</v>
      </c>
      <c r="B414" s="44" t="s">
        <v>96</v>
      </c>
      <c r="C414" s="33"/>
      <c r="D414" s="34"/>
      <c r="E414" s="33"/>
      <c r="F414" s="35"/>
      <c r="G414" s="36"/>
      <c r="H414" s="38">
        <f t="shared" si="24"/>
        <v>0</v>
      </c>
      <c r="I414" s="38">
        <f t="shared" si="25"/>
        <v>0</v>
      </c>
    </row>
    <row r="415" spans="1:9" hidden="1" x14ac:dyDescent="0.2">
      <c r="A415" s="37" t="s">
        <v>492</v>
      </c>
      <c r="B415" s="44" t="s">
        <v>96</v>
      </c>
      <c r="C415" s="33"/>
      <c r="D415" s="34"/>
      <c r="E415" s="33"/>
      <c r="F415" s="35"/>
      <c r="G415" s="36"/>
      <c r="H415" s="38">
        <f t="shared" si="24"/>
        <v>0</v>
      </c>
      <c r="I415" s="38">
        <f t="shared" si="25"/>
        <v>0</v>
      </c>
    </row>
    <row r="416" spans="1:9" hidden="1" x14ac:dyDescent="0.2">
      <c r="A416" s="37" t="s">
        <v>493</v>
      </c>
      <c r="B416" s="44" t="s">
        <v>96</v>
      </c>
      <c r="C416" s="33"/>
      <c r="D416" s="34"/>
      <c r="E416" s="33"/>
      <c r="F416" s="35"/>
      <c r="G416" s="36"/>
      <c r="H416" s="38">
        <f t="shared" si="24"/>
        <v>0</v>
      </c>
      <c r="I416" s="38">
        <f t="shared" si="25"/>
        <v>0</v>
      </c>
    </row>
    <row r="417" spans="1:9" ht="15" hidden="1" thickBot="1" x14ac:dyDescent="0.25">
      <c r="A417" s="37" t="s">
        <v>494</v>
      </c>
      <c r="B417" s="44" t="s">
        <v>96</v>
      </c>
      <c r="C417" s="33"/>
      <c r="D417" s="34"/>
      <c r="E417" s="33"/>
      <c r="F417" s="35"/>
      <c r="G417" s="36"/>
      <c r="H417" s="38">
        <f t="shared" si="24"/>
        <v>0</v>
      </c>
      <c r="I417" s="38">
        <f t="shared" si="25"/>
        <v>0</v>
      </c>
    </row>
    <row r="418" spans="1:9" ht="21" hidden="1" customHeight="1" x14ac:dyDescent="0.25">
      <c r="A418" s="39" t="s">
        <v>495</v>
      </c>
      <c r="B418" s="40"/>
      <c r="C418" s="40"/>
      <c r="D418" s="41" t="s">
        <v>1346</v>
      </c>
      <c r="E418" s="40"/>
      <c r="F418" s="42" t="s">
        <v>93</v>
      </c>
      <c r="G418" s="46">
        <f>I418/H$13</f>
        <v>0</v>
      </c>
      <c r="H418" s="42" t="s">
        <v>497</v>
      </c>
      <c r="I418" s="43">
        <f>SUM(I419:I448)</f>
        <v>0</v>
      </c>
    </row>
    <row r="419" spans="1:9" hidden="1" x14ac:dyDescent="0.2">
      <c r="A419" s="37" t="s">
        <v>498</v>
      </c>
      <c r="B419" s="44" t="s">
        <v>96</v>
      </c>
      <c r="C419" s="33"/>
      <c r="D419" s="34"/>
      <c r="E419" s="33"/>
      <c r="F419" s="35"/>
      <c r="G419" s="36"/>
      <c r="H419" s="38">
        <f t="shared" ref="H419:H448" si="26">ROUND(G419+(G419*I$9),2)</f>
        <v>0</v>
      </c>
      <c r="I419" s="38">
        <f>ROUND(F419*H419,2)</f>
        <v>0</v>
      </c>
    </row>
    <row r="420" spans="1:9" hidden="1" x14ac:dyDescent="0.2">
      <c r="A420" s="37" t="s">
        <v>499</v>
      </c>
      <c r="B420" s="44" t="s">
        <v>96</v>
      </c>
      <c r="C420" s="33"/>
      <c r="D420" s="34"/>
      <c r="E420" s="33"/>
      <c r="F420" s="35"/>
      <c r="G420" s="36"/>
      <c r="H420" s="38">
        <f t="shared" si="26"/>
        <v>0</v>
      </c>
      <c r="I420" s="38">
        <f t="shared" ref="I420:I448" si="27">ROUND(F420*H420,2)</f>
        <v>0</v>
      </c>
    </row>
    <row r="421" spans="1:9" hidden="1" x14ac:dyDescent="0.2">
      <c r="A421" s="37" t="s">
        <v>500</v>
      </c>
      <c r="B421" s="44" t="s">
        <v>96</v>
      </c>
      <c r="C421" s="33"/>
      <c r="D421" s="34"/>
      <c r="E421" s="33"/>
      <c r="F421" s="35"/>
      <c r="G421" s="36"/>
      <c r="H421" s="38">
        <f t="shared" si="26"/>
        <v>0</v>
      </c>
      <c r="I421" s="38">
        <f t="shared" si="27"/>
        <v>0</v>
      </c>
    </row>
    <row r="422" spans="1:9" hidden="1" x14ac:dyDescent="0.2">
      <c r="A422" s="37" t="s">
        <v>501</v>
      </c>
      <c r="B422" s="44" t="s">
        <v>96</v>
      </c>
      <c r="C422" s="33"/>
      <c r="D422" s="34"/>
      <c r="E422" s="33"/>
      <c r="F422" s="35"/>
      <c r="G422" s="36"/>
      <c r="H422" s="38">
        <f t="shared" si="26"/>
        <v>0</v>
      </c>
      <c r="I422" s="38">
        <f t="shared" si="27"/>
        <v>0</v>
      </c>
    </row>
    <row r="423" spans="1:9" hidden="1" x14ac:dyDescent="0.2">
      <c r="A423" s="37" t="s">
        <v>502</v>
      </c>
      <c r="B423" s="44" t="s">
        <v>96</v>
      </c>
      <c r="C423" s="33"/>
      <c r="D423" s="34"/>
      <c r="E423" s="33"/>
      <c r="F423" s="35"/>
      <c r="G423" s="36"/>
      <c r="H423" s="38">
        <f t="shared" si="26"/>
        <v>0</v>
      </c>
      <c r="I423" s="38">
        <f t="shared" si="27"/>
        <v>0</v>
      </c>
    </row>
    <row r="424" spans="1:9" hidden="1" x14ac:dyDescent="0.2">
      <c r="A424" s="37" t="s">
        <v>503</v>
      </c>
      <c r="B424" s="44" t="s">
        <v>96</v>
      </c>
      <c r="C424" s="33"/>
      <c r="D424" s="34"/>
      <c r="E424" s="33"/>
      <c r="F424" s="35"/>
      <c r="G424" s="36"/>
      <c r="H424" s="38">
        <f t="shared" si="26"/>
        <v>0</v>
      </c>
      <c r="I424" s="38">
        <f t="shared" si="27"/>
        <v>0</v>
      </c>
    </row>
    <row r="425" spans="1:9" hidden="1" x14ac:dyDescent="0.2">
      <c r="A425" s="37" t="s">
        <v>504</v>
      </c>
      <c r="B425" s="44" t="s">
        <v>96</v>
      </c>
      <c r="C425" s="33"/>
      <c r="D425" s="34"/>
      <c r="E425" s="33"/>
      <c r="F425" s="35"/>
      <c r="G425" s="36"/>
      <c r="H425" s="38">
        <f t="shared" si="26"/>
        <v>0</v>
      </c>
      <c r="I425" s="38">
        <f t="shared" si="27"/>
        <v>0</v>
      </c>
    </row>
    <row r="426" spans="1:9" hidden="1" x14ac:dyDescent="0.2">
      <c r="A426" s="37" t="s">
        <v>505</v>
      </c>
      <c r="B426" s="44" t="s">
        <v>96</v>
      </c>
      <c r="C426" s="33"/>
      <c r="D426" s="34"/>
      <c r="E426" s="33"/>
      <c r="F426" s="35"/>
      <c r="G426" s="36"/>
      <c r="H426" s="38">
        <f t="shared" si="26"/>
        <v>0</v>
      </c>
      <c r="I426" s="38">
        <f t="shared" si="27"/>
        <v>0</v>
      </c>
    </row>
    <row r="427" spans="1:9" hidden="1" x14ac:dyDescent="0.2">
      <c r="A427" s="37" t="s">
        <v>506</v>
      </c>
      <c r="B427" s="44" t="s">
        <v>96</v>
      </c>
      <c r="C427" s="33"/>
      <c r="D427" s="34"/>
      <c r="E427" s="33"/>
      <c r="F427" s="35"/>
      <c r="G427" s="36"/>
      <c r="H427" s="38">
        <f t="shared" si="26"/>
        <v>0</v>
      </c>
      <c r="I427" s="38">
        <f t="shared" si="27"/>
        <v>0</v>
      </c>
    </row>
    <row r="428" spans="1:9" hidden="1" x14ac:dyDescent="0.2">
      <c r="A428" s="37" t="s">
        <v>507</v>
      </c>
      <c r="B428" s="44" t="s">
        <v>96</v>
      </c>
      <c r="C428" s="33"/>
      <c r="D428" s="34"/>
      <c r="E428" s="33"/>
      <c r="F428" s="35"/>
      <c r="G428" s="36"/>
      <c r="H428" s="38">
        <f t="shared" si="26"/>
        <v>0</v>
      </c>
      <c r="I428" s="38">
        <f t="shared" si="27"/>
        <v>0</v>
      </c>
    </row>
    <row r="429" spans="1:9" hidden="1" x14ac:dyDescent="0.2">
      <c r="A429" s="37" t="s">
        <v>508</v>
      </c>
      <c r="B429" s="44" t="s">
        <v>96</v>
      </c>
      <c r="C429" s="33"/>
      <c r="D429" s="34"/>
      <c r="E429" s="33"/>
      <c r="F429" s="35"/>
      <c r="G429" s="36"/>
      <c r="H429" s="38">
        <f t="shared" si="26"/>
        <v>0</v>
      </c>
      <c r="I429" s="38">
        <f t="shared" si="27"/>
        <v>0</v>
      </c>
    </row>
    <row r="430" spans="1:9" hidden="1" x14ac:dyDescent="0.2">
      <c r="A430" s="37" t="s">
        <v>509</v>
      </c>
      <c r="B430" s="44" t="s">
        <v>96</v>
      </c>
      <c r="C430" s="33"/>
      <c r="D430" s="34"/>
      <c r="E430" s="33"/>
      <c r="F430" s="35"/>
      <c r="G430" s="36"/>
      <c r="H430" s="38">
        <f t="shared" si="26"/>
        <v>0</v>
      </c>
      <c r="I430" s="38">
        <f t="shared" si="27"/>
        <v>0</v>
      </c>
    </row>
    <row r="431" spans="1:9" hidden="1" x14ac:dyDescent="0.2">
      <c r="A431" s="37" t="s">
        <v>510</v>
      </c>
      <c r="B431" s="44" t="s">
        <v>96</v>
      </c>
      <c r="C431" s="33"/>
      <c r="D431" s="34"/>
      <c r="E431" s="33"/>
      <c r="F431" s="35"/>
      <c r="G431" s="36"/>
      <c r="H431" s="38">
        <f t="shared" si="26"/>
        <v>0</v>
      </c>
      <c r="I431" s="38">
        <f t="shared" si="27"/>
        <v>0</v>
      </c>
    </row>
    <row r="432" spans="1:9" hidden="1" x14ac:dyDescent="0.2">
      <c r="A432" s="37" t="s">
        <v>511</v>
      </c>
      <c r="B432" s="44" t="s">
        <v>96</v>
      </c>
      <c r="C432" s="33"/>
      <c r="D432" s="34"/>
      <c r="E432" s="33"/>
      <c r="F432" s="35"/>
      <c r="G432" s="36"/>
      <c r="H432" s="38">
        <f t="shared" si="26"/>
        <v>0</v>
      </c>
      <c r="I432" s="38">
        <f t="shared" si="27"/>
        <v>0</v>
      </c>
    </row>
    <row r="433" spans="1:9" hidden="1" x14ac:dyDescent="0.2">
      <c r="A433" s="37" t="s">
        <v>512</v>
      </c>
      <c r="B433" s="44" t="s">
        <v>96</v>
      </c>
      <c r="C433" s="33"/>
      <c r="D433" s="34"/>
      <c r="E433" s="33"/>
      <c r="F433" s="35"/>
      <c r="G433" s="36"/>
      <c r="H433" s="38">
        <f t="shared" si="26"/>
        <v>0</v>
      </c>
      <c r="I433" s="38">
        <f t="shared" si="27"/>
        <v>0</v>
      </c>
    </row>
    <row r="434" spans="1:9" hidden="1" x14ac:dyDescent="0.2">
      <c r="A434" s="37" t="s">
        <v>513</v>
      </c>
      <c r="B434" s="44" t="s">
        <v>96</v>
      </c>
      <c r="C434" s="33"/>
      <c r="D434" s="34"/>
      <c r="E434" s="33"/>
      <c r="F434" s="35"/>
      <c r="G434" s="36"/>
      <c r="H434" s="38">
        <f t="shared" si="26"/>
        <v>0</v>
      </c>
      <c r="I434" s="38">
        <f t="shared" si="27"/>
        <v>0</v>
      </c>
    </row>
    <row r="435" spans="1:9" hidden="1" x14ac:dyDescent="0.2">
      <c r="A435" s="37" t="s">
        <v>514</v>
      </c>
      <c r="B435" s="44" t="s">
        <v>96</v>
      </c>
      <c r="C435" s="33"/>
      <c r="D435" s="34"/>
      <c r="E435" s="33"/>
      <c r="F435" s="35"/>
      <c r="G435" s="36"/>
      <c r="H435" s="38">
        <f t="shared" si="26"/>
        <v>0</v>
      </c>
      <c r="I435" s="38">
        <f t="shared" si="27"/>
        <v>0</v>
      </c>
    </row>
    <row r="436" spans="1:9" hidden="1" x14ac:dyDescent="0.2">
      <c r="A436" s="37" t="s">
        <v>515</v>
      </c>
      <c r="B436" s="44" t="s">
        <v>96</v>
      </c>
      <c r="C436" s="33"/>
      <c r="D436" s="34"/>
      <c r="E436" s="33"/>
      <c r="F436" s="35"/>
      <c r="G436" s="36"/>
      <c r="H436" s="38">
        <f t="shared" si="26"/>
        <v>0</v>
      </c>
      <c r="I436" s="38">
        <f t="shared" si="27"/>
        <v>0</v>
      </c>
    </row>
    <row r="437" spans="1:9" hidden="1" x14ac:dyDescent="0.2">
      <c r="A437" s="37" t="s">
        <v>516</v>
      </c>
      <c r="B437" s="44" t="s">
        <v>96</v>
      </c>
      <c r="C437" s="33"/>
      <c r="D437" s="34"/>
      <c r="E437" s="33"/>
      <c r="F437" s="35"/>
      <c r="G437" s="36"/>
      <c r="H437" s="38">
        <f t="shared" si="26"/>
        <v>0</v>
      </c>
      <c r="I437" s="38">
        <f t="shared" si="27"/>
        <v>0</v>
      </c>
    </row>
    <row r="438" spans="1:9" hidden="1" x14ac:dyDescent="0.2">
      <c r="A438" s="37" t="s">
        <v>517</v>
      </c>
      <c r="B438" s="44" t="s">
        <v>96</v>
      </c>
      <c r="C438" s="33"/>
      <c r="D438" s="34"/>
      <c r="E438" s="33"/>
      <c r="F438" s="35"/>
      <c r="G438" s="36"/>
      <c r="H438" s="38">
        <f t="shared" si="26"/>
        <v>0</v>
      </c>
      <c r="I438" s="38">
        <f t="shared" si="27"/>
        <v>0</v>
      </c>
    </row>
    <row r="439" spans="1:9" hidden="1" x14ac:dyDescent="0.2">
      <c r="A439" s="37" t="s">
        <v>518</v>
      </c>
      <c r="B439" s="44" t="s">
        <v>96</v>
      </c>
      <c r="C439" s="33"/>
      <c r="D439" s="34"/>
      <c r="E439" s="33"/>
      <c r="F439" s="35"/>
      <c r="G439" s="36"/>
      <c r="H439" s="38">
        <f t="shared" si="26"/>
        <v>0</v>
      </c>
      <c r="I439" s="38">
        <f t="shared" si="27"/>
        <v>0</v>
      </c>
    </row>
    <row r="440" spans="1:9" hidden="1" x14ac:dyDescent="0.2">
      <c r="A440" s="37" t="s">
        <v>519</v>
      </c>
      <c r="B440" s="44" t="s">
        <v>96</v>
      </c>
      <c r="C440" s="33"/>
      <c r="D440" s="34"/>
      <c r="E440" s="33"/>
      <c r="F440" s="35"/>
      <c r="G440" s="36"/>
      <c r="H440" s="38">
        <f t="shared" si="26"/>
        <v>0</v>
      </c>
      <c r="I440" s="38">
        <f t="shared" si="27"/>
        <v>0</v>
      </c>
    </row>
    <row r="441" spans="1:9" hidden="1" x14ac:dyDescent="0.2">
      <c r="A441" s="37" t="s">
        <v>520</v>
      </c>
      <c r="B441" s="44" t="s">
        <v>96</v>
      </c>
      <c r="C441" s="33"/>
      <c r="D441" s="34"/>
      <c r="E441" s="33"/>
      <c r="F441" s="35"/>
      <c r="G441" s="36"/>
      <c r="H441" s="38">
        <f t="shared" si="26"/>
        <v>0</v>
      </c>
      <c r="I441" s="38">
        <f t="shared" si="27"/>
        <v>0</v>
      </c>
    </row>
    <row r="442" spans="1:9" hidden="1" x14ac:dyDescent="0.2">
      <c r="A442" s="37" t="s">
        <v>521</v>
      </c>
      <c r="B442" s="44" t="s">
        <v>96</v>
      </c>
      <c r="C442" s="33"/>
      <c r="D442" s="34"/>
      <c r="E442" s="33"/>
      <c r="F442" s="35"/>
      <c r="G442" s="36"/>
      <c r="H442" s="38">
        <f t="shared" si="26"/>
        <v>0</v>
      </c>
      <c r="I442" s="38">
        <f t="shared" si="27"/>
        <v>0</v>
      </c>
    </row>
    <row r="443" spans="1:9" hidden="1" x14ac:dyDescent="0.2">
      <c r="A443" s="37" t="s">
        <v>522</v>
      </c>
      <c r="B443" s="44" t="s">
        <v>96</v>
      </c>
      <c r="C443" s="33"/>
      <c r="D443" s="34"/>
      <c r="E443" s="33"/>
      <c r="F443" s="35"/>
      <c r="G443" s="36"/>
      <c r="H443" s="38">
        <f t="shared" si="26"/>
        <v>0</v>
      </c>
      <c r="I443" s="38">
        <f t="shared" si="27"/>
        <v>0</v>
      </c>
    </row>
    <row r="444" spans="1:9" hidden="1" x14ac:dyDescent="0.2">
      <c r="A444" s="37" t="s">
        <v>523</v>
      </c>
      <c r="B444" s="44" t="s">
        <v>96</v>
      </c>
      <c r="C444" s="33"/>
      <c r="D444" s="34"/>
      <c r="E444" s="33"/>
      <c r="F444" s="35"/>
      <c r="G444" s="36"/>
      <c r="H444" s="38">
        <f t="shared" si="26"/>
        <v>0</v>
      </c>
      <c r="I444" s="38">
        <f t="shared" si="27"/>
        <v>0</v>
      </c>
    </row>
    <row r="445" spans="1:9" hidden="1" x14ac:dyDescent="0.2">
      <c r="A445" s="37" t="s">
        <v>524</v>
      </c>
      <c r="B445" s="44" t="s">
        <v>96</v>
      </c>
      <c r="C445" s="33"/>
      <c r="D445" s="34"/>
      <c r="E445" s="33"/>
      <c r="F445" s="35"/>
      <c r="G445" s="36"/>
      <c r="H445" s="38">
        <f t="shared" si="26"/>
        <v>0</v>
      </c>
      <c r="I445" s="38">
        <f t="shared" si="27"/>
        <v>0</v>
      </c>
    </row>
    <row r="446" spans="1:9" hidden="1" x14ac:dyDescent="0.2">
      <c r="A446" s="37" t="s">
        <v>525</v>
      </c>
      <c r="B446" s="44" t="s">
        <v>96</v>
      </c>
      <c r="C446" s="33"/>
      <c r="D446" s="34"/>
      <c r="E446" s="33"/>
      <c r="F446" s="35"/>
      <c r="G446" s="36"/>
      <c r="H446" s="38">
        <f t="shared" si="26"/>
        <v>0</v>
      </c>
      <c r="I446" s="38">
        <f t="shared" si="27"/>
        <v>0</v>
      </c>
    </row>
    <row r="447" spans="1:9" hidden="1" x14ac:dyDescent="0.2">
      <c r="A447" s="37" t="s">
        <v>526</v>
      </c>
      <c r="B447" s="44" t="s">
        <v>96</v>
      </c>
      <c r="C447" s="33"/>
      <c r="D447" s="34"/>
      <c r="E447" s="33"/>
      <c r="F447" s="35"/>
      <c r="G447" s="36"/>
      <c r="H447" s="38">
        <f t="shared" si="26"/>
        <v>0</v>
      </c>
      <c r="I447" s="38">
        <f t="shared" si="27"/>
        <v>0</v>
      </c>
    </row>
    <row r="448" spans="1:9" ht="15" hidden="1" thickBot="1" x14ac:dyDescent="0.25">
      <c r="A448" s="37" t="s">
        <v>527</v>
      </c>
      <c r="B448" s="44" t="s">
        <v>96</v>
      </c>
      <c r="C448" s="33"/>
      <c r="D448" s="34"/>
      <c r="E448" s="33"/>
      <c r="F448" s="35"/>
      <c r="G448" s="36"/>
      <c r="H448" s="38">
        <f t="shared" si="26"/>
        <v>0</v>
      </c>
      <c r="I448" s="38">
        <f t="shared" si="27"/>
        <v>0</v>
      </c>
    </row>
    <row r="449" spans="1:9" ht="21" hidden="1" customHeight="1" x14ac:dyDescent="0.25">
      <c r="A449" s="39" t="s">
        <v>528</v>
      </c>
      <c r="B449" s="40"/>
      <c r="C449" s="40"/>
      <c r="D449" s="41" t="s">
        <v>1345</v>
      </c>
      <c r="E449" s="40"/>
      <c r="F449" s="42" t="s">
        <v>93</v>
      </c>
      <c r="G449" s="46">
        <f>I449/H$13</f>
        <v>0</v>
      </c>
      <c r="H449" s="42" t="s">
        <v>530</v>
      </c>
      <c r="I449" s="43">
        <f>SUM(I450:I479)</f>
        <v>0</v>
      </c>
    </row>
    <row r="450" spans="1:9" hidden="1" x14ac:dyDescent="0.2">
      <c r="A450" s="37" t="s">
        <v>531</v>
      </c>
      <c r="B450" s="44" t="s">
        <v>96</v>
      </c>
      <c r="C450" s="33"/>
      <c r="D450" s="34"/>
      <c r="E450" s="33"/>
      <c r="F450" s="35"/>
      <c r="G450" s="36"/>
      <c r="H450" s="38">
        <f t="shared" ref="H450:H479" si="28">ROUND(G450+(G450*I$9),2)</f>
        <v>0</v>
      </c>
      <c r="I450" s="38">
        <f>ROUND(F450*H450,2)</f>
        <v>0</v>
      </c>
    </row>
    <row r="451" spans="1:9" hidden="1" x14ac:dyDescent="0.2">
      <c r="A451" s="37" t="s">
        <v>532</v>
      </c>
      <c r="B451" s="44" t="s">
        <v>96</v>
      </c>
      <c r="C451" s="33"/>
      <c r="D451" s="34"/>
      <c r="E451" s="33"/>
      <c r="F451" s="35"/>
      <c r="G451" s="36"/>
      <c r="H451" s="38">
        <f t="shared" si="28"/>
        <v>0</v>
      </c>
      <c r="I451" s="38">
        <f t="shared" ref="I451:I479" si="29">ROUND(F451*H451,2)</f>
        <v>0</v>
      </c>
    </row>
    <row r="452" spans="1:9" hidden="1" x14ac:dyDescent="0.2">
      <c r="A452" s="37" t="s">
        <v>533</v>
      </c>
      <c r="B452" s="44" t="s">
        <v>96</v>
      </c>
      <c r="C452" s="33"/>
      <c r="D452" s="34"/>
      <c r="E452" s="33"/>
      <c r="F452" s="35"/>
      <c r="G452" s="36"/>
      <c r="H452" s="38">
        <f t="shared" si="28"/>
        <v>0</v>
      </c>
      <c r="I452" s="38">
        <f t="shared" si="29"/>
        <v>0</v>
      </c>
    </row>
    <row r="453" spans="1:9" hidden="1" x14ac:dyDescent="0.2">
      <c r="A453" s="37" t="s">
        <v>534</v>
      </c>
      <c r="B453" s="44" t="s">
        <v>96</v>
      </c>
      <c r="C453" s="33"/>
      <c r="D453" s="34"/>
      <c r="E453" s="33"/>
      <c r="F453" s="35"/>
      <c r="G453" s="36"/>
      <c r="H453" s="38">
        <f t="shared" si="28"/>
        <v>0</v>
      </c>
      <c r="I453" s="38">
        <f t="shared" si="29"/>
        <v>0</v>
      </c>
    </row>
    <row r="454" spans="1:9" hidden="1" x14ac:dyDescent="0.2">
      <c r="A454" s="37" t="s">
        <v>535</v>
      </c>
      <c r="B454" s="44" t="s">
        <v>96</v>
      </c>
      <c r="C454" s="33"/>
      <c r="D454" s="34"/>
      <c r="E454" s="33"/>
      <c r="F454" s="35"/>
      <c r="G454" s="36"/>
      <c r="H454" s="38">
        <f t="shared" si="28"/>
        <v>0</v>
      </c>
      <c r="I454" s="38">
        <f t="shared" si="29"/>
        <v>0</v>
      </c>
    </row>
    <row r="455" spans="1:9" hidden="1" x14ac:dyDescent="0.2">
      <c r="A455" s="37" t="s">
        <v>536</v>
      </c>
      <c r="B455" s="44" t="s">
        <v>96</v>
      </c>
      <c r="C455" s="33"/>
      <c r="D455" s="34"/>
      <c r="E455" s="33"/>
      <c r="F455" s="35"/>
      <c r="G455" s="36"/>
      <c r="H455" s="38">
        <f t="shared" si="28"/>
        <v>0</v>
      </c>
      <c r="I455" s="38">
        <f t="shared" si="29"/>
        <v>0</v>
      </c>
    </row>
    <row r="456" spans="1:9" hidden="1" x14ac:dyDescent="0.2">
      <c r="A456" s="37" t="s">
        <v>537</v>
      </c>
      <c r="B456" s="44" t="s">
        <v>96</v>
      </c>
      <c r="C456" s="33"/>
      <c r="D456" s="34"/>
      <c r="E456" s="33"/>
      <c r="F456" s="35"/>
      <c r="G456" s="36"/>
      <c r="H456" s="38">
        <f t="shared" si="28"/>
        <v>0</v>
      </c>
      <c r="I456" s="38">
        <f t="shared" si="29"/>
        <v>0</v>
      </c>
    </row>
    <row r="457" spans="1:9" hidden="1" x14ac:dyDescent="0.2">
      <c r="A457" s="37" t="s">
        <v>538</v>
      </c>
      <c r="B457" s="44" t="s">
        <v>96</v>
      </c>
      <c r="C457" s="33"/>
      <c r="D457" s="34"/>
      <c r="E457" s="33"/>
      <c r="F457" s="35"/>
      <c r="G457" s="36"/>
      <c r="H457" s="38">
        <f t="shared" si="28"/>
        <v>0</v>
      </c>
      <c r="I457" s="38">
        <f t="shared" si="29"/>
        <v>0</v>
      </c>
    </row>
    <row r="458" spans="1:9" hidden="1" x14ac:dyDescent="0.2">
      <c r="A458" s="37" t="s">
        <v>539</v>
      </c>
      <c r="B458" s="44" t="s">
        <v>96</v>
      </c>
      <c r="C458" s="33"/>
      <c r="D458" s="34"/>
      <c r="E458" s="33"/>
      <c r="F458" s="35"/>
      <c r="G458" s="36"/>
      <c r="H458" s="38">
        <f t="shared" si="28"/>
        <v>0</v>
      </c>
      <c r="I458" s="38">
        <f t="shared" si="29"/>
        <v>0</v>
      </c>
    </row>
    <row r="459" spans="1:9" hidden="1" x14ac:dyDescent="0.2">
      <c r="A459" s="37" t="s">
        <v>540</v>
      </c>
      <c r="B459" s="44" t="s">
        <v>96</v>
      </c>
      <c r="C459" s="33"/>
      <c r="D459" s="34"/>
      <c r="E459" s="33"/>
      <c r="F459" s="35"/>
      <c r="G459" s="36"/>
      <c r="H459" s="38">
        <f t="shared" si="28"/>
        <v>0</v>
      </c>
      <c r="I459" s="38">
        <f t="shared" si="29"/>
        <v>0</v>
      </c>
    </row>
    <row r="460" spans="1:9" hidden="1" x14ac:dyDescent="0.2">
      <c r="A460" s="37" t="s">
        <v>541</v>
      </c>
      <c r="B460" s="44" t="s">
        <v>96</v>
      </c>
      <c r="C460" s="33"/>
      <c r="D460" s="34"/>
      <c r="E460" s="33"/>
      <c r="F460" s="35"/>
      <c r="G460" s="36"/>
      <c r="H460" s="38">
        <f t="shared" si="28"/>
        <v>0</v>
      </c>
      <c r="I460" s="38">
        <f t="shared" si="29"/>
        <v>0</v>
      </c>
    </row>
    <row r="461" spans="1:9" hidden="1" x14ac:dyDescent="0.2">
      <c r="A461" s="37" t="s">
        <v>542</v>
      </c>
      <c r="B461" s="44" t="s">
        <v>96</v>
      </c>
      <c r="C461" s="33"/>
      <c r="D461" s="34"/>
      <c r="E461" s="33"/>
      <c r="F461" s="35"/>
      <c r="G461" s="36"/>
      <c r="H461" s="38">
        <f t="shared" si="28"/>
        <v>0</v>
      </c>
      <c r="I461" s="38">
        <f t="shared" si="29"/>
        <v>0</v>
      </c>
    </row>
    <row r="462" spans="1:9" hidden="1" x14ac:dyDescent="0.2">
      <c r="A462" s="37" t="s">
        <v>543</v>
      </c>
      <c r="B462" s="44" t="s">
        <v>96</v>
      </c>
      <c r="C462" s="33"/>
      <c r="D462" s="34"/>
      <c r="E462" s="33"/>
      <c r="F462" s="35"/>
      <c r="G462" s="36"/>
      <c r="H462" s="38">
        <f t="shared" si="28"/>
        <v>0</v>
      </c>
      <c r="I462" s="38">
        <f t="shared" si="29"/>
        <v>0</v>
      </c>
    </row>
    <row r="463" spans="1:9" hidden="1" x14ac:dyDescent="0.2">
      <c r="A463" s="37" t="s">
        <v>544</v>
      </c>
      <c r="B463" s="44" t="s">
        <v>96</v>
      </c>
      <c r="C463" s="33"/>
      <c r="D463" s="34"/>
      <c r="E463" s="33"/>
      <c r="F463" s="35"/>
      <c r="G463" s="36"/>
      <c r="H463" s="38">
        <f t="shared" si="28"/>
        <v>0</v>
      </c>
      <c r="I463" s="38">
        <f t="shared" si="29"/>
        <v>0</v>
      </c>
    </row>
    <row r="464" spans="1:9" hidden="1" x14ac:dyDescent="0.2">
      <c r="A464" s="37" t="s">
        <v>545</v>
      </c>
      <c r="B464" s="44" t="s">
        <v>96</v>
      </c>
      <c r="C464" s="33"/>
      <c r="D464" s="34"/>
      <c r="E464" s="33"/>
      <c r="F464" s="35"/>
      <c r="G464" s="36"/>
      <c r="H464" s="38">
        <f t="shared" si="28"/>
        <v>0</v>
      </c>
      <c r="I464" s="38">
        <f t="shared" si="29"/>
        <v>0</v>
      </c>
    </row>
    <row r="465" spans="1:9" hidden="1" x14ac:dyDescent="0.2">
      <c r="A465" s="37" t="s">
        <v>546</v>
      </c>
      <c r="B465" s="44" t="s">
        <v>96</v>
      </c>
      <c r="C465" s="33"/>
      <c r="D465" s="34"/>
      <c r="E465" s="33"/>
      <c r="F465" s="35"/>
      <c r="G465" s="36"/>
      <c r="H465" s="38">
        <f t="shared" si="28"/>
        <v>0</v>
      </c>
      <c r="I465" s="38">
        <f t="shared" si="29"/>
        <v>0</v>
      </c>
    </row>
    <row r="466" spans="1:9" hidden="1" x14ac:dyDescent="0.2">
      <c r="A466" s="37" t="s">
        <v>547</v>
      </c>
      <c r="B466" s="44" t="s">
        <v>96</v>
      </c>
      <c r="C466" s="33"/>
      <c r="D466" s="34"/>
      <c r="E466" s="33"/>
      <c r="F466" s="35"/>
      <c r="G466" s="36"/>
      <c r="H466" s="38">
        <f t="shared" si="28"/>
        <v>0</v>
      </c>
      <c r="I466" s="38">
        <f t="shared" si="29"/>
        <v>0</v>
      </c>
    </row>
    <row r="467" spans="1:9" hidden="1" x14ac:dyDescent="0.2">
      <c r="A467" s="37" t="s">
        <v>548</v>
      </c>
      <c r="B467" s="44" t="s">
        <v>96</v>
      </c>
      <c r="C467" s="33"/>
      <c r="D467" s="34"/>
      <c r="E467" s="33"/>
      <c r="F467" s="35"/>
      <c r="G467" s="36"/>
      <c r="H467" s="38">
        <f t="shared" si="28"/>
        <v>0</v>
      </c>
      <c r="I467" s="38">
        <f t="shared" si="29"/>
        <v>0</v>
      </c>
    </row>
    <row r="468" spans="1:9" hidden="1" x14ac:dyDescent="0.2">
      <c r="A468" s="37" t="s">
        <v>549</v>
      </c>
      <c r="B468" s="44" t="s">
        <v>96</v>
      </c>
      <c r="C468" s="33"/>
      <c r="D468" s="34"/>
      <c r="E468" s="33"/>
      <c r="F468" s="35"/>
      <c r="G468" s="36"/>
      <c r="H468" s="38">
        <f t="shared" si="28"/>
        <v>0</v>
      </c>
      <c r="I468" s="38">
        <f t="shared" si="29"/>
        <v>0</v>
      </c>
    </row>
    <row r="469" spans="1:9" hidden="1" x14ac:dyDescent="0.2">
      <c r="A469" s="37" t="s">
        <v>550</v>
      </c>
      <c r="B469" s="44" t="s">
        <v>96</v>
      </c>
      <c r="C469" s="33"/>
      <c r="D469" s="34"/>
      <c r="E469" s="33"/>
      <c r="F469" s="35"/>
      <c r="G469" s="36"/>
      <c r="H469" s="38">
        <f t="shared" si="28"/>
        <v>0</v>
      </c>
      <c r="I469" s="38">
        <f t="shared" si="29"/>
        <v>0</v>
      </c>
    </row>
    <row r="470" spans="1:9" hidden="1" x14ac:dyDescent="0.2">
      <c r="A470" s="37" t="s">
        <v>551</v>
      </c>
      <c r="B470" s="44" t="s">
        <v>96</v>
      </c>
      <c r="C470" s="33"/>
      <c r="D470" s="34"/>
      <c r="E470" s="33"/>
      <c r="F470" s="35"/>
      <c r="G470" s="36"/>
      <c r="H470" s="38">
        <f t="shared" si="28"/>
        <v>0</v>
      </c>
      <c r="I470" s="38">
        <f t="shared" si="29"/>
        <v>0</v>
      </c>
    </row>
    <row r="471" spans="1:9" hidden="1" x14ac:dyDescent="0.2">
      <c r="A471" s="37" t="s">
        <v>552</v>
      </c>
      <c r="B471" s="44" t="s">
        <v>96</v>
      </c>
      <c r="C471" s="33"/>
      <c r="D471" s="34"/>
      <c r="E471" s="33"/>
      <c r="F471" s="35"/>
      <c r="G471" s="36"/>
      <c r="H471" s="38">
        <f t="shared" si="28"/>
        <v>0</v>
      </c>
      <c r="I471" s="38">
        <f t="shared" si="29"/>
        <v>0</v>
      </c>
    </row>
    <row r="472" spans="1:9" hidden="1" x14ac:dyDescent="0.2">
      <c r="A472" s="37" t="s">
        <v>553</v>
      </c>
      <c r="B472" s="44" t="s">
        <v>96</v>
      </c>
      <c r="C472" s="33"/>
      <c r="D472" s="34"/>
      <c r="E472" s="33"/>
      <c r="F472" s="35"/>
      <c r="G472" s="36"/>
      <c r="H472" s="38">
        <f t="shared" si="28"/>
        <v>0</v>
      </c>
      <c r="I472" s="38">
        <f t="shared" si="29"/>
        <v>0</v>
      </c>
    </row>
    <row r="473" spans="1:9" hidden="1" x14ac:dyDescent="0.2">
      <c r="A473" s="37" t="s">
        <v>554</v>
      </c>
      <c r="B473" s="44" t="s">
        <v>96</v>
      </c>
      <c r="C473" s="33"/>
      <c r="D473" s="34"/>
      <c r="E473" s="33"/>
      <c r="F473" s="35"/>
      <c r="G473" s="36"/>
      <c r="H473" s="38">
        <f t="shared" si="28"/>
        <v>0</v>
      </c>
      <c r="I473" s="38">
        <f t="shared" si="29"/>
        <v>0</v>
      </c>
    </row>
    <row r="474" spans="1:9" hidden="1" x14ac:dyDescent="0.2">
      <c r="A474" s="37" t="s">
        <v>555</v>
      </c>
      <c r="B474" s="44" t="s">
        <v>96</v>
      </c>
      <c r="C474" s="33"/>
      <c r="D474" s="34"/>
      <c r="E474" s="33"/>
      <c r="F474" s="35"/>
      <c r="G474" s="36"/>
      <c r="H474" s="38">
        <f t="shared" si="28"/>
        <v>0</v>
      </c>
      <c r="I474" s="38">
        <f t="shared" si="29"/>
        <v>0</v>
      </c>
    </row>
    <row r="475" spans="1:9" hidden="1" x14ac:dyDescent="0.2">
      <c r="A475" s="37" t="s">
        <v>556</v>
      </c>
      <c r="B475" s="44" t="s">
        <v>96</v>
      </c>
      <c r="C475" s="33"/>
      <c r="D475" s="34"/>
      <c r="E475" s="33"/>
      <c r="F475" s="35"/>
      <c r="G475" s="36"/>
      <c r="H475" s="38">
        <f t="shared" si="28"/>
        <v>0</v>
      </c>
      <c r="I475" s="38">
        <f t="shared" si="29"/>
        <v>0</v>
      </c>
    </row>
    <row r="476" spans="1:9" hidden="1" x14ac:dyDescent="0.2">
      <c r="A476" s="37" t="s">
        <v>557</v>
      </c>
      <c r="B476" s="44" t="s">
        <v>96</v>
      </c>
      <c r="C476" s="33"/>
      <c r="D476" s="34"/>
      <c r="E476" s="33"/>
      <c r="F476" s="35"/>
      <c r="G476" s="36"/>
      <c r="H476" s="38">
        <f t="shared" si="28"/>
        <v>0</v>
      </c>
      <c r="I476" s="38">
        <f t="shared" si="29"/>
        <v>0</v>
      </c>
    </row>
    <row r="477" spans="1:9" hidden="1" x14ac:dyDescent="0.2">
      <c r="A477" s="37" t="s">
        <v>558</v>
      </c>
      <c r="B477" s="44" t="s">
        <v>96</v>
      </c>
      <c r="C477" s="33"/>
      <c r="D477" s="34"/>
      <c r="E477" s="33"/>
      <c r="F477" s="35"/>
      <c r="G477" s="36"/>
      <c r="H477" s="38">
        <f t="shared" si="28"/>
        <v>0</v>
      </c>
      <c r="I477" s="38">
        <f t="shared" si="29"/>
        <v>0</v>
      </c>
    </row>
    <row r="478" spans="1:9" hidden="1" x14ac:dyDescent="0.2">
      <c r="A478" s="37" t="s">
        <v>559</v>
      </c>
      <c r="B478" s="44" t="s">
        <v>96</v>
      </c>
      <c r="C478" s="33"/>
      <c r="D478" s="34"/>
      <c r="E478" s="33"/>
      <c r="F478" s="35"/>
      <c r="G478" s="36"/>
      <c r="H478" s="38">
        <f t="shared" si="28"/>
        <v>0</v>
      </c>
      <c r="I478" s="38">
        <f t="shared" si="29"/>
        <v>0</v>
      </c>
    </row>
    <row r="479" spans="1:9" ht="15" hidden="1" thickBot="1" x14ac:dyDescent="0.25">
      <c r="A479" s="37" t="s">
        <v>560</v>
      </c>
      <c r="B479" s="44" t="s">
        <v>96</v>
      </c>
      <c r="C479" s="33"/>
      <c r="D479" s="34"/>
      <c r="E479" s="33"/>
      <c r="F479" s="35"/>
      <c r="G479" s="36"/>
      <c r="H479" s="38">
        <f t="shared" si="28"/>
        <v>0</v>
      </c>
      <c r="I479" s="38">
        <f t="shared" si="29"/>
        <v>0</v>
      </c>
    </row>
    <row r="480" spans="1:9" ht="21" hidden="1" customHeight="1" x14ac:dyDescent="0.25">
      <c r="A480" s="39" t="s">
        <v>561</v>
      </c>
      <c r="B480" s="40"/>
      <c r="C480" s="40"/>
      <c r="D480" s="41" t="s">
        <v>1344</v>
      </c>
      <c r="E480" s="40"/>
      <c r="F480" s="42" t="s">
        <v>93</v>
      </c>
      <c r="G480" s="46">
        <f>I480/H$13</f>
        <v>0</v>
      </c>
      <c r="H480" s="42" t="s">
        <v>563</v>
      </c>
      <c r="I480" s="43">
        <f>SUM(I481:I510)</f>
        <v>0</v>
      </c>
    </row>
    <row r="481" spans="1:9" hidden="1" x14ac:dyDescent="0.2">
      <c r="A481" s="37" t="s">
        <v>564</v>
      </c>
      <c r="B481" s="44"/>
      <c r="C481" s="33"/>
      <c r="D481" s="34"/>
      <c r="E481" s="33"/>
      <c r="F481" s="35"/>
      <c r="G481" s="36"/>
      <c r="H481" s="38">
        <f t="shared" ref="H481:H510" si="30">ROUND(G481+(G481*I$9),2)</f>
        <v>0</v>
      </c>
      <c r="I481" s="38">
        <f>ROUND(F481*H481,2)</f>
        <v>0</v>
      </c>
    </row>
    <row r="482" spans="1:9" hidden="1" x14ac:dyDescent="0.2">
      <c r="A482" s="37" t="s">
        <v>565</v>
      </c>
      <c r="B482" s="44"/>
      <c r="C482" s="33"/>
      <c r="D482" s="34"/>
      <c r="E482" s="33"/>
      <c r="F482" s="35"/>
      <c r="G482" s="36"/>
      <c r="H482" s="38">
        <f t="shared" si="30"/>
        <v>0</v>
      </c>
      <c r="I482" s="38">
        <f t="shared" ref="I482:I510" si="31">ROUND(F482*H482,2)</f>
        <v>0</v>
      </c>
    </row>
    <row r="483" spans="1:9" hidden="1" x14ac:dyDescent="0.2">
      <c r="A483" s="37" t="s">
        <v>566</v>
      </c>
      <c r="B483" s="44"/>
      <c r="C483" s="33"/>
      <c r="D483" s="34"/>
      <c r="E483" s="33"/>
      <c r="F483" s="35"/>
      <c r="G483" s="36"/>
      <c r="H483" s="38">
        <f t="shared" si="30"/>
        <v>0</v>
      </c>
      <c r="I483" s="38">
        <f t="shared" si="31"/>
        <v>0</v>
      </c>
    </row>
    <row r="484" spans="1:9" hidden="1" x14ac:dyDescent="0.2">
      <c r="A484" s="37" t="s">
        <v>567</v>
      </c>
      <c r="B484" s="44"/>
      <c r="C484" s="33"/>
      <c r="D484" s="34"/>
      <c r="E484" s="33"/>
      <c r="F484" s="35"/>
      <c r="G484" s="36"/>
      <c r="H484" s="38">
        <f t="shared" si="30"/>
        <v>0</v>
      </c>
      <c r="I484" s="38">
        <f t="shared" si="31"/>
        <v>0</v>
      </c>
    </row>
    <row r="485" spans="1:9" hidden="1" x14ac:dyDescent="0.2">
      <c r="A485" s="37" t="s">
        <v>568</v>
      </c>
      <c r="B485" s="44"/>
      <c r="C485" s="33"/>
      <c r="D485" s="34"/>
      <c r="E485" s="33"/>
      <c r="F485" s="35"/>
      <c r="G485" s="36"/>
      <c r="H485" s="38">
        <f t="shared" si="30"/>
        <v>0</v>
      </c>
      <c r="I485" s="38">
        <f t="shared" si="31"/>
        <v>0</v>
      </c>
    </row>
    <row r="486" spans="1:9" hidden="1" x14ac:dyDescent="0.2">
      <c r="A486" s="37" t="s">
        <v>569</v>
      </c>
      <c r="B486" s="44"/>
      <c r="C486" s="33"/>
      <c r="D486" s="34"/>
      <c r="E486" s="33"/>
      <c r="F486" s="35"/>
      <c r="G486" s="36"/>
      <c r="H486" s="38">
        <f t="shared" si="30"/>
        <v>0</v>
      </c>
      <c r="I486" s="38">
        <f t="shared" si="31"/>
        <v>0</v>
      </c>
    </row>
    <row r="487" spans="1:9" hidden="1" x14ac:dyDescent="0.2">
      <c r="A487" s="37" t="s">
        <v>570</v>
      </c>
      <c r="B487" s="44"/>
      <c r="C487" s="33"/>
      <c r="D487" s="34"/>
      <c r="E487" s="33"/>
      <c r="F487" s="35"/>
      <c r="G487" s="36"/>
      <c r="H487" s="38">
        <f t="shared" si="30"/>
        <v>0</v>
      </c>
      <c r="I487" s="38">
        <f t="shared" si="31"/>
        <v>0</v>
      </c>
    </row>
    <row r="488" spans="1:9" hidden="1" x14ac:dyDescent="0.2">
      <c r="A488" s="37" t="s">
        <v>571</v>
      </c>
      <c r="B488" s="44"/>
      <c r="C488" s="33"/>
      <c r="D488" s="34"/>
      <c r="E488" s="33"/>
      <c r="F488" s="35"/>
      <c r="G488" s="36"/>
      <c r="H488" s="38">
        <f t="shared" si="30"/>
        <v>0</v>
      </c>
      <c r="I488" s="38">
        <f t="shared" si="31"/>
        <v>0</v>
      </c>
    </row>
    <row r="489" spans="1:9" hidden="1" x14ac:dyDescent="0.2">
      <c r="A489" s="37" t="s">
        <v>572</v>
      </c>
      <c r="B489" s="44"/>
      <c r="C489" s="33"/>
      <c r="D489" s="34"/>
      <c r="E489" s="33"/>
      <c r="F489" s="35"/>
      <c r="G489" s="36"/>
      <c r="H489" s="38">
        <f t="shared" si="30"/>
        <v>0</v>
      </c>
      <c r="I489" s="38">
        <f t="shared" si="31"/>
        <v>0</v>
      </c>
    </row>
    <row r="490" spans="1:9" hidden="1" x14ac:dyDescent="0.2">
      <c r="A490" s="37" t="s">
        <v>573</v>
      </c>
      <c r="B490" s="44"/>
      <c r="C490" s="33"/>
      <c r="D490" s="34"/>
      <c r="E490" s="33"/>
      <c r="F490" s="35"/>
      <c r="G490" s="36"/>
      <c r="H490" s="38">
        <f t="shared" si="30"/>
        <v>0</v>
      </c>
      <c r="I490" s="38">
        <f t="shared" si="31"/>
        <v>0</v>
      </c>
    </row>
    <row r="491" spans="1:9" hidden="1" x14ac:dyDescent="0.2">
      <c r="A491" s="37" t="s">
        <v>574</v>
      </c>
      <c r="B491" s="44"/>
      <c r="C491" s="33"/>
      <c r="D491" s="34"/>
      <c r="E491" s="33"/>
      <c r="F491" s="35"/>
      <c r="G491" s="36"/>
      <c r="H491" s="38">
        <f t="shared" si="30"/>
        <v>0</v>
      </c>
      <c r="I491" s="38">
        <f t="shared" si="31"/>
        <v>0</v>
      </c>
    </row>
    <row r="492" spans="1:9" hidden="1" x14ac:dyDescent="0.2">
      <c r="A492" s="37" t="s">
        <v>575</v>
      </c>
      <c r="B492" s="44"/>
      <c r="C492" s="33"/>
      <c r="D492" s="34"/>
      <c r="E492" s="33"/>
      <c r="F492" s="35"/>
      <c r="G492" s="36"/>
      <c r="H492" s="38">
        <f t="shared" si="30"/>
        <v>0</v>
      </c>
      <c r="I492" s="38">
        <f t="shared" si="31"/>
        <v>0</v>
      </c>
    </row>
    <row r="493" spans="1:9" hidden="1" x14ac:dyDescent="0.2">
      <c r="A493" s="37" t="s">
        <v>576</v>
      </c>
      <c r="B493" s="44"/>
      <c r="C493" s="33"/>
      <c r="D493" s="34"/>
      <c r="E493" s="33"/>
      <c r="F493" s="35"/>
      <c r="G493" s="36"/>
      <c r="H493" s="38">
        <f t="shared" si="30"/>
        <v>0</v>
      </c>
      <c r="I493" s="38">
        <f t="shared" si="31"/>
        <v>0</v>
      </c>
    </row>
    <row r="494" spans="1:9" hidden="1" x14ac:dyDescent="0.2">
      <c r="A494" s="37" t="s">
        <v>577</v>
      </c>
      <c r="B494" s="44"/>
      <c r="C494" s="33"/>
      <c r="D494" s="34"/>
      <c r="E494" s="33"/>
      <c r="F494" s="35"/>
      <c r="G494" s="36"/>
      <c r="H494" s="38">
        <f t="shared" si="30"/>
        <v>0</v>
      </c>
      <c r="I494" s="38">
        <f t="shared" si="31"/>
        <v>0</v>
      </c>
    </row>
    <row r="495" spans="1:9" hidden="1" x14ac:dyDescent="0.2">
      <c r="A495" s="37" t="s">
        <v>578</v>
      </c>
      <c r="B495" s="44"/>
      <c r="C495" s="33"/>
      <c r="D495" s="34"/>
      <c r="E495" s="33"/>
      <c r="F495" s="35"/>
      <c r="G495" s="36"/>
      <c r="H495" s="38">
        <f t="shared" si="30"/>
        <v>0</v>
      </c>
      <c r="I495" s="38">
        <f t="shared" si="31"/>
        <v>0</v>
      </c>
    </row>
    <row r="496" spans="1:9" hidden="1" x14ac:dyDescent="0.2">
      <c r="A496" s="37" t="s">
        <v>579</v>
      </c>
      <c r="B496" s="44"/>
      <c r="C496" s="33"/>
      <c r="D496" s="34"/>
      <c r="E496" s="33"/>
      <c r="F496" s="35"/>
      <c r="G496" s="36"/>
      <c r="H496" s="38">
        <f t="shared" si="30"/>
        <v>0</v>
      </c>
      <c r="I496" s="38">
        <f t="shared" si="31"/>
        <v>0</v>
      </c>
    </row>
    <row r="497" spans="1:9" hidden="1" x14ac:dyDescent="0.2">
      <c r="A497" s="37" t="s">
        <v>580</v>
      </c>
      <c r="B497" s="44"/>
      <c r="C497" s="33"/>
      <c r="D497" s="34"/>
      <c r="E497" s="33"/>
      <c r="F497" s="35"/>
      <c r="G497" s="36"/>
      <c r="H497" s="38">
        <f t="shared" si="30"/>
        <v>0</v>
      </c>
      <c r="I497" s="38">
        <f t="shared" si="31"/>
        <v>0</v>
      </c>
    </row>
    <row r="498" spans="1:9" hidden="1" x14ac:dyDescent="0.2">
      <c r="A498" s="37" t="s">
        <v>581</v>
      </c>
      <c r="B498" s="44"/>
      <c r="C498" s="33"/>
      <c r="D498" s="34"/>
      <c r="E498" s="33"/>
      <c r="F498" s="35"/>
      <c r="G498" s="36"/>
      <c r="H498" s="38">
        <f t="shared" si="30"/>
        <v>0</v>
      </c>
      <c r="I498" s="38">
        <f t="shared" si="31"/>
        <v>0</v>
      </c>
    </row>
    <row r="499" spans="1:9" hidden="1" x14ac:dyDescent="0.2">
      <c r="A499" s="37" t="s">
        <v>582</v>
      </c>
      <c r="B499" s="44"/>
      <c r="C499" s="33"/>
      <c r="D499" s="34"/>
      <c r="E499" s="33"/>
      <c r="F499" s="35"/>
      <c r="G499" s="36"/>
      <c r="H499" s="38">
        <f t="shared" si="30"/>
        <v>0</v>
      </c>
      <c r="I499" s="38">
        <f t="shared" si="31"/>
        <v>0</v>
      </c>
    </row>
    <row r="500" spans="1:9" hidden="1" x14ac:dyDescent="0.2">
      <c r="A500" s="37" t="s">
        <v>583</v>
      </c>
      <c r="B500" s="44"/>
      <c r="C500" s="33"/>
      <c r="D500" s="34"/>
      <c r="E500" s="33"/>
      <c r="F500" s="35"/>
      <c r="G500" s="36"/>
      <c r="H500" s="38">
        <f t="shared" si="30"/>
        <v>0</v>
      </c>
      <c r="I500" s="38">
        <f t="shared" si="31"/>
        <v>0</v>
      </c>
    </row>
    <row r="501" spans="1:9" hidden="1" x14ac:dyDescent="0.2">
      <c r="A501" s="37" t="s">
        <v>584</v>
      </c>
      <c r="B501" s="44"/>
      <c r="C501" s="33"/>
      <c r="D501" s="34"/>
      <c r="E501" s="33"/>
      <c r="F501" s="35"/>
      <c r="G501" s="36"/>
      <c r="H501" s="38">
        <f t="shared" si="30"/>
        <v>0</v>
      </c>
      <c r="I501" s="38">
        <f t="shared" si="31"/>
        <v>0</v>
      </c>
    </row>
    <row r="502" spans="1:9" hidden="1" x14ac:dyDescent="0.2">
      <c r="A502" s="37" t="s">
        <v>585</v>
      </c>
      <c r="B502" s="44"/>
      <c r="C502" s="33"/>
      <c r="D502" s="34"/>
      <c r="E502" s="33"/>
      <c r="F502" s="35"/>
      <c r="G502" s="36"/>
      <c r="H502" s="38">
        <f t="shared" si="30"/>
        <v>0</v>
      </c>
      <c r="I502" s="38">
        <f t="shared" si="31"/>
        <v>0</v>
      </c>
    </row>
    <row r="503" spans="1:9" hidden="1" x14ac:dyDescent="0.2">
      <c r="A503" s="37" t="s">
        <v>586</v>
      </c>
      <c r="B503" s="44"/>
      <c r="C503" s="33"/>
      <c r="D503" s="34"/>
      <c r="E503" s="33"/>
      <c r="F503" s="35"/>
      <c r="G503" s="36"/>
      <c r="H503" s="38">
        <f t="shared" si="30"/>
        <v>0</v>
      </c>
      <c r="I503" s="38">
        <f t="shared" si="31"/>
        <v>0</v>
      </c>
    </row>
    <row r="504" spans="1:9" hidden="1" x14ac:dyDescent="0.2">
      <c r="A504" s="37" t="s">
        <v>587</v>
      </c>
      <c r="B504" s="44"/>
      <c r="C504" s="33"/>
      <c r="D504" s="34"/>
      <c r="E504" s="33"/>
      <c r="F504" s="35"/>
      <c r="G504" s="36"/>
      <c r="H504" s="38">
        <f t="shared" si="30"/>
        <v>0</v>
      </c>
      <c r="I504" s="38">
        <f t="shared" si="31"/>
        <v>0</v>
      </c>
    </row>
    <row r="505" spans="1:9" hidden="1" x14ac:dyDescent="0.2">
      <c r="A505" s="37" t="s">
        <v>588</v>
      </c>
      <c r="B505" s="44"/>
      <c r="C505" s="33"/>
      <c r="D505" s="34"/>
      <c r="E505" s="33"/>
      <c r="F505" s="35"/>
      <c r="G505" s="36"/>
      <c r="H505" s="38">
        <f t="shared" si="30"/>
        <v>0</v>
      </c>
      <c r="I505" s="38">
        <f t="shared" si="31"/>
        <v>0</v>
      </c>
    </row>
    <row r="506" spans="1:9" hidden="1" x14ac:dyDescent="0.2">
      <c r="A506" s="37" t="s">
        <v>589</v>
      </c>
      <c r="B506" s="44"/>
      <c r="C506" s="33"/>
      <c r="D506" s="34"/>
      <c r="E506" s="33"/>
      <c r="F506" s="35"/>
      <c r="G506" s="36"/>
      <c r="H506" s="38">
        <f t="shared" si="30"/>
        <v>0</v>
      </c>
      <c r="I506" s="38">
        <f t="shared" si="31"/>
        <v>0</v>
      </c>
    </row>
    <row r="507" spans="1:9" hidden="1" x14ac:dyDescent="0.2">
      <c r="A507" s="37" t="s">
        <v>590</v>
      </c>
      <c r="B507" s="44"/>
      <c r="C507" s="33"/>
      <c r="D507" s="34"/>
      <c r="E507" s="33"/>
      <c r="F507" s="35"/>
      <c r="G507" s="36"/>
      <c r="H507" s="38">
        <f t="shared" si="30"/>
        <v>0</v>
      </c>
      <c r="I507" s="38">
        <f t="shared" si="31"/>
        <v>0</v>
      </c>
    </row>
    <row r="508" spans="1:9" hidden="1" x14ac:dyDescent="0.2">
      <c r="A508" s="37" t="s">
        <v>591</v>
      </c>
      <c r="B508" s="44"/>
      <c r="C508" s="33"/>
      <c r="D508" s="34"/>
      <c r="E508" s="33"/>
      <c r="F508" s="35"/>
      <c r="G508" s="36"/>
      <c r="H508" s="38">
        <f t="shared" si="30"/>
        <v>0</v>
      </c>
      <c r="I508" s="38">
        <f t="shared" si="31"/>
        <v>0</v>
      </c>
    </row>
    <row r="509" spans="1:9" hidden="1" x14ac:dyDescent="0.2">
      <c r="A509" s="37" t="s">
        <v>592</v>
      </c>
      <c r="B509" s="44"/>
      <c r="C509" s="33"/>
      <c r="D509" s="34"/>
      <c r="E509" s="33"/>
      <c r="F509" s="35"/>
      <c r="G509" s="36"/>
      <c r="H509" s="38">
        <f t="shared" si="30"/>
        <v>0</v>
      </c>
      <c r="I509" s="38">
        <f t="shared" si="31"/>
        <v>0</v>
      </c>
    </row>
    <row r="510" spans="1:9" ht="15" hidden="1" thickBot="1" x14ac:dyDescent="0.25">
      <c r="A510" s="37" t="s">
        <v>593</v>
      </c>
      <c r="B510" s="44"/>
      <c r="C510" s="33"/>
      <c r="D510" s="34"/>
      <c r="E510" s="33"/>
      <c r="F510" s="35"/>
      <c r="G510" s="36"/>
      <c r="H510" s="38">
        <f t="shared" si="30"/>
        <v>0</v>
      </c>
      <c r="I510" s="38">
        <f t="shared" si="31"/>
        <v>0</v>
      </c>
    </row>
    <row r="511" spans="1:9" ht="21" hidden="1" customHeight="1" x14ac:dyDescent="0.25">
      <c r="A511" s="39" t="s">
        <v>594</v>
      </c>
      <c r="B511" s="40"/>
      <c r="C511" s="40"/>
      <c r="D511" s="41" t="s">
        <v>1343</v>
      </c>
      <c r="E511" s="40"/>
      <c r="F511" s="42" t="s">
        <v>93</v>
      </c>
      <c r="G511" s="46">
        <f>I511/H$13</f>
        <v>0</v>
      </c>
      <c r="H511" s="42" t="s">
        <v>596</v>
      </c>
      <c r="I511" s="43">
        <f>SUM(I512:I541)</f>
        <v>0</v>
      </c>
    </row>
    <row r="512" spans="1:9" hidden="1" x14ac:dyDescent="0.2">
      <c r="A512" s="37" t="s">
        <v>597</v>
      </c>
      <c r="B512" s="44"/>
      <c r="C512" s="33"/>
      <c r="D512" s="34"/>
      <c r="E512" s="33"/>
      <c r="F512" s="35"/>
      <c r="G512" s="36"/>
      <c r="H512" s="38">
        <f t="shared" ref="H512:H541" si="32">ROUND(G512+(G512*I$9),2)</f>
        <v>0</v>
      </c>
      <c r="I512" s="38">
        <f>ROUND(F512*H512,2)</f>
        <v>0</v>
      </c>
    </row>
    <row r="513" spans="1:9" hidden="1" x14ac:dyDescent="0.2">
      <c r="A513" s="37" t="s">
        <v>598</v>
      </c>
      <c r="B513" s="44"/>
      <c r="C513" s="33"/>
      <c r="D513" s="34"/>
      <c r="E513" s="33"/>
      <c r="F513" s="35"/>
      <c r="G513" s="36"/>
      <c r="H513" s="38">
        <f t="shared" si="32"/>
        <v>0</v>
      </c>
      <c r="I513" s="38">
        <f t="shared" ref="I513:I541" si="33">ROUND(F513*H513,2)</f>
        <v>0</v>
      </c>
    </row>
    <row r="514" spans="1:9" hidden="1" x14ac:dyDescent="0.2">
      <c r="A514" s="37" t="s">
        <v>599</v>
      </c>
      <c r="B514" s="44"/>
      <c r="C514" s="33"/>
      <c r="D514" s="34"/>
      <c r="E514" s="33"/>
      <c r="F514" s="35"/>
      <c r="G514" s="36"/>
      <c r="H514" s="38">
        <f t="shared" si="32"/>
        <v>0</v>
      </c>
      <c r="I514" s="38">
        <f t="shared" si="33"/>
        <v>0</v>
      </c>
    </row>
    <row r="515" spans="1:9" hidden="1" x14ac:dyDescent="0.2">
      <c r="A515" s="37" t="s">
        <v>600</v>
      </c>
      <c r="B515" s="44"/>
      <c r="C515" s="33"/>
      <c r="D515" s="34"/>
      <c r="E515" s="33"/>
      <c r="F515" s="35"/>
      <c r="G515" s="36"/>
      <c r="H515" s="38">
        <f t="shared" si="32"/>
        <v>0</v>
      </c>
      <c r="I515" s="38">
        <f t="shared" si="33"/>
        <v>0</v>
      </c>
    </row>
    <row r="516" spans="1:9" hidden="1" x14ac:dyDescent="0.2">
      <c r="A516" s="37" t="s">
        <v>601</v>
      </c>
      <c r="B516" s="44"/>
      <c r="C516" s="33"/>
      <c r="D516" s="34"/>
      <c r="E516" s="33"/>
      <c r="F516" s="35"/>
      <c r="G516" s="36"/>
      <c r="H516" s="38">
        <f t="shared" si="32"/>
        <v>0</v>
      </c>
      <c r="I516" s="38">
        <f t="shared" si="33"/>
        <v>0</v>
      </c>
    </row>
    <row r="517" spans="1:9" hidden="1" x14ac:dyDescent="0.2">
      <c r="A517" s="37" t="s">
        <v>602</v>
      </c>
      <c r="B517" s="44"/>
      <c r="C517" s="33"/>
      <c r="D517" s="34"/>
      <c r="E517" s="33"/>
      <c r="F517" s="35"/>
      <c r="G517" s="36"/>
      <c r="H517" s="38">
        <f t="shared" si="32"/>
        <v>0</v>
      </c>
      <c r="I517" s="38">
        <f t="shared" si="33"/>
        <v>0</v>
      </c>
    </row>
    <row r="518" spans="1:9" hidden="1" x14ac:dyDescent="0.2">
      <c r="A518" s="37" t="s">
        <v>603</v>
      </c>
      <c r="B518" s="44"/>
      <c r="C518" s="33"/>
      <c r="D518" s="34"/>
      <c r="E518" s="33"/>
      <c r="F518" s="35"/>
      <c r="G518" s="36"/>
      <c r="H518" s="38">
        <f t="shared" si="32"/>
        <v>0</v>
      </c>
      <c r="I518" s="38">
        <f t="shared" si="33"/>
        <v>0</v>
      </c>
    </row>
    <row r="519" spans="1:9" hidden="1" x14ac:dyDescent="0.2">
      <c r="A519" s="37" t="s">
        <v>604</v>
      </c>
      <c r="B519" s="44"/>
      <c r="C519" s="33"/>
      <c r="D519" s="34"/>
      <c r="E519" s="33"/>
      <c r="F519" s="35"/>
      <c r="G519" s="36"/>
      <c r="H519" s="38">
        <f t="shared" si="32"/>
        <v>0</v>
      </c>
      <c r="I519" s="38">
        <f t="shared" si="33"/>
        <v>0</v>
      </c>
    </row>
    <row r="520" spans="1:9" hidden="1" x14ac:dyDescent="0.2">
      <c r="A520" s="37" t="s">
        <v>605</v>
      </c>
      <c r="B520" s="44"/>
      <c r="C520" s="33"/>
      <c r="D520" s="34"/>
      <c r="E520" s="33"/>
      <c r="F520" s="35"/>
      <c r="G520" s="36"/>
      <c r="H520" s="38">
        <f t="shared" si="32"/>
        <v>0</v>
      </c>
      <c r="I520" s="38">
        <f t="shared" si="33"/>
        <v>0</v>
      </c>
    </row>
    <row r="521" spans="1:9" hidden="1" x14ac:dyDescent="0.2">
      <c r="A521" s="37" t="s">
        <v>606</v>
      </c>
      <c r="B521" s="44"/>
      <c r="C521" s="33"/>
      <c r="D521" s="34"/>
      <c r="E521" s="33"/>
      <c r="F521" s="35"/>
      <c r="G521" s="36"/>
      <c r="H521" s="38">
        <f t="shared" si="32"/>
        <v>0</v>
      </c>
      <c r="I521" s="38">
        <f t="shared" si="33"/>
        <v>0</v>
      </c>
    </row>
    <row r="522" spans="1:9" hidden="1" x14ac:dyDescent="0.2">
      <c r="A522" s="37" t="s">
        <v>607</v>
      </c>
      <c r="B522" s="44"/>
      <c r="C522" s="33"/>
      <c r="D522" s="34"/>
      <c r="E522" s="33"/>
      <c r="F522" s="35"/>
      <c r="G522" s="36"/>
      <c r="H522" s="38">
        <f t="shared" si="32"/>
        <v>0</v>
      </c>
      <c r="I522" s="38">
        <f t="shared" si="33"/>
        <v>0</v>
      </c>
    </row>
    <row r="523" spans="1:9" hidden="1" x14ac:dyDescent="0.2">
      <c r="A523" s="37" t="s">
        <v>608</v>
      </c>
      <c r="B523" s="44"/>
      <c r="C523" s="33"/>
      <c r="D523" s="34"/>
      <c r="E523" s="33"/>
      <c r="F523" s="35"/>
      <c r="G523" s="36"/>
      <c r="H523" s="38">
        <f t="shared" si="32"/>
        <v>0</v>
      </c>
      <c r="I523" s="38">
        <f t="shared" si="33"/>
        <v>0</v>
      </c>
    </row>
    <row r="524" spans="1:9" hidden="1" x14ac:dyDescent="0.2">
      <c r="A524" s="37" t="s">
        <v>609</v>
      </c>
      <c r="B524" s="44"/>
      <c r="C524" s="33"/>
      <c r="D524" s="34"/>
      <c r="E524" s="33"/>
      <c r="F524" s="35"/>
      <c r="G524" s="36"/>
      <c r="H524" s="38">
        <f t="shared" si="32"/>
        <v>0</v>
      </c>
      <c r="I524" s="38">
        <f t="shared" si="33"/>
        <v>0</v>
      </c>
    </row>
    <row r="525" spans="1:9" hidden="1" x14ac:dyDescent="0.2">
      <c r="A525" s="37" t="s">
        <v>610</v>
      </c>
      <c r="B525" s="44"/>
      <c r="C525" s="33"/>
      <c r="D525" s="34"/>
      <c r="E525" s="33"/>
      <c r="F525" s="35"/>
      <c r="G525" s="36"/>
      <c r="H525" s="38">
        <f t="shared" si="32"/>
        <v>0</v>
      </c>
      <c r="I525" s="38">
        <f t="shared" si="33"/>
        <v>0</v>
      </c>
    </row>
    <row r="526" spans="1:9" hidden="1" x14ac:dyDescent="0.2">
      <c r="A526" s="37" t="s">
        <v>611</v>
      </c>
      <c r="B526" s="44"/>
      <c r="C526" s="33"/>
      <c r="D526" s="34"/>
      <c r="E526" s="33"/>
      <c r="F526" s="35"/>
      <c r="G526" s="36"/>
      <c r="H526" s="38">
        <f t="shared" si="32"/>
        <v>0</v>
      </c>
      <c r="I526" s="38">
        <f t="shared" si="33"/>
        <v>0</v>
      </c>
    </row>
    <row r="527" spans="1:9" hidden="1" x14ac:dyDescent="0.2">
      <c r="A527" s="37" t="s">
        <v>612</v>
      </c>
      <c r="B527" s="44"/>
      <c r="C527" s="33"/>
      <c r="D527" s="34"/>
      <c r="E527" s="33"/>
      <c r="F527" s="35"/>
      <c r="G527" s="36"/>
      <c r="H527" s="38">
        <f t="shared" si="32"/>
        <v>0</v>
      </c>
      <c r="I527" s="38">
        <f t="shared" si="33"/>
        <v>0</v>
      </c>
    </row>
    <row r="528" spans="1:9" hidden="1" x14ac:dyDescent="0.2">
      <c r="A528" s="37" t="s">
        <v>613</v>
      </c>
      <c r="B528" s="44"/>
      <c r="C528" s="33"/>
      <c r="D528" s="34"/>
      <c r="E528" s="33"/>
      <c r="F528" s="35"/>
      <c r="G528" s="36"/>
      <c r="H528" s="38">
        <f t="shared" si="32"/>
        <v>0</v>
      </c>
      <c r="I528" s="38">
        <f t="shared" si="33"/>
        <v>0</v>
      </c>
    </row>
    <row r="529" spans="1:9" hidden="1" x14ac:dyDescent="0.2">
      <c r="A529" s="37" t="s">
        <v>614</v>
      </c>
      <c r="B529" s="44"/>
      <c r="C529" s="33"/>
      <c r="D529" s="34"/>
      <c r="E529" s="33"/>
      <c r="F529" s="35"/>
      <c r="G529" s="36"/>
      <c r="H529" s="38">
        <f t="shared" si="32"/>
        <v>0</v>
      </c>
      <c r="I529" s="38">
        <f t="shared" si="33"/>
        <v>0</v>
      </c>
    </row>
    <row r="530" spans="1:9" hidden="1" x14ac:dyDescent="0.2">
      <c r="A530" s="37" t="s">
        <v>615</v>
      </c>
      <c r="B530" s="44"/>
      <c r="C530" s="33"/>
      <c r="D530" s="34"/>
      <c r="E530" s="33"/>
      <c r="F530" s="35"/>
      <c r="G530" s="36"/>
      <c r="H530" s="38">
        <f t="shared" si="32"/>
        <v>0</v>
      </c>
      <c r="I530" s="38">
        <f t="shared" si="33"/>
        <v>0</v>
      </c>
    </row>
    <row r="531" spans="1:9" hidden="1" x14ac:dyDescent="0.2">
      <c r="A531" s="37" t="s">
        <v>616</v>
      </c>
      <c r="B531" s="44"/>
      <c r="C531" s="33"/>
      <c r="D531" s="34"/>
      <c r="E531" s="33"/>
      <c r="F531" s="35"/>
      <c r="G531" s="36"/>
      <c r="H531" s="38">
        <f t="shared" si="32"/>
        <v>0</v>
      </c>
      <c r="I531" s="38">
        <f t="shared" si="33"/>
        <v>0</v>
      </c>
    </row>
    <row r="532" spans="1:9" hidden="1" x14ac:dyDescent="0.2">
      <c r="A532" s="37" t="s">
        <v>617</v>
      </c>
      <c r="B532" s="44"/>
      <c r="C532" s="33"/>
      <c r="D532" s="34"/>
      <c r="E532" s="33"/>
      <c r="F532" s="35"/>
      <c r="G532" s="36"/>
      <c r="H532" s="38">
        <f t="shared" si="32"/>
        <v>0</v>
      </c>
      <c r="I532" s="38">
        <f t="shared" si="33"/>
        <v>0</v>
      </c>
    </row>
    <row r="533" spans="1:9" hidden="1" x14ac:dyDescent="0.2">
      <c r="A533" s="37" t="s">
        <v>618</v>
      </c>
      <c r="B533" s="44"/>
      <c r="C533" s="33"/>
      <c r="D533" s="34"/>
      <c r="E533" s="33"/>
      <c r="F533" s="35"/>
      <c r="G533" s="36"/>
      <c r="H533" s="38">
        <f t="shared" si="32"/>
        <v>0</v>
      </c>
      <c r="I533" s="38">
        <f t="shared" si="33"/>
        <v>0</v>
      </c>
    </row>
    <row r="534" spans="1:9" hidden="1" x14ac:dyDescent="0.2">
      <c r="A534" s="37" t="s">
        <v>619</v>
      </c>
      <c r="B534" s="44"/>
      <c r="C534" s="33"/>
      <c r="D534" s="34"/>
      <c r="E534" s="33"/>
      <c r="F534" s="35"/>
      <c r="G534" s="36"/>
      <c r="H534" s="38">
        <f t="shared" si="32"/>
        <v>0</v>
      </c>
      <c r="I534" s="38">
        <f t="shared" si="33"/>
        <v>0</v>
      </c>
    </row>
    <row r="535" spans="1:9" hidden="1" x14ac:dyDescent="0.2">
      <c r="A535" s="37" t="s">
        <v>620</v>
      </c>
      <c r="B535" s="44"/>
      <c r="C535" s="33"/>
      <c r="D535" s="34"/>
      <c r="E535" s="33"/>
      <c r="F535" s="35"/>
      <c r="G535" s="36"/>
      <c r="H535" s="38">
        <f t="shared" si="32"/>
        <v>0</v>
      </c>
      <c r="I535" s="38">
        <f t="shared" si="33"/>
        <v>0</v>
      </c>
    </row>
    <row r="536" spans="1:9" hidden="1" x14ac:dyDescent="0.2">
      <c r="A536" s="37" t="s">
        <v>621</v>
      </c>
      <c r="B536" s="44"/>
      <c r="C536" s="33"/>
      <c r="D536" s="34"/>
      <c r="E536" s="33"/>
      <c r="F536" s="35"/>
      <c r="G536" s="36"/>
      <c r="H536" s="38">
        <f t="shared" si="32"/>
        <v>0</v>
      </c>
      <c r="I536" s="38">
        <f t="shared" si="33"/>
        <v>0</v>
      </c>
    </row>
    <row r="537" spans="1:9" hidden="1" x14ac:dyDescent="0.2">
      <c r="A537" s="37" t="s">
        <v>622</v>
      </c>
      <c r="B537" s="44"/>
      <c r="C537" s="33"/>
      <c r="D537" s="34"/>
      <c r="E537" s="33"/>
      <c r="F537" s="35"/>
      <c r="G537" s="36"/>
      <c r="H537" s="38">
        <f t="shared" si="32"/>
        <v>0</v>
      </c>
      <c r="I537" s="38">
        <f t="shared" si="33"/>
        <v>0</v>
      </c>
    </row>
    <row r="538" spans="1:9" hidden="1" x14ac:dyDescent="0.2">
      <c r="A538" s="37" t="s">
        <v>623</v>
      </c>
      <c r="B538" s="44"/>
      <c r="C538" s="33"/>
      <c r="D538" s="34"/>
      <c r="E538" s="33"/>
      <c r="F538" s="35"/>
      <c r="G538" s="36"/>
      <c r="H538" s="38">
        <f t="shared" si="32"/>
        <v>0</v>
      </c>
      <c r="I538" s="38">
        <f t="shared" si="33"/>
        <v>0</v>
      </c>
    </row>
    <row r="539" spans="1:9" hidden="1" x14ac:dyDescent="0.2">
      <c r="A539" s="37" t="s">
        <v>624</v>
      </c>
      <c r="B539" s="44"/>
      <c r="C539" s="33"/>
      <c r="D539" s="34"/>
      <c r="E539" s="33"/>
      <c r="F539" s="35"/>
      <c r="G539" s="36"/>
      <c r="H539" s="38">
        <f t="shared" si="32"/>
        <v>0</v>
      </c>
      <c r="I539" s="38">
        <f t="shared" si="33"/>
        <v>0</v>
      </c>
    </row>
    <row r="540" spans="1:9" hidden="1" x14ac:dyDescent="0.2">
      <c r="A540" s="37" t="s">
        <v>625</v>
      </c>
      <c r="B540" s="44"/>
      <c r="C540" s="33"/>
      <c r="D540" s="34"/>
      <c r="E540" s="33"/>
      <c r="F540" s="35"/>
      <c r="G540" s="36"/>
      <c r="H540" s="38">
        <f t="shared" si="32"/>
        <v>0</v>
      </c>
      <c r="I540" s="38">
        <f t="shared" si="33"/>
        <v>0</v>
      </c>
    </row>
    <row r="541" spans="1:9" ht="15" hidden="1" thickBot="1" x14ac:dyDescent="0.25">
      <c r="A541" s="37" t="s">
        <v>626</v>
      </c>
      <c r="B541" s="44"/>
      <c r="C541" s="33"/>
      <c r="D541" s="34"/>
      <c r="E541" s="33"/>
      <c r="F541" s="35"/>
      <c r="G541" s="36"/>
      <c r="H541" s="38">
        <f t="shared" si="32"/>
        <v>0</v>
      </c>
      <c r="I541" s="38">
        <f t="shared" si="33"/>
        <v>0</v>
      </c>
    </row>
    <row r="542" spans="1:9" ht="21" hidden="1" customHeight="1" x14ac:dyDescent="0.25">
      <c r="A542" s="39" t="s">
        <v>627</v>
      </c>
      <c r="B542" s="40"/>
      <c r="C542" s="40"/>
      <c r="D542" s="41" t="s">
        <v>1342</v>
      </c>
      <c r="E542" s="40"/>
      <c r="F542" s="42" t="s">
        <v>93</v>
      </c>
      <c r="G542" s="46">
        <f>I542/H$13</f>
        <v>0</v>
      </c>
      <c r="H542" s="42" t="s">
        <v>629</v>
      </c>
      <c r="I542" s="43">
        <f>SUM(I543:I572)</f>
        <v>0</v>
      </c>
    </row>
    <row r="543" spans="1:9" hidden="1" x14ac:dyDescent="0.2">
      <c r="A543" s="37" t="s">
        <v>630</v>
      </c>
      <c r="B543" s="44"/>
      <c r="C543" s="33"/>
      <c r="D543" s="34"/>
      <c r="E543" s="33"/>
      <c r="F543" s="35"/>
      <c r="G543" s="36"/>
      <c r="H543" s="38">
        <f t="shared" ref="H543:H572" si="34">ROUND(G543+(G543*I$9),2)</f>
        <v>0</v>
      </c>
      <c r="I543" s="38">
        <f>ROUND(F543*H543,2)</f>
        <v>0</v>
      </c>
    </row>
    <row r="544" spans="1:9" hidden="1" x14ac:dyDescent="0.2">
      <c r="A544" s="37" t="s">
        <v>631</v>
      </c>
      <c r="B544" s="44"/>
      <c r="C544" s="33"/>
      <c r="D544" s="34"/>
      <c r="E544" s="33"/>
      <c r="F544" s="35"/>
      <c r="G544" s="36"/>
      <c r="H544" s="38">
        <f t="shared" si="34"/>
        <v>0</v>
      </c>
      <c r="I544" s="38">
        <f t="shared" ref="I544:I572" si="35">ROUND(F544*H544,2)</f>
        <v>0</v>
      </c>
    </row>
    <row r="545" spans="1:9" hidden="1" x14ac:dyDescent="0.2">
      <c r="A545" s="37" t="s">
        <v>632</v>
      </c>
      <c r="B545" s="44"/>
      <c r="C545" s="33"/>
      <c r="D545" s="34"/>
      <c r="E545" s="33"/>
      <c r="F545" s="35"/>
      <c r="G545" s="36"/>
      <c r="H545" s="38">
        <f t="shared" si="34"/>
        <v>0</v>
      </c>
      <c r="I545" s="38">
        <f t="shared" si="35"/>
        <v>0</v>
      </c>
    </row>
    <row r="546" spans="1:9" hidden="1" x14ac:dyDescent="0.2">
      <c r="A546" s="37" t="s">
        <v>633</v>
      </c>
      <c r="B546" s="44"/>
      <c r="C546" s="33"/>
      <c r="D546" s="34"/>
      <c r="E546" s="33"/>
      <c r="F546" s="35"/>
      <c r="G546" s="36"/>
      <c r="H546" s="38">
        <f t="shared" si="34"/>
        <v>0</v>
      </c>
      <c r="I546" s="38">
        <f t="shared" si="35"/>
        <v>0</v>
      </c>
    </row>
    <row r="547" spans="1:9" hidden="1" x14ac:dyDescent="0.2">
      <c r="A547" s="37" t="s">
        <v>634</v>
      </c>
      <c r="B547" s="44"/>
      <c r="C547" s="33"/>
      <c r="D547" s="34"/>
      <c r="E547" s="33"/>
      <c r="F547" s="35"/>
      <c r="G547" s="36"/>
      <c r="H547" s="38">
        <f t="shared" si="34"/>
        <v>0</v>
      </c>
      <c r="I547" s="38">
        <f t="shared" si="35"/>
        <v>0</v>
      </c>
    </row>
    <row r="548" spans="1:9" hidden="1" x14ac:dyDescent="0.2">
      <c r="A548" s="37" t="s">
        <v>635</v>
      </c>
      <c r="B548" s="44"/>
      <c r="C548" s="33"/>
      <c r="D548" s="34"/>
      <c r="E548" s="33"/>
      <c r="F548" s="35"/>
      <c r="G548" s="36"/>
      <c r="H548" s="38">
        <f t="shared" si="34"/>
        <v>0</v>
      </c>
      <c r="I548" s="38">
        <f t="shared" si="35"/>
        <v>0</v>
      </c>
    </row>
    <row r="549" spans="1:9" hidden="1" x14ac:dyDescent="0.2">
      <c r="A549" s="37" t="s">
        <v>636</v>
      </c>
      <c r="B549" s="44"/>
      <c r="C549" s="33"/>
      <c r="D549" s="34"/>
      <c r="E549" s="33"/>
      <c r="F549" s="35"/>
      <c r="G549" s="36"/>
      <c r="H549" s="38">
        <f t="shared" si="34"/>
        <v>0</v>
      </c>
      <c r="I549" s="38">
        <f t="shared" si="35"/>
        <v>0</v>
      </c>
    </row>
    <row r="550" spans="1:9" hidden="1" x14ac:dyDescent="0.2">
      <c r="A550" s="37" t="s">
        <v>637</v>
      </c>
      <c r="B550" s="44"/>
      <c r="C550" s="33"/>
      <c r="D550" s="34"/>
      <c r="E550" s="33"/>
      <c r="F550" s="35"/>
      <c r="G550" s="36"/>
      <c r="H550" s="38">
        <f t="shared" si="34"/>
        <v>0</v>
      </c>
      <c r="I550" s="38">
        <f t="shared" si="35"/>
        <v>0</v>
      </c>
    </row>
    <row r="551" spans="1:9" hidden="1" x14ac:dyDescent="0.2">
      <c r="A551" s="37" t="s">
        <v>638</v>
      </c>
      <c r="B551" s="44"/>
      <c r="C551" s="33"/>
      <c r="D551" s="34"/>
      <c r="E551" s="33"/>
      <c r="F551" s="35"/>
      <c r="G551" s="36"/>
      <c r="H551" s="38">
        <f t="shared" si="34"/>
        <v>0</v>
      </c>
      <c r="I551" s="38">
        <f t="shared" si="35"/>
        <v>0</v>
      </c>
    </row>
    <row r="552" spans="1:9" hidden="1" x14ac:dyDescent="0.2">
      <c r="A552" s="37" t="s">
        <v>639</v>
      </c>
      <c r="B552" s="44"/>
      <c r="C552" s="33"/>
      <c r="D552" s="34"/>
      <c r="E552" s="33"/>
      <c r="F552" s="35"/>
      <c r="G552" s="36"/>
      <c r="H552" s="38">
        <f t="shared" si="34"/>
        <v>0</v>
      </c>
      <c r="I552" s="38">
        <f t="shared" si="35"/>
        <v>0</v>
      </c>
    </row>
    <row r="553" spans="1:9" hidden="1" x14ac:dyDescent="0.2">
      <c r="A553" s="37" t="s">
        <v>640</v>
      </c>
      <c r="B553" s="44"/>
      <c r="C553" s="33"/>
      <c r="D553" s="34"/>
      <c r="E553" s="33"/>
      <c r="F553" s="35"/>
      <c r="G553" s="36"/>
      <c r="H553" s="38">
        <f t="shared" si="34"/>
        <v>0</v>
      </c>
      <c r="I553" s="38">
        <f t="shared" si="35"/>
        <v>0</v>
      </c>
    </row>
    <row r="554" spans="1:9" hidden="1" x14ac:dyDescent="0.2">
      <c r="A554" s="37" t="s">
        <v>641</v>
      </c>
      <c r="B554" s="44"/>
      <c r="C554" s="33"/>
      <c r="D554" s="34"/>
      <c r="E554" s="33"/>
      <c r="F554" s="35"/>
      <c r="G554" s="36"/>
      <c r="H554" s="38">
        <f t="shared" si="34"/>
        <v>0</v>
      </c>
      <c r="I554" s="38">
        <f t="shared" si="35"/>
        <v>0</v>
      </c>
    </row>
    <row r="555" spans="1:9" hidden="1" x14ac:dyDescent="0.2">
      <c r="A555" s="37" t="s">
        <v>642</v>
      </c>
      <c r="B555" s="44"/>
      <c r="C555" s="33"/>
      <c r="D555" s="34"/>
      <c r="E555" s="33"/>
      <c r="F555" s="35"/>
      <c r="G555" s="36"/>
      <c r="H555" s="38">
        <f t="shared" si="34"/>
        <v>0</v>
      </c>
      <c r="I555" s="38">
        <f t="shared" si="35"/>
        <v>0</v>
      </c>
    </row>
    <row r="556" spans="1:9" hidden="1" x14ac:dyDescent="0.2">
      <c r="A556" s="37" t="s">
        <v>643</v>
      </c>
      <c r="B556" s="44"/>
      <c r="C556" s="33"/>
      <c r="D556" s="34"/>
      <c r="E556" s="33"/>
      <c r="F556" s="35"/>
      <c r="G556" s="36"/>
      <c r="H556" s="38">
        <f t="shared" si="34"/>
        <v>0</v>
      </c>
      <c r="I556" s="38">
        <f t="shared" si="35"/>
        <v>0</v>
      </c>
    </row>
    <row r="557" spans="1:9" hidden="1" x14ac:dyDescent="0.2">
      <c r="A557" s="37" t="s">
        <v>644</v>
      </c>
      <c r="B557" s="44"/>
      <c r="C557" s="33"/>
      <c r="D557" s="34"/>
      <c r="E557" s="33"/>
      <c r="F557" s="35"/>
      <c r="G557" s="36"/>
      <c r="H557" s="38">
        <f t="shared" si="34"/>
        <v>0</v>
      </c>
      <c r="I557" s="38">
        <f t="shared" si="35"/>
        <v>0</v>
      </c>
    </row>
    <row r="558" spans="1:9" hidden="1" x14ac:dyDescent="0.2">
      <c r="A558" s="37" t="s">
        <v>645</v>
      </c>
      <c r="B558" s="44"/>
      <c r="C558" s="33"/>
      <c r="D558" s="34"/>
      <c r="E558" s="33"/>
      <c r="F558" s="35"/>
      <c r="G558" s="36"/>
      <c r="H558" s="38">
        <f t="shared" si="34"/>
        <v>0</v>
      </c>
      <c r="I558" s="38">
        <f t="shared" si="35"/>
        <v>0</v>
      </c>
    </row>
    <row r="559" spans="1:9" hidden="1" x14ac:dyDescent="0.2">
      <c r="A559" s="37" t="s">
        <v>646</v>
      </c>
      <c r="B559" s="44"/>
      <c r="C559" s="33"/>
      <c r="D559" s="34"/>
      <c r="E559" s="33"/>
      <c r="F559" s="35"/>
      <c r="G559" s="36"/>
      <c r="H559" s="38">
        <f t="shared" si="34"/>
        <v>0</v>
      </c>
      <c r="I559" s="38">
        <f t="shared" si="35"/>
        <v>0</v>
      </c>
    </row>
    <row r="560" spans="1:9" hidden="1" x14ac:dyDescent="0.2">
      <c r="A560" s="37" t="s">
        <v>647</v>
      </c>
      <c r="B560" s="44"/>
      <c r="C560" s="33"/>
      <c r="D560" s="34"/>
      <c r="E560" s="33"/>
      <c r="F560" s="35"/>
      <c r="G560" s="36"/>
      <c r="H560" s="38">
        <f t="shared" si="34"/>
        <v>0</v>
      </c>
      <c r="I560" s="38">
        <f t="shared" si="35"/>
        <v>0</v>
      </c>
    </row>
    <row r="561" spans="1:9" hidden="1" x14ac:dyDescent="0.2">
      <c r="A561" s="37" t="s">
        <v>648</v>
      </c>
      <c r="B561" s="44"/>
      <c r="C561" s="33"/>
      <c r="D561" s="34"/>
      <c r="E561" s="33"/>
      <c r="F561" s="35"/>
      <c r="G561" s="36"/>
      <c r="H561" s="38">
        <f t="shared" si="34"/>
        <v>0</v>
      </c>
      <c r="I561" s="38">
        <f t="shared" si="35"/>
        <v>0</v>
      </c>
    </row>
    <row r="562" spans="1:9" hidden="1" x14ac:dyDescent="0.2">
      <c r="A562" s="37" t="s">
        <v>649</v>
      </c>
      <c r="B562" s="44"/>
      <c r="C562" s="33"/>
      <c r="D562" s="34"/>
      <c r="E562" s="33"/>
      <c r="F562" s="35"/>
      <c r="G562" s="36"/>
      <c r="H562" s="38">
        <f t="shared" si="34"/>
        <v>0</v>
      </c>
      <c r="I562" s="38">
        <f t="shared" si="35"/>
        <v>0</v>
      </c>
    </row>
    <row r="563" spans="1:9" hidden="1" x14ac:dyDescent="0.2">
      <c r="A563" s="37" t="s">
        <v>650</v>
      </c>
      <c r="B563" s="44"/>
      <c r="C563" s="33"/>
      <c r="D563" s="34"/>
      <c r="E563" s="33"/>
      <c r="F563" s="35"/>
      <c r="G563" s="36"/>
      <c r="H563" s="38">
        <f t="shared" si="34"/>
        <v>0</v>
      </c>
      <c r="I563" s="38">
        <f t="shared" si="35"/>
        <v>0</v>
      </c>
    </row>
    <row r="564" spans="1:9" hidden="1" x14ac:dyDescent="0.2">
      <c r="A564" s="37" t="s">
        <v>651</v>
      </c>
      <c r="B564" s="44"/>
      <c r="C564" s="33"/>
      <c r="D564" s="34"/>
      <c r="E564" s="33"/>
      <c r="F564" s="35"/>
      <c r="G564" s="36"/>
      <c r="H564" s="38">
        <f t="shared" si="34"/>
        <v>0</v>
      </c>
      <c r="I564" s="38">
        <f t="shared" si="35"/>
        <v>0</v>
      </c>
    </row>
    <row r="565" spans="1:9" hidden="1" x14ac:dyDescent="0.2">
      <c r="A565" s="37" t="s">
        <v>652</v>
      </c>
      <c r="B565" s="44"/>
      <c r="C565" s="33"/>
      <c r="D565" s="34"/>
      <c r="E565" s="33"/>
      <c r="F565" s="35"/>
      <c r="G565" s="36"/>
      <c r="H565" s="38">
        <f t="shared" si="34"/>
        <v>0</v>
      </c>
      <c r="I565" s="38">
        <f t="shared" si="35"/>
        <v>0</v>
      </c>
    </row>
    <row r="566" spans="1:9" hidden="1" x14ac:dyDescent="0.2">
      <c r="A566" s="37" t="s">
        <v>653</v>
      </c>
      <c r="B566" s="44"/>
      <c r="C566" s="33"/>
      <c r="D566" s="34"/>
      <c r="E566" s="33"/>
      <c r="F566" s="35"/>
      <c r="G566" s="36"/>
      <c r="H566" s="38">
        <f t="shared" si="34"/>
        <v>0</v>
      </c>
      <c r="I566" s="38">
        <f t="shared" si="35"/>
        <v>0</v>
      </c>
    </row>
    <row r="567" spans="1:9" hidden="1" x14ac:dyDescent="0.2">
      <c r="A567" s="37" t="s">
        <v>654</v>
      </c>
      <c r="B567" s="44"/>
      <c r="C567" s="33"/>
      <c r="D567" s="34"/>
      <c r="E567" s="33"/>
      <c r="F567" s="35"/>
      <c r="G567" s="36"/>
      <c r="H567" s="38">
        <f t="shared" si="34"/>
        <v>0</v>
      </c>
      <c r="I567" s="38">
        <f t="shared" si="35"/>
        <v>0</v>
      </c>
    </row>
    <row r="568" spans="1:9" hidden="1" x14ac:dyDescent="0.2">
      <c r="A568" s="37" t="s">
        <v>655</v>
      </c>
      <c r="B568" s="44"/>
      <c r="C568" s="33"/>
      <c r="D568" s="34"/>
      <c r="E568" s="33"/>
      <c r="F568" s="35"/>
      <c r="G568" s="36"/>
      <c r="H568" s="38">
        <f t="shared" si="34"/>
        <v>0</v>
      </c>
      <c r="I568" s="38">
        <f t="shared" si="35"/>
        <v>0</v>
      </c>
    </row>
    <row r="569" spans="1:9" hidden="1" x14ac:dyDescent="0.2">
      <c r="A569" s="37" t="s">
        <v>656</v>
      </c>
      <c r="B569" s="44"/>
      <c r="C569" s="33"/>
      <c r="D569" s="34"/>
      <c r="E569" s="33"/>
      <c r="F569" s="35"/>
      <c r="G569" s="36"/>
      <c r="H569" s="38">
        <f t="shared" si="34"/>
        <v>0</v>
      </c>
      <c r="I569" s="38">
        <f t="shared" si="35"/>
        <v>0</v>
      </c>
    </row>
    <row r="570" spans="1:9" hidden="1" x14ac:dyDescent="0.2">
      <c r="A570" s="37" t="s">
        <v>657</v>
      </c>
      <c r="B570" s="44"/>
      <c r="C570" s="33"/>
      <c r="D570" s="34"/>
      <c r="E570" s="33"/>
      <c r="F570" s="35"/>
      <c r="G570" s="36"/>
      <c r="H570" s="38">
        <f t="shared" si="34"/>
        <v>0</v>
      </c>
      <c r="I570" s="38">
        <f t="shared" si="35"/>
        <v>0</v>
      </c>
    </row>
    <row r="571" spans="1:9" hidden="1" x14ac:dyDescent="0.2">
      <c r="A571" s="37" t="s">
        <v>658</v>
      </c>
      <c r="B571" s="44"/>
      <c r="C571" s="33"/>
      <c r="D571" s="34"/>
      <c r="E571" s="33"/>
      <c r="F571" s="35"/>
      <c r="G571" s="36"/>
      <c r="H571" s="38">
        <f t="shared" si="34"/>
        <v>0</v>
      </c>
      <c r="I571" s="38">
        <f t="shared" si="35"/>
        <v>0</v>
      </c>
    </row>
    <row r="572" spans="1:9" ht="15" hidden="1" thickBot="1" x14ac:dyDescent="0.25">
      <c r="A572" s="37" t="s">
        <v>659</v>
      </c>
      <c r="B572" s="44"/>
      <c r="C572" s="33"/>
      <c r="D572" s="34"/>
      <c r="E572" s="33"/>
      <c r="F572" s="35"/>
      <c r="G572" s="36"/>
      <c r="H572" s="38">
        <f t="shared" si="34"/>
        <v>0</v>
      </c>
      <c r="I572" s="38">
        <f t="shared" si="35"/>
        <v>0</v>
      </c>
    </row>
    <row r="573" spans="1:9" ht="21" hidden="1" customHeight="1" x14ac:dyDescent="0.25">
      <c r="A573" s="39" t="s">
        <v>660</v>
      </c>
      <c r="B573" s="40"/>
      <c r="C573" s="40"/>
      <c r="D573" s="41" t="s">
        <v>1341</v>
      </c>
      <c r="E573" s="40"/>
      <c r="F573" s="42" t="s">
        <v>93</v>
      </c>
      <c r="G573" s="46">
        <f>I573/H$13</f>
        <v>0</v>
      </c>
      <c r="H573" s="42" t="s">
        <v>662</v>
      </c>
      <c r="I573" s="43">
        <f>SUM(I574:I603)</f>
        <v>0</v>
      </c>
    </row>
    <row r="574" spans="1:9" hidden="1" x14ac:dyDescent="0.2">
      <c r="A574" s="37" t="s">
        <v>663</v>
      </c>
      <c r="B574" s="44" t="s">
        <v>96</v>
      </c>
      <c r="C574" s="33"/>
      <c r="D574" s="34"/>
      <c r="E574" s="33"/>
      <c r="F574" s="35"/>
      <c r="G574" s="36"/>
      <c r="H574" s="38">
        <f t="shared" ref="H574:H603" si="36">ROUND(G574+(G574*I$9),2)</f>
        <v>0</v>
      </c>
      <c r="I574" s="38">
        <f>ROUND(F574*H574,2)</f>
        <v>0</v>
      </c>
    </row>
    <row r="575" spans="1:9" hidden="1" x14ac:dyDescent="0.2">
      <c r="A575" s="37" t="s">
        <v>664</v>
      </c>
      <c r="B575" s="44" t="s">
        <v>96</v>
      </c>
      <c r="C575" s="33"/>
      <c r="D575" s="34"/>
      <c r="E575" s="33"/>
      <c r="F575" s="35"/>
      <c r="G575" s="36"/>
      <c r="H575" s="38">
        <f t="shared" si="36"/>
        <v>0</v>
      </c>
      <c r="I575" s="38">
        <f t="shared" ref="I575:I603" si="37">ROUND(F575*H575,2)</f>
        <v>0</v>
      </c>
    </row>
    <row r="576" spans="1:9" hidden="1" x14ac:dyDescent="0.2">
      <c r="A576" s="37" t="s">
        <v>665</v>
      </c>
      <c r="B576" s="44" t="s">
        <v>96</v>
      </c>
      <c r="C576" s="33"/>
      <c r="D576" s="34"/>
      <c r="E576" s="33"/>
      <c r="F576" s="35"/>
      <c r="G576" s="36"/>
      <c r="H576" s="38">
        <f t="shared" si="36"/>
        <v>0</v>
      </c>
      <c r="I576" s="38">
        <f t="shared" si="37"/>
        <v>0</v>
      </c>
    </row>
    <row r="577" spans="1:9" hidden="1" x14ac:dyDescent="0.2">
      <c r="A577" s="37" t="s">
        <v>666</v>
      </c>
      <c r="B577" s="44" t="s">
        <v>96</v>
      </c>
      <c r="C577" s="33"/>
      <c r="D577" s="34"/>
      <c r="E577" s="33"/>
      <c r="F577" s="35"/>
      <c r="G577" s="36"/>
      <c r="H577" s="38">
        <f t="shared" si="36"/>
        <v>0</v>
      </c>
      <c r="I577" s="38">
        <f t="shared" si="37"/>
        <v>0</v>
      </c>
    </row>
    <row r="578" spans="1:9" hidden="1" x14ac:dyDescent="0.2">
      <c r="A578" s="37" t="s">
        <v>667</v>
      </c>
      <c r="B578" s="44" t="s">
        <v>96</v>
      </c>
      <c r="C578" s="33"/>
      <c r="D578" s="34"/>
      <c r="E578" s="33"/>
      <c r="F578" s="35"/>
      <c r="G578" s="36"/>
      <c r="H578" s="38">
        <f t="shared" si="36"/>
        <v>0</v>
      </c>
      <c r="I578" s="38">
        <f t="shared" si="37"/>
        <v>0</v>
      </c>
    </row>
    <row r="579" spans="1:9" hidden="1" x14ac:dyDescent="0.2">
      <c r="A579" s="37" t="s">
        <v>668</v>
      </c>
      <c r="B579" s="44" t="s">
        <v>96</v>
      </c>
      <c r="C579" s="33"/>
      <c r="D579" s="34"/>
      <c r="E579" s="33"/>
      <c r="F579" s="35"/>
      <c r="G579" s="36"/>
      <c r="H579" s="38">
        <f t="shared" si="36"/>
        <v>0</v>
      </c>
      <c r="I579" s="38">
        <f t="shared" si="37"/>
        <v>0</v>
      </c>
    </row>
    <row r="580" spans="1:9" hidden="1" x14ac:dyDescent="0.2">
      <c r="A580" s="37" t="s">
        <v>669</v>
      </c>
      <c r="B580" s="44" t="s">
        <v>96</v>
      </c>
      <c r="C580" s="33"/>
      <c r="D580" s="34"/>
      <c r="E580" s="33"/>
      <c r="F580" s="35"/>
      <c r="G580" s="36"/>
      <c r="H580" s="38">
        <f t="shared" si="36"/>
        <v>0</v>
      </c>
      <c r="I580" s="38">
        <f t="shared" si="37"/>
        <v>0</v>
      </c>
    </row>
    <row r="581" spans="1:9" hidden="1" x14ac:dyDescent="0.2">
      <c r="A581" s="37" t="s">
        <v>670</v>
      </c>
      <c r="B581" s="44" t="s">
        <v>96</v>
      </c>
      <c r="C581" s="33"/>
      <c r="D581" s="34"/>
      <c r="E581" s="33"/>
      <c r="F581" s="35"/>
      <c r="G581" s="36"/>
      <c r="H581" s="38">
        <f t="shared" si="36"/>
        <v>0</v>
      </c>
      <c r="I581" s="38">
        <f t="shared" si="37"/>
        <v>0</v>
      </c>
    </row>
    <row r="582" spans="1:9" hidden="1" x14ac:dyDescent="0.2">
      <c r="A582" s="37" t="s">
        <v>671</v>
      </c>
      <c r="B582" s="44" t="s">
        <v>96</v>
      </c>
      <c r="C582" s="33"/>
      <c r="D582" s="34"/>
      <c r="E582" s="33"/>
      <c r="F582" s="35"/>
      <c r="G582" s="36"/>
      <c r="H582" s="38">
        <f t="shared" si="36"/>
        <v>0</v>
      </c>
      <c r="I582" s="38">
        <f t="shared" si="37"/>
        <v>0</v>
      </c>
    </row>
    <row r="583" spans="1:9" hidden="1" x14ac:dyDescent="0.2">
      <c r="A583" s="37" t="s">
        <v>672</v>
      </c>
      <c r="B583" s="44" t="s">
        <v>96</v>
      </c>
      <c r="C583" s="33"/>
      <c r="D583" s="34"/>
      <c r="E583" s="33"/>
      <c r="F583" s="35"/>
      <c r="G583" s="36"/>
      <c r="H583" s="38">
        <f t="shared" si="36"/>
        <v>0</v>
      </c>
      <c r="I583" s="38">
        <f t="shared" si="37"/>
        <v>0</v>
      </c>
    </row>
    <row r="584" spans="1:9" hidden="1" x14ac:dyDescent="0.2">
      <c r="A584" s="37" t="s">
        <v>673</v>
      </c>
      <c r="B584" s="44" t="s">
        <v>96</v>
      </c>
      <c r="C584" s="33"/>
      <c r="D584" s="34"/>
      <c r="E584" s="33"/>
      <c r="F584" s="35"/>
      <c r="G584" s="36"/>
      <c r="H584" s="38">
        <f t="shared" si="36"/>
        <v>0</v>
      </c>
      <c r="I584" s="38">
        <f t="shared" si="37"/>
        <v>0</v>
      </c>
    </row>
    <row r="585" spans="1:9" hidden="1" x14ac:dyDescent="0.2">
      <c r="A585" s="37" t="s">
        <v>674</v>
      </c>
      <c r="B585" s="44" t="s">
        <v>96</v>
      </c>
      <c r="C585" s="33"/>
      <c r="D585" s="34"/>
      <c r="E585" s="33"/>
      <c r="F585" s="35"/>
      <c r="G585" s="36"/>
      <c r="H585" s="38">
        <f t="shared" si="36"/>
        <v>0</v>
      </c>
      <c r="I585" s="38">
        <f t="shared" si="37"/>
        <v>0</v>
      </c>
    </row>
    <row r="586" spans="1:9" hidden="1" x14ac:dyDescent="0.2">
      <c r="A586" s="37" t="s">
        <v>675</v>
      </c>
      <c r="B586" s="44" t="s">
        <v>96</v>
      </c>
      <c r="C586" s="33"/>
      <c r="D586" s="34"/>
      <c r="E586" s="33"/>
      <c r="F586" s="35"/>
      <c r="G586" s="36"/>
      <c r="H586" s="38">
        <f t="shared" si="36"/>
        <v>0</v>
      </c>
      <c r="I586" s="38">
        <f t="shared" si="37"/>
        <v>0</v>
      </c>
    </row>
    <row r="587" spans="1:9" hidden="1" x14ac:dyDescent="0.2">
      <c r="A587" s="37" t="s">
        <v>676</v>
      </c>
      <c r="B587" s="44" t="s">
        <v>96</v>
      </c>
      <c r="C587" s="33"/>
      <c r="D587" s="34"/>
      <c r="E587" s="33"/>
      <c r="F587" s="35"/>
      <c r="G587" s="36"/>
      <c r="H587" s="38">
        <f t="shared" si="36"/>
        <v>0</v>
      </c>
      <c r="I587" s="38">
        <f t="shared" si="37"/>
        <v>0</v>
      </c>
    </row>
    <row r="588" spans="1:9" hidden="1" x14ac:dyDescent="0.2">
      <c r="A588" s="37" t="s">
        <v>677</v>
      </c>
      <c r="B588" s="44" t="s">
        <v>96</v>
      </c>
      <c r="C588" s="33"/>
      <c r="D588" s="34"/>
      <c r="E588" s="33"/>
      <c r="F588" s="35"/>
      <c r="G588" s="36"/>
      <c r="H588" s="38">
        <f t="shared" si="36"/>
        <v>0</v>
      </c>
      <c r="I588" s="38">
        <f t="shared" si="37"/>
        <v>0</v>
      </c>
    </row>
    <row r="589" spans="1:9" hidden="1" x14ac:dyDescent="0.2">
      <c r="A589" s="37" t="s">
        <v>678</v>
      </c>
      <c r="B589" s="44" t="s">
        <v>96</v>
      </c>
      <c r="C589" s="33"/>
      <c r="D589" s="34"/>
      <c r="E589" s="33"/>
      <c r="F589" s="35"/>
      <c r="G589" s="36"/>
      <c r="H589" s="38">
        <f t="shared" si="36"/>
        <v>0</v>
      </c>
      <c r="I589" s="38">
        <f t="shared" si="37"/>
        <v>0</v>
      </c>
    </row>
    <row r="590" spans="1:9" hidden="1" x14ac:dyDescent="0.2">
      <c r="A590" s="37" t="s">
        <v>679</v>
      </c>
      <c r="B590" s="44" t="s">
        <v>96</v>
      </c>
      <c r="C590" s="33"/>
      <c r="D590" s="34"/>
      <c r="E590" s="33"/>
      <c r="F590" s="35"/>
      <c r="G590" s="36"/>
      <c r="H590" s="38">
        <f t="shared" si="36"/>
        <v>0</v>
      </c>
      <c r="I590" s="38">
        <f t="shared" si="37"/>
        <v>0</v>
      </c>
    </row>
    <row r="591" spans="1:9" hidden="1" x14ac:dyDescent="0.2">
      <c r="A591" s="37" t="s">
        <v>680</v>
      </c>
      <c r="B591" s="44" t="s">
        <v>96</v>
      </c>
      <c r="C591" s="33"/>
      <c r="D591" s="34"/>
      <c r="E591" s="33"/>
      <c r="F591" s="35"/>
      <c r="G591" s="36"/>
      <c r="H591" s="38">
        <f t="shared" si="36"/>
        <v>0</v>
      </c>
      <c r="I591" s="38">
        <f t="shared" si="37"/>
        <v>0</v>
      </c>
    </row>
    <row r="592" spans="1:9" hidden="1" x14ac:dyDescent="0.2">
      <c r="A592" s="37" t="s">
        <v>681</v>
      </c>
      <c r="B592" s="44" t="s">
        <v>96</v>
      </c>
      <c r="C592" s="33"/>
      <c r="D592" s="34"/>
      <c r="E592" s="33"/>
      <c r="F592" s="35"/>
      <c r="G592" s="36"/>
      <c r="H592" s="38">
        <f t="shared" si="36"/>
        <v>0</v>
      </c>
      <c r="I592" s="38">
        <f t="shared" si="37"/>
        <v>0</v>
      </c>
    </row>
    <row r="593" spans="1:9" hidden="1" x14ac:dyDescent="0.2">
      <c r="A593" s="37" t="s">
        <v>682</v>
      </c>
      <c r="B593" s="44" t="s">
        <v>96</v>
      </c>
      <c r="C593" s="33"/>
      <c r="D593" s="34"/>
      <c r="E593" s="33"/>
      <c r="F593" s="35"/>
      <c r="G593" s="36"/>
      <c r="H593" s="38">
        <f t="shared" si="36"/>
        <v>0</v>
      </c>
      <c r="I593" s="38">
        <f t="shared" si="37"/>
        <v>0</v>
      </c>
    </row>
    <row r="594" spans="1:9" hidden="1" x14ac:dyDescent="0.2">
      <c r="A594" s="37" t="s">
        <v>683</v>
      </c>
      <c r="B594" s="44" t="s">
        <v>96</v>
      </c>
      <c r="C594" s="33"/>
      <c r="D594" s="34"/>
      <c r="E594" s="33"/>
      <c r="F594" s="35"/>
      <c r="G594" s="36"/>
      <c r="H594" s="38">
        <f t="shared" si="36"/>
        <v>0</v>
      </c>
      <c r="I594" s="38">
        <f t="shared" si="37"/>
        <v>0</v>
      </c>
    </row>
    <row r="595" spans="1:9" hidden="1" x14ac:dyDescent="0.2">
      <c r="A595" s="37" t="s">
        <v>684</v>
      </c>
      <c r="B595" s="44" t="s">
        <v>96</v>
      </c>
      <c r="C595" s="33"/>
      <c r="D595" s="34"/>
      <c r="E595" s="33"/>
      <c r="F595" s="35"/>
      <c r="G595" s="36"/>
      <c r="H595" s="38">
        <f t="shared" si="36"/>
        <v>0</v>
      </c>
      <c r="I595" s="38">
        <f t="shared" si="37"/>
        <v>0</v>
      </c>
    </row>
    <row r="596" spans="1:9" hidden="1" x14ac:dyDescent="0.2">
      <c r="A596" s="37" t="s">
        <v>685</v>
      </c>
      <c r="B596" s="44" t="s">
        <v>96</v>
      </c>
      <c r="C596" s="33"/>
      <c r="D596" s="34"/>
      <c r="E596" s="33"/>
      <c r="F596" s="35"/>
      <c r="G596" s="36"/>
      <c r="H596" s="38">
        <f t="shared" si="36"/>
        <v>0</v>
      </c>
      <c r="I596" s="38">
        <f t="shared" si="37"/>
        <v>0</v>
      </c>
    </row>
    <row r="597" spans="1:9" hidden="1" x14ac:dyDescent="0.2">
      <c r="A597" s="37" t="s">
        <v>686</v>
      </c>
      <c r="B597" s="44" t="s">
        <v>96</v>
      </c>
      <c r="C597" s="33"/>
      <c r="D597" s="34"/>
      <c r="E597" s="33"/>
      <c r="F597" s="35"/>
      <c r="G597" s="36"/>
      <c r="H597" s="38">
        <f t="shared" si="36"/>
        <v>0</v>
      </c>
      <c r="I597" s="38">
        <f t="shared" si="37"/>
        <v>0</v>
      </c>
    </row>
    <row r="598" spans="1:9" hidden="1" x14ac:dyDescent="0.2">
      <c r="A598" s="37" t="s">
        <v>687</v>
      </c>
      <c r="B598" s="44" t="s">
        <v>96</v>
      </c>
      <c r="C598" s="33"/>
      <c r="D598" s="34"/>
      <c r="E598" s="33"/>
      <c r="F598" s="35"/>
      <c r="G598" s="36"/>
      <c r="H598" s="38">
        <f t="shared" si="36"/>
        <v>0</v>
      </c>
      <c r="I598" s="38">
        <f t="shared" si="37"/>
        <v>0</v>
      </c>
    </row>
    <row r="599" spans="1:9" hidden="1" x14ac:dyDescent="0.2">
      <c r="A599" s="37" t="s">
        <v>688</v>
      </c>
      <c r="B599" s="44" t="s">
        <v>96</v>
      </c>
      <c r="C599" s="33"/>
      <c r="D599" s="34"/>
      <c r="E599" s="33"/>
      <c r="F599" s="35"/>
      <c r="G599" s="36"/>
      <c r="H599" s="38">
        <f t="shared" si="36"/>
        <v>0</v>
      </c>
      <c r="I599" s="38">
        <f t="shared" si="37"/>
        <v>0</v>
      </c>
    </row>
    <row r="600" spans="1:9" hidden="1" x14ac:dyDescent="0.2">
      <c r="A600" s="37" t="s">
        <v>689</v>
      </c>
      <c r="B600" s="44" t="s">
        <v>96</v>
      </c>
      <c r="C600" s="33"/>
      <c r="D600" s="34"/>
      <c r="E600" s="33"/>
      <c r="F600" s="35"/>
      <c r="G600" s="36"/>
      <c r="H600" s="38">
        <f t="shared" si="36"/>
        <v>0</v>
      </c>
      <c r="I600" s="38">
        <f t="shared" si="37"/>
        <v>0</v>
      </c>
    </row>
    <row r="601" spans="1:9" hidden="1" x14ac:dyDescent="0.2">
      <c r="A601" s="37" t="s">
        <v>690</v>
      </c>
      <c r="B601" s="44" t="s">
        <v>96</v>
      </c>
      <c r="C601" s="33"/>
      <c r="D601" s="34"/>
      <c r="E601" s="33"/>
      <c r="F601" s="35"/>
      <c r="G601" s="36"/>
      <c r="H601" s="38">
        <f t="shared" si="36"/>
        <v>0</v>
      </c>
      <c r="I601" s="38">
        <f t="shared" si="37"/>
        <v>0</v>
      </c>
    </row>
    <row r="602" spans="1:9" hidden="1" x14ac:dyDescent="0.2">
      <c r="A602" s="37" t="s">
        <v>691</v>
      </c>
      <c r="B602" s="44" t="s">
        <v>96</v>
      </c>
      <c r="C602" s="33"/>
      <c r="D602" s="34"/>
      <c r="E602" s="33"/>
      <c r="F602" s="35"/>
      <c r="G602" s="36"/>
      <c r="H602" s="38">
        <f t="shared" si="36"/>
        <v>0</v>
      </c>
      <c r="I602" s="38">
        <f t="shared" si="37"/>
        <v>0</v>
      </c>
    </row>
    <row r="603" spans="1:9" ht="15" hidden="1" thickBot="1" x14ac:dyDescent="0.25">
      <c r="A603" s="37" t="s">
        <v>692</v>
      </c>
      <c r="B603" s="44" t="s">
        <v>96</v>
      </c>
      <c r="C603" s="33"/>
      <c r="D603" s="34"/>
      <c r="E603" s="33"/>
      <c r="F603" s="35"/>
      <c r="G603" s="36"/>
      <c r="H603" s="38">
        <f t="shared" si="36"/>
        <v>0</v>
      </c>
      <c r="I603" s="38">
        <f t="shared" si="37"/>
        <v>0</v>
      </c>
    </row>
    <row r="604" spans="1:9" ht="21" hidden="1" customHeight="1" x14ac:dyDescent="0.25">
      <c r="A604" s="39" t="s">
        <v>693</v>
      </c>
      <c r="B604" s="40"/>
      <c r="C604" s="40"/>
      <c r="D604" s="41" t="s">
        <v>1340</v>
      </c>
      <c r="E604" s="40"/>
      <c r="F604" s="42" t="s">
        <v>93</v>
      </c>
      <c r="G604" s="46">
        <f>I604/H$13</f>
        <v>0</v>
      </c>
      <c r="H604" s="42" t="s">
        <v>695</v>
      </c>
      <c r="I604" s="43">
        <f>SUM(I605:I634)</f>
        <v>0</v>
      </c>
    </row>
    <row r="605" spans="1:9" hidden="1" x14ac:dyDescent="0.2">
      <c r="A605" s="37" t="s">
        <v>696</v>
      </c>
      <c r="B605" s="44" t="s">
        <v>96</v>
      </c>
      <c r="C605" s="33"/>
      <c r="D605" s="34"/>
      <c r="E605" s="33"/>
      <c r="F605" s="35"/>
      <c r="G605" s="36"/>
      <c r="H605" s="38">
        <f t="shared" ref="H605:H634" si="38">ROUND(G605+(G605*I$9),2)</f>
        <v>0</v>
      </c>
      <c r="I605" s="38">
        <f>ROUND(F605*H605,2)</f>
        <v>0</v>
      </c>
    </row>
    <row r="606" spans="1:9" hidden="1" x14ac:dyDescent="0.2">
      <c r="A606" s="37" t="s">
        <v>697</v>
      </c>
      <c r="B606" s="44" t="s">
        <v>96</v>
      </c>
      <c r="C606" s="33"/>
      <c r="D606" s="34"/>
      <c r="E606" s="33"/>
      <c r="F606" s="35"/>
      <c r="G606" s="36"/>
      <c r="H606" s="38">
        <f t="shared" si="38"/>
        <v>0</v>
      </c>
      <c r="I606" s="38">
        <f t="shared" ref="I606:I634" si="39">ROUND(F606*H606,2)</f>
        <v>0</v>
      </c>
    </row>
    <row r="607" spans="1:9" hidden="1" x14ac:dyDescent="0.2">
      <c r="A607" s="37" t="s">
        <v>698</v>
      </c>
      <c r="B607" s="44" t="s">
        <v>96</v>
      </c>
      <c r="C607" s="33"/>
      <c r="D607" s="34"/>
      <c r="E607" s="33"/>
      <c r="F607" s="35"/>
      <c r="G607" s="36"/>
      <c r="H607" s="38">
        <f t="shared" si="38"/>
        <v>0</v>
      </c>
      <c r="I607" s="38">
        <f t="shared" si="39"/>
        <v>0</v>
      </c>
    </row>
    <row r="608" spans="1:9" hidden="1" x14ac:dyDescent="0.2">
      <c r="A608" s="37" t="s">
        <v>699</v>
      </c>
      <c r="B608" s="44" t="s">
        <v>96</v>
      </c>
      <c r="C608" s="33"/>
      <c r="D608" s="34"/>
      <c r="E608" s="33"/>
      <c r="F608" s="35"/>
      <c r="G608" s="36"/>
      <c r="H608" s="38">
        <f t="shared" si="38"/>
        <v>0</v>
      </c>
      <c r="I608" s="38">
        <f t="shared" si="39"/>
        <v>0</v>
      </c>
    </row>
    <row r="609" spans="1:9" hidden="1" x14ac:dyDescent="0.2">
      <c r="A609" s="37" t="s">
        <v>700</v>
      </c>
      <c r="B609" s="44" t="s">
        <v>96</v>
      </c>
      <c r="C609" s="33"/>
      <c r="D609" s="34"/>
      <c r="E609" s="33"/>
      <c r="F609" s="35"/>
      <c r="G609" s="36"/>
      <c r="H609" s="38">
        <f t="shared" si="38"/>
        <v>0</v>
      </c>
      <c r="I609" s="38">
        <f t="shared" si="39"/>
        <v>0</v>
      </c>
    </row>
    <row r="610" spans="1:9" hidden="1" x14ac:dyDescent="0.2">
      <c r="A610" s="37" t="s">
        <v>701</v>
      </c>
      <c r="B610" s="44" t="s">
        <v>96</v>
      </c>
      <c r="C610" s="33"/>
      <c r="D610" s="34"/>
      <c r="E610" s="33"/>
      <c r="F610" s="35"/>
      <c r="G610" s="36"/>
      <c r="H610" s="38">
        <f t="shared" si="38"/>
        <v>0</v>
      </c>
      <c r="I610" s="38">
        <f t="shared" si="39"/>
        <v>0</v>
      </c>
    </row>
    <row r="611" spans="1:9" hidden="1" x14ac:dyDescent="0.2">
      <c r="A611" s="37" t="s">
        <v>702</v>
      </c>
      <c r="B611" s="44" t="s">
        <v>96</v>
      </c>
      <c r="C611" s="33"/>
      <c r="D611" s="34"/>
      <c r="E611" s="33"/>
      <c r="F611" s="35"/>
      <c r="G611" s="36"/>
      <c r="H611" s="38">
        <f t="shared" si="38"/>
        <v>0</v>
      </c>
      <c r="I611" s="38">
        <f t="shared" si="39"/>
        <v>0</v>
      </c>
    </row>
    <row r="612" spans="1:9" hidden="1" x14ac:dyDescent="0.2">
      <c r="A612" s="37" t="s">
        <v>703</v>
      </c>
      <c r="B612" s="44" t="s">
        <v>96</v>
      </c>
      <c r="C612" s="33"/>
      <c r="D612" s="34"/>
      <c r="E612" s="33"/>
      <c r="F612" s="35"/>
      <c r="G612" s="36"/>
      <c r="H612" s="38">
        <f t="shared" si="38"/>
        <v>0</v>
      </c>
      <c r="I612" s="38">
        <f t="shared" si="39"/>
        <v>0</v>
      </c>
    </row>
    <row r="613" spans="1:9" hidden="1" x14ac:dyDescent="0.2">
      <c r="A613" s="37" t="s">
        <v>704</v>
      </c>
      <c r="B613" s="44" t="s">
        <v>96</v>
      </c>
      <c r="C613" s="33"/>
      <c r="D613" s="34"/>
      <c r="E613" s="33"/>
      <c r="F613" s="35"/>
      <c r="G613" s="36"/>
      <c r="H613" s="38">
        <f t="shared" si="38"/>
        <v>0</v>
      </c>
      <c r="I613" s="38">
        <f t="shared" si="39"/>
        <v>0</v>
      </c>
    </row>
    <row r="614" spans="1:9" hidden="1" x14ac:dyDescent="0.2">
      <c r="A614" s="37" t="s">
        <v>705</v>
      </c>
      <c r="B614" s="44" t="s">
        <v>96</v>
      </c>
      <c r="C614" s="33"/>
      <c r="D614" s="34"/>
      <c r="E614" s="33"/>
      <c r="F614" s="35"/>
      <c r="G614" s="36"/>
      <c r="H614" s="38">
        <f t="shared" si="38"/>
        <v>0</v>
      </c>
      <c r="I614" s="38">
        <f t="shared" si="39"/>
        <v>0</v>
      </c>
    </row>
    <row r="615" spans="1:9" hidden="1" x14ac:dyDescent="0.2">
      <c r="A615" s="37" t="s">
        <v>706</v>
      </c>
      <c r="B615" s="44" t="s">
        <v>96</v>
      </c>
      <c r="C615" s="33"/>
      <c r="D615" s="34"/>
      <c r="E615" s="33"/>
      <c r="F615" s="35"/>
      <c r="G615" s="36"/>
      <c r="H615" s="38">
        <f t="shared" si="38"/>
        <v>0</v>
      </c>
      <c r="I615" s="38">
        <f t="shared" si="39"/>
        <v>0</v>
      </c>
    </row>
    <row r="616" spans="1:9" hidden="1" x14ac:dyDescent="0.2">
      <c r="A616" s="37" t="s">
        <v>707</v>
      </c>
      <c r="B616" s="44" t="s">
        <v>96</v>
      </c>
      <c r="C616" s="33"/>
      <c r="D616" s="34"/>
      <c r="E616" s="33"/>
      <c r="F616" s="35"/>
      <c r="G616" s="36"/>
      <c r="H616" s="38">
        <f t="shared" si="38"/>
        <v>0</v>
      </c>
      <c r="I616" s="38">
        <f t="shared" si="39"/>
        <v>0</v>
      </c>
    </row>
    <row r="617" spans="1:9" hidden="1" x14ac:dyDescent="0.2">
      <c r="A617" s="37" t="s">
        <v>708</v>
      </c>
      <c r="B617" s="44" t="s">
        <v>96</v>
      </c>
      <c r="C617" s="33"/>
      <c r="D617" s="34"/>
      <c r="E617" s="33"/>
      <c r="F617" s="35"/>
      <c r="G617" s="36"/>
      <c r="H617" s="38">
        <f t="shared" si="38"/>
        <v>0</v>
      </c>
      <c r="I617" s="38">
        <f t="shared" si="39"/>
        <v>0</v>
      </c>
    </row>
    <row r="618" spans="1:9" hidden="1" x14ac:dyDescent="0.2">
      <c r="A618" s="37" t="s">
        <v>709</v>
      </c>
      <c r="B618" s="44" t="s">
        <v>96</v>
      </c>
      <c r="C618" s="33"/>
      <c r="D618" s="34"/>
      <c r="E618" s="33"/>
      <c r="F618" s="35"/>
      <c r="G618" s="36"/>
      <c r="H618" s="38">
        <f t="shared" si="38"/>
        <v>0</v>
      </c>
      <c r="I618" s="38">
        <f t="shared" si="39"/>
        <v>0</v>
      </c>
    </row>
    <row r="619" spans="1:9" hidden="1" x14ac:dyDescent="0.2">
      <c r="A619" s="37" t="s">
        <v>710</v>
      </c>
      <c r="B619" s="44" t="s">
        <v>96</v>
      </c>
      <c r="C619" s="33"/>
      <c r="D619" s="34"/>
      <c r="E619" s="33"/>
      <c r="F619" s="35"/>
      <c r="G619" s="36"/>
      <c r="H619" s="38">
        <f t="shared" si="38"/>
        <v>0</v>
      </c>
      <c r="I619" s="38">
        <f t="shared" si="39"/>
        <v>0</v>
      </c>
    </row>
    <row r="620" spans="1:9" hidden="1" x14ac:dyDescent="0.2">
      <c r="A620" s="37" t="s">
        <v>711</v>
      </c>
      <c r="B620" s="44" t="s">
        <v>96</v>
      </c>
      <c r="C620" s="33"/>
      <c r="D620" s="34"/>
      <c r="E620" s="33"/>
      <c r="F620" s="35"/>
      <c r="G620" s="36"/>
      <c r="H620" s="38">
        <f t="shared" si="38"/>
        <v>0</v>
      </c>
      <c r="I620" s="38">
        <f t="shared" si="39"/>
        <v>0</v>
      </c>
    </row>
    <row r="621" spans="1:9" hidden="1" x14ac:dyDescent="0.2">
      <c r="A621" s="37" t="s">
        <v>712</v>
      </c>
      <c r="B621" s="44" t="s">
        <v>96</v>
      </c>
      <c r="C621" s="33"/>
      <c r="D621" s="34"/>
      <c r="E621" s="33"/>
      <c r="F621" s="35"/>
      <c r="G621" s="36"/>
      <c r="H621" s="38">
        <f t="shared" si="38"/>
        <v>0</v>
      </c>
      <c r="I621" s="38">
        <f t="shared" si="39"/>
        <v>0</v>
      </c>
    </row>
    <row r="622" spans="1:9" hidden="1" x14ac:dyDescent="0.2">
      <c r="A622" s="37" t="s">
        <v>713</v>
      </c>
      <c r="B622" s="44" t="s">
        <v>96</v>
      </c>
      <c r="C622" s="33"/>
      <c r="D622" s="34"/>
      <c r="E622" s="33"/>
      <c r="F622" s="35"/>
      <c r="G622" s="36"/>
      <c r="H622" s="38">
        <f t="shared" si="38"/>
        <v>0</v>
      </c>
      <c r="I622" s="38">
        <f t="shared" si="39"/>
        <v>0</v>
      </c>
    </row>
    <row r="623" spans="1:9" hidden="1" x14ac:dyDescent="0.2">
      <c r="A623" s="37" t="s">
        <v>714</v>
      </c>
      <c r="B623" s="44" t="s">
        <v>96</v>
      </c>
      <c r="C623" s="33"/>
      <c r="D623" s="34"/>
      <c r="E623" s="33"/>
      <c r="F623" s="35"/>
      <c r="G623" s="36"/>
      <c r="H623" s="38">
        <f t="shared" si="38"/>
        <v>0</v>
      </c>
      <c r="I623" s="38">
        <f t="shared" si="39"/>
        <v>0</v>
      </c>
    </row>
    <row r="624" spans="1:9" hidden="1" x14ac:dyDescent="0.2">
      <c r="A624" s="37" t="s">
        <v>715</v>
      </c>
      <c r="B624" s="44" t="s">
        <v>96</v>
      </c>
      <c r="C624" s="33"/>
      <c r="D624" s="34"/>
      <c r="E624" s="33"/>
      <c r="F624" s="35"/>
      <c r="G624" s="36"/>
      <c r="H624" s="38">
        <f t="shared" si="38"/>
        <v>0</v>
      </c>
      <c r="I624" s="38">
        <f t="shared" si="39"/>
        <v>0</v>
      </c>
    </row>
    <row r="625" spans="1:9" hidden="1" x14ac:dyDescent="0.2">
      <c r="A625" s="37" t="s">
        <v>716</v>
      </c>
      <c r="B625" s="44" t="s">
        <v>96</v>
      </c>
      <c r="C625" s="33"/>
      <c r="D625" s="34"/>
      <c r="E625" s="33"/>
      <c r="F625" s="35"/>
      <c r="G625" s="36"/>
      <c r="H625" s="38">
        <f t="shared" si="38"/>
        <v>0</v>
      </c>
      <c r="I625" s="38">
        <f t="shared" si="39"/>
        <v>0</v>
      </c>
    </row>
    <row r="626" spans="1:9" hidden="1" x14ac:dyDescent="0.2">
      <c r="A626" s="37" t="s">
        <v>717</v>
      </c>
      <c r="B626" s="44" t="s">
        <v>96</v>
      </c>
      <c r="C626" s="33"/>
      <c r="D626" s="34"/>
      <c r="E626" s="33"/>
      <c r="F626" s="35"/>
      <c r="G626" s="36"/>
      <c r="H626" s="38">
        <f t="shared" si="38"/>
        <v>0</v>
      </c>
      <c r="I626" s="38">
        <f t="shared" si="39"/>
        <v>0</v>
      </c>
    </row>
    <row r="627" spans="1:9" hidden="1" x14ac:dyDescent="0.2">
      <c r="A627" s="37" t="s">
        <v>718</v>
      </c>
      <c r="B627" s="44" t="s">
        <v>96</v>
      </c>
      <c r="C627" s="33"/>
      <c r="D627" s="34"/>
      <c r="E627" s="33"/>
      <c r="F627" s="35"/>
      <c r="G627" s="36"/>
      <c r="H627" s="38">
        <f t="shared" si="38"/>
        <v>0</v>
      </c>
      <c r="I627" s="38">
        <f t="shared" si="39"/>
        <v>0</v>
      </c>
    </row>
    <row r="628" spans="1:9" hidden="1" x14ac:dyDescent="0.2">
      <c r="A628" s="37" t="s">
        <v>719</v>
      </c>
      <c r="B628" s="44" t="s">
        <v>96</v>
      </c>
      <c r="C628" s="33"/>
      <c r="D628" s="34"/>
      <c r="E628" s="33"/>
      <c r="F628" s="35"/>
      <c r="G628" s="36"/>
      <c r="H628" s="38">
        <f t="shared" si="38"/>
        <v>0</v>
      </c>
      <c r="I628" s="38">
        <f t="shared" si="39"/>
        <v>0</v>
      </c>
    </row>
    <row r="629" spans="1:9" hidden="1" x14ac:dyDescent="0.2">
      <c r="A629" s="37" t="s">
        <v>720</v>
      </c>
      <c r="B629" s="44" t="s">
        <v>96</v>
      </c>
      <c r="C629" s="33"/>
      <c r="D629" s="34"/>
      <c r="E629" s="33"/>
      <c r="F629" s="35"/>
      <c r="G629" s="36"/>
      <c r="H629" s="38">
        <f t="shared" si="38"/>
        <v>0</v>
      </c>
      <c r="I629" s="38">
        <f t="shared" si="39"/>
        <v>0</v>
      </c>
    </row>
    <row r="630" spans="1:9" hidden="1" x14ac:dyDescent="0.2">
      <c r="A630" s="37" t="s">
        <v>721</v>
      </c>
      <c r="B630" s="44" t="s">
        <v>96</v>
      </c>
      <c r="C630" s="33"/>
      <c r="D630" s="34"/>
      <c r="E630" s="33"/>
      <c r="F630" s="35"/>
      <c r="G630" s="36"/>
      <c r="H630" s="38">
        <f t="shared" si="38"/>
        <v>0</v>
      </c>
      <c r="I630" s="38">
        <f t="shared" si="39"/>
        <v>0</v>
      </c>
    </row>
    <row r="631" spans="1:9" hidden="1" x14ac:dyDescent="0.2">
      <c r="A631" s="37" t="s">
        <v>722</v>
      </c>
      <c r="B631" s="44" t="s">
        <v>96</v>
      </c>
      <c r="C631" s="33"/>
      <c r="D631" s="34"/>
      <c r="E631" s="33"/>
      <c r="F631" s="35"/>
      <c r="G631" s="36"/>
      <c r="H631" s="38">
        <f t="shared" si="38"/>
        <v>0</v>
      </c>
      <c r="I631" s="38">
        <f t="shared" si="39"/>
        <v>0</v>
      </c>
    </row>
    <row r="632" spans="1:9" hidden="1" x14ac:dyDescent="0.2">
      <c r="A632" s="37" t="s">
        <v>723</v>
      </c>
      <c r="B632" s="44" t="s">
        <v>96</v>
      </c>
      <c r="C632" s="33"/>
      <c r="D632" s="34"/>
      <c r="E632" s="33"/>
      <c r="F632" s="35"/>
      <c r="G632" s="36"/>
      <c r="H632" s="38">
        <f t="shared" si="38"/>
        <v>0</v>
      </c>
      <c r="I632" s="38">
        <f t="shared" si="39"/>
        <v>0</v>
      </c>
    </row>
    <row r="633" spans="1:9" hidden="1" x14ac:dyDescent="0.2">
      <c r="A633" s="37" t="s">
        <v>724</v>
      </c>
      <c r="B633" s="44" t="s">
        <v>96</v>
      </c>
      <c r="C633" s="33"/>
      <c r="D633" s="34"/>
      <c r="E633" s="33"/>
      <c r="F633" s="35"/>
      <c r="G633" s="36"/>
      <c r="H633" s="38">
        <f t="shared" si="38"/>
        <v>0</v>
      </c>
      <c r="I633" s="38">
        <f t="shared" si="39"/>
        <v>0</v>
      </c>
    </row>
    <row r="634" spans="1:9" ht="15" hidden="1" thickBot="1" x14ac:dyDescent="0.25">
      <c r="A634" s="37" t="s">
        <v>725</v>
      </c>
      <c r="B634" s="44" t="s">
        <v>96</v>
      </c>
      <c r="C634" s="33"/>
      <c r="D634" s="34"/>
      <c r="E634" s="33"/>
      <c r="F634" s="35"/>
      <c r="G634" s="36"/>
      <c r="H634" s="38">
        <f t="shared" si="38"/>
        <v>0</v>
      </c>
      <c r="I634" s="38">
        <f t="shared" si="39"/>
        <v>0</v>
      </c>
    </row>
    <row r="635" spans="1:9" ht="21" hidden="1" customHeight="1" x14ac:dyDescent="0.25">
      <c r="A635" s="39" t="s">
        <v>726</v>
      </c>
      <c r="B635" s="40"/>
      <c r="C635" s="40"/>
      <c r="D635" s="41" t="s">
        <v>1326</v>
      </c>
      <c r="E635" s="40"/>
      <c r="F635" s="42" t="s">
        <v>93</v>
      </c>
      <c r="G635" s="46">
        <f>I635/H$13</f>
        <v>0</v>
      </c>
      <c r="H635" s="42" t="s">
        <v>728</v>
      </c>
      <c r="I635" s="43">
        <f>SUM(I636:I665)</f>
        <v>0</v>
      </c>
    </row>
    <row r="636" spans="1:9" hidden="1" x14ac:dyDescent="0.2">
      <c r="A636" s="37" t="s">
        <v>729</v>
      </c>
      <c r="B636" s="44" t="s">
        <v>96</v>
      </c>
      <c r="C636" s="33"/>
      <c r="D636" s="34"/>
      <c r="E636" s="33"/>
      <c r="F636" s="35"/>
      <c r="G636" s="36"/>
      <c r="H636" s="38">
        <f t="shared" ref="H636:H665" si="40">ROUND(G636+(G636*I$9),2)</f>
        <v>0</v>
      </c>
      <c r="I636" s="38">
        <f>ROUND(F636*H636,2)</f>
        <v>0</v>
      </c>
    </row>
    <row r="637" spans="1:9" hidden="1" x14ac:dyDescent="0.2">
      <c r="A637" s="37" t="s">
        <v>730</v>
      </c>
      <c r="B637" s="44" t="s">
        <v>96</v>
      </c>
      <c r="C637" s="33"/>
      <c r="D637" s="34"/>
      <c r="E637" s="33"/>
      <c r="F637" s="35"/>
      <c r="G637" s="36"/>
      <c r="H637" s="38">
        <f t="shared" si="40"/>
        <v>0</v>
      </c>
      <c r="I637" s="38">
        <f t="shared" ref="I637:I665" si="41">ROUND(F637*H637,2)</f>
        <v>0</v>
      </c>
    </row>
    <row r="638" spans="1:9" hidden="1" x14ac:dyDescent="0.2">
      <c r="A638" s="37" t="s">
        <v>731</v>
      </c>
      <c r="B638" s="44" t="s">
        <v>96</v>
      </c>
      <c r="C638" s="33"/>
      <c r="D638" s="34"/>
      <c r="E638" s="33"/>
      <c r="F638" s="35"/>
      <c r="G638" s="36"/>
      <c r="H638" s="38">
        <f t="shared" si="40"/>
        <v>0</v>
      </c>
      <c r="I638" s="38">
        <f t="shared" si="41"/>
        <v>0</v>
      </c>
    </row>
    <row r="639" spans="1:9" hidden="1" x14ac:dyDescent="0.2">
      <c r="A639" s="37" t="s">
        <v>732</v>
      </c>
      <c r="B639" s="44" t="s">
        <v>96</v>
      </c>
      <c r="C639" s="33"/>
      <c r="D639" s="34"/>
      <c r="E639" s="33"/>
      <c r="F639" s="35"/>
      <c r="G639" s="36"/>
      <c r="H639" s="38">
        <f t="shared" si="40"/>
        <v>0</v>
      </c>
      <c r="I639" s="38">
        <f t="shared" si="41"/>
        <v>0</v>
      </c>
    </row>
    <row r="640" spans="1:9" hidden="1" x14ac:dyDescent="0.2">
      <c r="A640" s="37" t="s">
        <v>733</v>
      </c>
      <c r="B640" s="44" t="s">
        <v>96</v>
      </c>
      <c r="C640" s="33"/>
      <c r="D640" s="34"/>
      <c r="E640" s="33"/>
      <c r="F640" s="35"/>
      <c r="G640" s="36"/>
      <c r="H640" s="38">
        <f t="shared" si="40"/>
        <v>0</v>
      </c>
      <c r="I640" s="38">
        <f t="shared" si="41"/>
        <v>0</v>
      </c>
    </row>
    <row r="641" spans="1:9" hidden="1" x14ac:dyDescent="0.2">
      <c r="A641" s="37" t="s">
        <v>734</v>
      </c>
      <c r="B641" s="44" t="s">
        <v>96</v>
      </c>
      <c r="C641" s="33"/>
      <c r="D641" s="34"/>
      <c r="E641" s="33"/>
      <c r="F641" s="35"/>
      <c r="G641" s="36"/>
      <c r="H641" s="38">
        <f t="shared" si="40"/>
        <v>0</v>
      </c>
      <c r="I641" s="38">
        <f t="shared" si="41"/>
        <v>0</v>
      </c>
    </row>
    <row r="642" spans="1:9" hidden="1" x14ac:dyDescent="0.2">
      <c r="A642" s="37" t="s">
        <v>735</v>
      </c>
      <c r="B642" s="44" t="s">
        <v>96</v>
      </c>
      <c r="C642" s="33"/>
      <c r="D642" s="34"/>
      <c r="E642" s="33"/>
      <c r="F642" s="35"/>
      <c r="G642" s="36"/>
      <c r="H642" s="38">
        <f t="shared" si="40"/>
        <v>0</v>
      </c>
      <c r="I642" s="38">
        <f t="shared" si="41"/>
        <v>0</v>
      </c>
    </row>
    <row r="643" spans="1:9" hidden="1" x14ac:dyDescent="0.2">
      <c r="A643" s="37" t="s">
        <v>736</v>
      </c>
      <c r="B643" s="44" t="s">
        <v>96</v>
      </c>
      <c r="C643" s="33"/>
      <c r="D643" s="34"/>
      <c r="E643" s="33"/>
      <c r="F643" s="35"/>
      <c r="G643" s="36"/>
      <c r="H643" s="38">
        <f t="shared" si="40"/>
        <v>0</v>
      </c>
      <c r="I643" s="38">
        <f t="shared" si="41"/>
        <v>0</v>
      </c>
    </row>
    <row r="644" spans="1:9" hidden="1" x14ac:dyDescent="0.2">
      <c r="A644" s="37" t="s">
        <v>737</v>
      </c>
      <c r="B644" s="44" t="s">
        <v>96</v>
      </c>
      <c r="C644" s="33"/>
      <c r="D644" s="34"/>
      <c r="E644" s="33"/>
      <c r="F644" s="35"/>
      <c r="G644" s="36"/>
      <c r="H644" s="38">
        <f t="shared" si="40"/>
        <v>0</v>
      </c>
      <c r="I644" s="38">
        <f t="shared" si="41"/>
        <v>0</v>
      </c>
    </row>
    <row r="645" spans="1:9" hidden="1" x14ac:dyDescent="0.2">
      <c r="A645" s="37" t="s">
        <v>738</v>
      </c>
      <c r="B645" s="44" t="s">
        <v>96</v>
      </c>
      <c r="C645" s="33"/>
      <c r="D645" s="34"/>
      <c r="E645" s="33"/>
      <c r="F645" s="35"/>
      <c r="G645" s="36"/>
      <c r="H645" s="38">
        <f t="shared" si="40"/>
        <v>0</v>
      </c>
      <c r="I645" s="38">
        <f t="shared" si="41"/>
        <v>0</v>
      </c>
    </row>
    <row r="646" spans="1:9" hidden="1" x14ac:dyDescent="0.2">
      <c r="A646" s="37" t="s">
        <v>739</v>
      </c>
      <c r="B646" s="44" t="s">
        <v>96</v>
      </c>
      <c r="C646" s="33"/>
      <c r="D646" s="34"/>
      <c r="E646" s="33"/>
      <c r="F646" s="35"/>
      <c r="G646" s="36"/>
      <c r="H646" s="38">
        <f t="shared" si="40"/>
        <v>0</v>
      </c>
      <c r="I646" s="38">
        <f t="shared" si="41"/>
        <v>0</v>
      </c>
    </row>
    <row r="647" spans="1:9" hidden="1" x14ac:dyDescent="0.2">
      <c r="A647" s="37" t="s">
        <v>740</v>
      </c>
      <c r="B647" s="44" t="s">
        <v>96</v>
      </c>
      <c r="C647" s="33"/>
      <c r="D647" s="34"/>
      <c r="E647" s="33"/>
      <c r="F647" s="35"/>
      <c r="G647" s="36"/>
      <c r="H647" s="38">
        <f t="shared" si="40"/>
        <v>0</v>
      </c>
      <c r="I647" s="38">
        <f t="shared" si="41"/>
        <v>0</v>
      </c>
    </row>
    <row r="648" spans="1:9" hidden="1" x14ac:dyDescent="0.2">
      <c r="A648" s="37" t="s">
        <v>741</v>
      </c>
      <c r="B648" s="44" t="s">
        <v>96</v>
      </c>
      <c r="C648" s="33"/>
      <c r="D648" s="34"/>
      <c r="E648" s="33"/>
      <c r="F648" s="35"/>
      <c r="G648" s="36"/>
      <c r="H648" s="38">
        <f t="shared" si="40"/>
        <v>0</v>
      </c>
      <c r="I648" s="38">
        <f t="shared" si="41"/>
        <v>0</v>
      </c>
    </row>
    <row r="649" spans="1:9" hidden="1" x14ac:dyDescent="0.2">
      <c r="A649" s="37" t="s">
        <v>742</v>
      </c>
      <c r="B649" s="44" t="s">
        <v>96</v>
      </c>
      <c r="C649" s="33"/>
      <c r="D649" s="34"/>
      <c r="E649" s="33"/>
      <c r="F649" s="35"/>
      <c r="G649" s="36"/>
      <c r="H649" s="38">
        <f t="shared" si="40"/>
        <v>0</v>
      </c>
      <c r="I649" s="38">
        <f t="shared" si="41"/>
        <v>0</v>
      </c>
    </row>
    <row r="650" spans="1:9" hidden="1" x14ac:dyDescent="0.2">
      <c r="A650" s="37" t="s">
        <v>743</v>
      </c>
      <c r="B650" s="44" t="s">
        <v>96</v>
      </c>
      <c r="C650" s="33"/>
      <c r="D650" s="34"/>
      <c r="E650" s="33"/>
      <c r="F650" s="35"/>
      <c r="G650" s="36"/>
      <c r="H650" s="38">
        <f t="shared" si="40"/>
        <v>0</v>
      </c>
      <c r="I650" s="38">
        <f t="shared" si="41"/>
        <v>0</v>
      </c>
    </row>
    <row r="651" spans="1:9" hidden="1" x14ac:dyDescent="0.2">
      <c r="A651" s="37" t="s">
        <v>744</v>
      </c>
      <c r="B651" s="44" t="s">
        <v>96</v>
      </c>
      <c r="C651" s="33"/>
      <c r="D651" s="34"/>
      <c r="E651" s="33"/>
      <c r="F651" s="35"/>
      <c r="G651" s="36"/>
      <c r="H651" s="38">
        <f t="shared" si="40"/>
        <v>0</v>
      </c>
      <c r="I651" s="38">
        <f t="shared" si="41"/>
        <v>0</v>
      </c>
    </row>
    <row r="652" spans="1:9" hidden="1" x14ac:dyDescent="0.2">
      <c r="A652" s="37" t="s">
        <v>745</v>
      </c>
      <c r="B652" s="44" t="s">
        <v>96</v>
      </c>
      <c r="C652" s="33"/>
      <c r="D652" s="34"/>
      <c r="E652" s="33"/>
      <c r="F652" s="35"/>
      <c r="G652" s="36"/>
      <c r="H652" s="38">
        <f t="shared" si="40"/>
        <v>0</v>
      </c>
      <c r="I652" s="38">
        <f t="shared" si="41"/>
        <v>0</v>
      </c>
    </row>
    <row r="653" spans="1:9" hidden="1" x14ac:dyDescent="0.2">
      <c r="A653" s="37" t="s">
        <v>746</v>
      </c>
      <c r="B653" s="44" t="s">
        <v>96</v>
      </c>
      <c r="C653" s="33"/>
      <c r="D653" s="34"/>
      <c r="E653" s="33"/>
      <c r="F653" s="35"/>
      <c r="G653" s="36"/>
      <c r="H653" s="38">
        <f t="shared" si="40"/>
        <v>0</v>
      </c>
      <c r="I653" s="38">
        <f t="shared" si="41"/>
        <v>0</v>
      </c>
    </row>
    <row r="654" spans="1:9" hidden="1" x14ac:dyDescent="0.2">
      <c r="A654" s="37" t="s">
        <v>747</v>
      </c>
      <c r="B654" s="44" t="s">
        <v>96</v>
      </c>
      <c r="C654" s="33"/>
      <c r="D654" s="34"/>
      <c r="E654" s="33"/>
      <c r="F654" s="35"/>
      <c r="G654" s="36"/>
      <c r="H654" s="38">
        <f t="shared" si="40"/>
        <v>0</v>
      </c>
      <c r="I654" s="38">
        <f t="shared" si="41"/>
        <v>0</v>
      </c>
    </row>
    <row r="655" spans="1:9" hidden="1" x14ac:dyDescent="0.2">
      <c r="A655" s="37" t="s">
        <v>748</v>
      </c>
      <c r="B655" s="44" t="s">
        <v>96</v>
      </c>
      <c r="C655" s="33"/>
      <c r="D655" s="34"/>
      <c r="E655" s="33"/>
      <c r="F655" s="35"/>
      <c r="G655" s="36"/>
      <c r="H655" s="38">
        <f t="shared" si="40"/>
        <v>0</v>
      </c>
      <c r="I655" s="38">
        <f t="shared" si="41"/>
        <v>0</v>
      </c>
    </row>
    <row r="656" spans="1:9" hidden="1" x14ac:dyDescent="0.2">
      <c r="A656" s="37" t="s">
        <v>749</v>
      </c>
      <c r="B656" s="44" t="s">
        <v>96</v>
      </c>
      <c r="C656" s="33"/>
      <c r="D656" s="34"/>
      <c r="E656" s="33"/>
      <c r="F656" s="35"/>
      <c r="G656" s="36"/>
      <c r="H656" s="38">
        <f t="shared" si="40"/>
        <v>0</v>
      </c>
      <c r="I656" s="38">
        <f t="shared" si="41"/>
        <v>0</v>
      </c>
    </row>
    <row r="657" spans="1:9" hidden="1" x14ac:dyDescent="0.2">
      <c r="A657" s="37" t="s">
        <v>750</v>
      </c>
      <c r="B657" s="44" t="s">
        <v>96</v>
      </c>
      <c r="C657" s="33"/>
      <c r="D657" s="34"/>
      <c r="E657" s="33"/>
      <c r="F657" s="35"/>
      <c r="G657" s="36"/>
      <c r="H657" s="38">
        <f t="shared" si="40"/>
        <v>0</v>
      </c>
      <c r="I657" s="38">
        <f t="shared" si="41"/>
        <v>0</v>
      </c>
    </row>
    <row r="658" spans="1:9" hidden="1" x14ac:dyDescent="0.2">
      <c r="A658" s="37" t="s">
        <v>751</v>
      </c>
      <c r="B658" s="44" t="s">
        <v>96</v>
      </c>
      <c r="C658" s="33"/>
      <c r="D658" s="34"/>
      <c r="E658" s="33"/>
      <c r="F658" s="35"/>
      <c r="G658" s="36"/>
      <c r="H658" s="38">
        <f t="shared" si="40"/>
        <v>0</v>
      </c>
      <c r="I658" s="38">
        <f t="shared" si="41"/>
        <v>0</v>
      </c>
    </row>
    <row r="659" spans="1:9" hidden="1" x14ac:dyDescent="0.2">
      <c r="A659" s="37" t="s">
        <v>752</v>
      </c>
      <c r="B659" s="44" t="s">
        <v>96</v>
      </c>
      <c r="C659" s="33"/>
      <c r="D659" s="34"/>
      <c r="E659" s="33"/>
      <c r="F659" s="35"/>
      <c r="G659" s="36"/>
      <c r="H659" s="38">
        <f t="shared" si="40"/>
        <v>0</v>
      </c>
      <c r="I659" s="38">
        <f t="shared" si="41"/>
        <v>0</v>
      </c>
    </row>
    <row r="660" spans="1:9" hidden="1" x14ac:dyDescent="0.2">
      <c r="A660" s="37" t="s">
        <v>753</v>
      </c>
      <c r="B660" s="44" t="s">
        <v>96</v>
      </c>
      <c r="C660" s="33"/>
      <c r="D660" s="34"/>
      <c r="E660" s="33"/>
      <c r="F660" s="35"/>
      <c r="G660" s="36"/>
      <c r="H660" s="38">
        <f t="shared" si="40"/>
        <v>0</v>
      </c>
      <c r="I660" s="38">
        <f t="shared" si="41"/>
        <v>0</v>
      </c>
    </row>
    <row r="661" spans="1:9" hidden="1" x14ac:dyDescent="0.2">
      <c r="A661" s="37" t="s">
        <v>754</v>
      </c>
      <c r="B661" s="44" t="s">
        <v>96</v>
      </c>
      <c r="C661" s="33"/>
      <c r="D661" s="34"/>
      <c r="E661" s="33"/>
      <c r="F661" s="35"/>
      <c r="G661" s="36"/>
      <c r="H661" s="38">
        <f t="shared" si="40"/>
        <v>0</v>
      </c>
      <c r="I661" s="38">
        <f t="shared" si="41"/>
        <v>0</v>
      </c>
    </row>
    <row r="662" spans="1:9" hidden="1" x14ac:dyDescent="0.2">
      <c r="A662" s="37" t="s">
        <v>755</v>
      </c>
      <c r="B662" s="44" t="s">
        <v>96</v>
      </c>
      <c r="C662" s="33"/>
      <c r="D662" s="34"/>
      <c r="E662" s="33"/>
      <c r="F662" s="35"/>
      <c r="G662" s="36"/>
      <c r="H662" s="38">
        <f t="shared" si="40"/>
        <v>0</v>
      </c>
      <c r="I662" s="38">
        <f t="shared" si="41"/>
        <v>0</v>
      </c>
    </row>
    <row r="663" spans="1:9" hidden="1" x14ac:dyDescent="0.2">
      <c r="A663" s="37" t="s">
        <v>756</v>
      </c>
      <c r="B663" s="44" t="s">
        <v>96</v>
      </c>
      <c r="C663" s="33"/>
      <c r="D663" s="34"/>
      <c r="E663" s="33"/>
      <c r="F663" s="35"/>
      <c r="G663" s="36"/>
      <c r="H663" s="38">
        <f t="shared" si="40"/>
        <v>0</v>
      </c>
      <c r="I663" s="38">
        <f t="shared" si="41"/>
        <v>0</v>
      </c>
    </row>
    <row r="664" spans="1:9" hidden="1" x14ac:dyDescent="0.2">
      <c r="A664" s="37" t="s">
        <v>757</v>
      </c>
      <c r="B664" s="44" t="s">
        <v>96</v>
      </c>
      <c r="C664" s="33"/>
      <c r="D664" s="34"/>
      <c r="E664" s="33"/>
      <c r="F664" s="35"/>
      <c r="G664" s="36"/>
      <c r="H664" s="38">
        <f t="shared" si="40"/>
        <v>0</v>
      </c>
      <c r="I664" s="38">
        <f t="shared" si="41"/>
        <v>0</v>
      </c>
    </row>
    <row r="665" spans="1:9" ht="15" hidden="1" thickBot="1" x14ac:dyDescent="0.25">
      <c r="A665" s="37" t="s">
        <v>758</v>
      </c>
      <c r="B665" s="44" t="s">
        <v>96</v>
      </c>
      <c r="C665" s="33"/>
      <c r="D665" s="34"/>
      <c r="E665" s="33"/>
      <c r="F665" s="35"/>
      <c r="G665" s="36"/>
      <c r="H665" s="38">
        <f t="shared" si="40"/>
        <v>0</v>
      </c>
      <c r="I665" s="38">
        <f t="shared" si="41"/>
        <v>0</v>
      </c>
    </row>
    <row r="666" spans="1:9" ht="21" hidden="1" customHeight="1" x14ac:dyDescent="0.25">
      <c r="A666" s="39" t="s">
        <v>759</v>
      </c>
      <c r="B666" s="40"/>
      <c r="C666" s="40"/>
      <c r="D666" s="41" t="s">
        <v>1339</v>
      </c>
      <c r="E666" s="40"/>
      <c r="F666" s="42" t="s">
        <v>93</v>
      </c>
      <c r="G666" s="46">
        <f>I666/H$13</f>
        <v>0</v>
      </c>
      <c r="H666" s="42" t="s">
        <v>761</v>
      </c>
      <c r="I666" s="43">
        <f>SUM(I667:I696)</f>
        <v>0</v>
      </c>
    </row>
    <row r="667" spans="1:9" hidden="1" x14ac:dyDescent="0.2">
      <c r="A667" s="37" t="s">
        <v>762</v>
      </c>
      <c r="B667" s="44" t="s">
        <v>96</v>
      </c>
      <c r="C667" s="33"/>
      <c r="D667" s="34"/>
      <c r="E667" s="33"/>
      <c r="F667" s="35"/>
      <c r="G667" s="36"/>
      <c r="H667" s="38">
        <f t="shared" ref="H667:H696" si="42">ROUND(G667+(G667*I$9),2)</f>
        <v>0</v>
      </c>
      <c r="I667" s="38">
        <f>ROUND(F667*H667,2)</f>
        <v>0</v>
      </c>
    </row>
    <row r="668" spans="1:9" hidden="1" x14ac:dyDescent="0.2">
      <c r="A668" s="37" t="s">
        <v>763</v>
      </c>
      <c r="B668" s="44" t="s">
        <v>96</v>
      </c>
      <c r="C668" s="33"/>
      <c r="D668" s="34"/>
      <c r="E668" s="33"/>
      <c r="F668" s="35"/>
      <c r="G668" s="36"/>
      <c r="H668" s="38">
        <f t="shared" si="42"/>
        <v>0</v>
      </c>
      <c r="I668" s="38">
        <f t="shared" ref="I668:I696" si="43">ROUND(F668*H668,2)</f>
        <v>0</v>
      </c>
    </row>
    <row r="669" spans="1:9" hidden="1" x14ac:dyDescent="0.2">
      <c r="A669" s="37" t="s">
        <v>764</v>
      </c>
      <c r="B669" s="44" t="s">
        <v>96</v>
      </c>
      <c r="C669" s="33"/>
      <c r="D669" s="34"/>
      <c r="E669" s="33"/>
      <c r="F669" s="35"/>
      <c r="G669" s="36"/>
      <c r="H669" s="38">
        <f t="shared" si="42"/>
        <v>0</v>
      </c>
      <c r="I669" s="38">
        <f t="shared" si="43"/>
        <v>0</v>
      </c>
    </row>
    <row r="670" spans="1:9" hidden="1" x14ac:dyDescent="0.2">
      <c r="A670" s="37" t="s">
        <v>765</v>
      </c>
      <c r="B670" s="44" t="s">
        <v>96</v>
      </c>
      <c r="C670" s="33"/>
      <c r="D670" s="34"/>
      <c r="E670" s="33"/>
      <c r="F670" s="35"/>
      <c r="G670" s="36"/>
      <c r="H670" s="38">
        <f t="shared" si="42"/>
        <v>0</v>
      </c>
      <c r="I670" s="38">
        <f t="shared" si="43"/>
        <v>0</v>
      </c>
    </row>
    <row r="671" spans="1:9" hidden="1" x14ac:dyDescent="0.2">
      <c r="A671" s="37" t="s">
        <v>766</v>
      </c>
      <c r="B671" s="44" t="s">
        <v>96</v>
      </c>
      <c r="C671" s="33"/>
      <c r="D671" s="34"/>
      <c r="E671" s="33"/>
      <c r="F671" s="35"/>
      <c r="G671" s="36"/>
      <c r="H671" s="38">
        <f t="shared" si="42"/>
        <v>0</v>
      </c>
      <c r="I671" s="38">
        <f t="shared" si="43"/>
        <v>0</v>
      </c>
    </row>
    <row r="672" spans="1:9" hidden="1" x14ac:dyDescent="0.2">
      <c r="A672" s="37" t="s">
        <v>767</v>
      </c>
      <c r="B672" s="44" t="s">
        <v>96</v>
      </c>
      <c r="C672" s="33"/>
      <c r="D672" s="34"/>
      <c r="E672" s="33"/>
      <c r="F672" s="35"/>
      <c r="G672" s="36"/>
      <c r="H672" s="38">
        <f t="shared" si="42"/>
        <v>0</v>
      </c>
      <c r="I672" s="38">
        <f t="shared" si="43"/>
        <v>0</v>
      </c>
    </row>
    <row r="673" spans="1:9" hidden="1" x14ac:dyDescent="0.2">
      <c r="A673" s="37" t="s">
        <v>768</v>
      </c>
      <c r="B673" s="44" t="s">
        <v>96</v>
      </c>
      <c r="C673" s="33"/>
      <c r="D673" s="34"/>
      <c r="E673" s="33"/>
      <c r="F673" s="35"/>
      <c r="G673" s="36"/>
      <c r="H673" s="38">
        <f t="shared" si="42"/>
        <v>0</v>
      </c>
      <c r="I673" s="38">
        <f t="shared" si="43"/>
        <v>0</v>
      </c>
    </row>
    <row r="674" spans="1:9" hidden="1" x14ac:dyDescent="0.2">
      <c r="A674" s="37" t="s">
        <v>769</v>
      </c>
      <c r="B674" s="44" t="s">
        <v>96</v>
      </c>
      <c r="C674" s="33"/>
      <c r="D674" s="34"/>
      <c r="E674" s="33"/>
      <c r="F674" s="35"/>
      <c r="G674" s="36"/>
      <c r="H674" s="38">
        <f t="shared" si="42"/>
        <v>0</v>
      </c>
      <c r="I674" s="38">
        <f t="shared" si="43"/>
        <v>0</v>
      </c>
    </row>
    <row r="675" spans="1:9" hidden="1" x14ac:dyDescent="0.2">
      <c r="A675" s="37" t="s">
        <v>770</v>
      </c>
      <c r="B675" s="44" t="s">
        <v>96</v>
      </c>
      <c r="C675" s="33"/>
      <c r="D675" s="34"/>
      <c r="E675" s="33"/>
      <c r="F675" s="35"/>
      <c r="G675" s="36"/>
      <c r="H675" s="38">
        <f t="shared" si="42"/>
        <v>0</v>
      </c>
      <c r="I675" s="38">
        <f t="shared" si="43"/>
        <v>0</v>
      </c>
    </row>
    <row r="676" spans="1:9" hidden="1" x14ac:dyDescent="0.2">
      <c r="A676" s="37" t="s">
        <v>771</v>
      </c>
      <c r="B676" s="44" t="s">
        <v>96</v>
      </c>
      <c r="C676" s="33"/>
      <c r="D676" s="34"/>
      <c r="E676" s="33"/>
      <c r="F676" s="35"/>
      <c r="G676" s="36"/>
      <c r="H676" s="38">
        <f t="shared" si="42"/>
        <v>0</v>
      </c>
      <c r="I676" s="38">
        <f t="shared" si="43"/>
        <v>0</v>
      </c>
    </row>
    <row r="677" spans="1:9" hidden="1" x14ac:dyDescent="0.2">
      <c r="A677" s="37" t="s">
        <v>772</v>
      </c>
      <c r="B677" s="44" t="s">
        <v>96</v>
      </c>
      <c r="C677" s="33"/>
      <c r="D677" s="34"/>
      <c r="E677" s="33"/>
      <c r="F677" s="35"/>
      <c r="G677" s="36"/>
      <c r="H677" s="38">
        <f t="shared" si="42"/>
        <v>0</v>
      </c>
      <c r="I677" s="38">
        <f t="shared" si="43"/>
        <v>0</v>
      </c>
    </row>
    <row r="678" spans="1:9" hidden="1" x14ac:dyDescent="0.2">
      <c r="A678" s="37" t="s">
        <v>773</v>
      </c>
      <c r="B678" s="44" t="s">
        <v>96</v>
      </c>
      <c r="C678" s="33"/>
      <c r="D678" s="34"/>
      <c r="E678" s="33"/>
      <c r="F678" s="35"/>
      <c r="G678" s="36"/>
      <c r="H678" s="38">
        <f t="shared" si="42"/>
        <v>0</v>
      </c>
      <c r="I678" s="38">
        <f t="shared" si="43"/>
        <v>0</v>
      </c>
    </row>
    <row r="679" spans="1:9" hidden="1" x14ac:dyDescent="0.2">
      <c r="A679" s="37" t="s">
        <v>774</v>
      </c>
      <c r="B679" s="44" t="s">
        <v>96</v>
      </c>
      <c r="C679" s="33"/>
      <c r="D679" s="34"/>
      <c r="E679" s="33"/>
      <c r="F679" s="35"/>
      <c r="G679" s="36"/>
      <c r="H679" s="38">
        <f t="shared" si="42"/>
        <v>0</v>
      </c>
      <c r="I679" s="38">
        <f t="shared" si="43"/>
        <v>0</v>
      </c>
    </row>
    <row r="680" spans="1:9" hidden="1" x14ac:dyDescent="0.2">
      <c r="A680" s="37" t="s">
        <v>775</v>
      </c>
      <c r="B680" s="44" t="s">
        <v>96</v>
      </c>
      <c r="C680" s="33"/>
      <c r="D680" s="34"/>
      <c r="E680" s="33"/>
      <c r="F680" s="35"/>
      <c r="G680" s="36"/>
      <c r="H680" s="38">
        <f t="shared" si="42"/>
        <v>0</v>
      </c>
      <c r="I680" s="38">
        <f t="shared" si="43"/>
        <v>0</v>
      </c>
    </row>
    <row r="681" spans="1:9" hidden="1" x14ac:dyDescent="0.2">
      <c r="A681" s="37" t="s">
        <v>776</v>
      </c>
      <c r="B681" s="44" t="s">
        <v>96</v>
      </c>
      <c r="C681" s="33"/>
      <c r="D681" s="34"/>
      <c r="E681" s="33"/>
      <c r="F681" s="35"/>
      <c r="G681" s="36"/>
      <c r="H681" s="38">
        <f t="shared" si="42"/>
        <v>0</v>
      </c>
      <c r="I681" s="38">
        <f t="shared" si="43"/>
        <v>0</v>
      </c>
    </row>
    <row r="682" spans="1:9" hidden="1" x14ac:dyDescent="0.2">
      <c r="A682" s="37" t="s">
        <v>777</v>
      </c>
      <c r="B682" s="44" t="s">
        <v>96</v>
      </c>
      <c r="C682" s="33"/>
      <c r="D682" s="34"/>
      <c r="E682" s="33"/>
      <c r="F682" s="35"/>
      <c r="G682" s="36"/>
      <c r="H682" s="38">
        <f t="shared" si="42"/>
        <v>0</v>
      </c>
      <c r="I682" s="38">
        <f t="shared" si="43"/>
        <v>0</v>
      </c>
    </row>
    <row r="683" spans="1:9" hidden="1" x14ac:dyDescent="0.2">
      <c r="A683" s="37" t="s">
        <v>778</v>
      </c>
      <c r="B683" s="44" t="s">
        <v>96</v>
      </c>
      <c r="C683" s="33"/>
      <c r="D683" s="34"/>
      <c r="E683" s="33"/>
      <c r="F683" s="35"/>
      <c r="G683" s="36"/>
      <c r="H683" s="38">
        <f t="shared" si="42"/>
        <v>0</v>
      </c>
      <c r="I683" s="38">
        <f t="shared" si="43"/>
        <v>0</v>
      </c>
    </row>
    <row r="684" spans="1:9" hidden="1" x14ac:dyDescent="0.2">
      <c r="A684" s="37" t="s">
        <v>779</v>
      </c>
      <c r="B684" s="44" t="s">
        <v>96</v>
      </c>
      <c r="C684" s="33"/>
      <c r="D684" s="34"/>
      <c r="E684" s="33"/>
      <c r="F684" s="35"/>
      <c r="G684" s="36"/>
      <c r="H684" s="38">
        <f t="shared" si="42"/>
        <v>0</v>
      </c>
      <c r="I684" s="38">
        <f t="shared" si="43"/>
        <v>0</v>
      </c>
    </row>
    <row r="685" spans="1:9" hidden="1" x14ac:dyDescent="0.2">
      <c r="A685" s="37" t="s">
        <v>780</v>
      </c>
      <c r="B685" s="44" t="s">
        <v>96</v>
      </c>
      <c r="C685" s="33"/>
      <c r="D685" s="34"/>
      <c r="E685" s="33"/>
      <c r="F685" s="35"/>
      <c r="G685" s="36"/>
      <c r="H685" s="38">
        <f t="shared" si="42"/>
        <v>0</v>
      </c>
      <c r="I685" s="38">
        <f t="shared" si="43"/>
        <v>0</v>
      </c>
    </row>
    <row r="686" spans="1:9" hidden="1" x14ac:dyDescent="0.2">
      <c r="A686" s="37" t="s">
        <v>781</v>
      </c>
      <c r="B686" s="44" t="s">
        <v>96</v>
      </c>
      <c r="C686" s="33"/>
      <c r="D686" s="34"/>
      <c r="E686" s="33"/>
      <c r="F686" s="35"/>
      <c r="G686" s="36"/>
      <c r="H686" s="38">
        <f t="shared" si="42"/>
        <v>0</v>
      </c>
      <c r="I686" s="38">
        <f t="shared" si="43"/>
        <v>0</v>
      </c>
    </row>
    <row r="687" spans="1:9" hidden="1" x14ac:dyDescent="0.2">
      <c r="A687" s="37" t="s">
        <v>782</v>
      </c>
      <c r="B687" s="44" t="s">
        <v>96</v>
      </c>
      <c r="C687" s="33"/>
      <c r="D687" s="34"/>
      <c r="E687" s="33"/>
      <c r="F687" s="35"/>
      <c r="G687" s="36"/>
      <c r="H687" s="38">
        <f t="shared" si="42"/>
        <v>0</v>
      </c>
      <c r="I687" s="38">
        <f t="shared" si="43"/>
        <v>0</v>
      </c>
    </row>
    <row r="688" spans="1:9" hidden="1" x14ac:dyDescent="0.2">
      <c r="A688" s="37" t="s">
        <v>783</v>
      </c>
      <c r="B688" s="44" t="s">
        <v>96</v>
      </c>
      <c r="C688" s="33"/>
      <c r="D688" s="34"/>
      <c r="E688" s="33"/>
      <c r="F688" s="35"/>
      <c r="G688" s="36"/>
      <c r="H688" s="38">
        <f t="shared" si="42"/>
        <v>0</v>
      </c>
      <c r="I688" s="38">
        <f t="shared" si="43"/>
        <v>0</v>
      </c>
    </row>
    <row r="689" spans="1:9" hidden="1" x14ac:dyDescent="0.2">
      <c r="A689" s="37" t="s">
        <v>784</v>
      </c>
      <c r="B689" s="44" t="s">
        <v>96</v>
      </c>
      <c r="C689" s="33"/>
      <c r="D689" s="34"/>
      <c r="E689" s="33"/>
      <c r="F689" s="35"/>
      <c r="G689" s="36"/>
      <c r="H689" s="38">
        <f t="shared" si="42"/>
        <v>0</v>
      </c>
      <c r="I689" s="38">
        <f t="shared" si="43"/>
        <v>0</v>
      </c>
    </row>
    <row r="690" spans="1:9" hidden="1" x14ac:dyDescent="0.2">
      <c r="A690" s="37" t="s">
        <v>785</v>
      </c>
      <c r="B690" s="44" t="s">
        <v>96</v>
      </c>
      <c r="C690" s="33"/>
      <c r="D690" s="34"/>
      <c r="E690" s="33"/>
      <c r="F690" s="35"/>
      <c r="G690" s="36"/>
      <c r="H690" s="38">
        <f t="shared" si="42"/>
        <v>0</v>
      </c>
      <c r="I690" s="38">
        <f t="shared" si="43"/>
        <v>0</v>
      </c>
    </row>
    <row r="691" spans="1:9" hidden="1" x14ac:dyDescent="0.2">
      <c r="A691" s="37" t="s">
        <v>786</v>
      </c>
      <c r="B691" s="44" t="s">
        <v>96</v>
      </c>
      <c r="C691" s="33"/>
      <c r="D691" s="34"/>
      <c r="E691" s="33"/>
      <c r="F691" s="35"/>
      <c r="G691" s="36"/>
      <c r="H691" s="38">
        <f t="shared" si="42"/>
        <v>0</v>
      </c>
      <c r="I691" s="38">
        <f t="shared" si="43"/>
        <v>0</v>
      </c>
    </row>
    <row r="692" spans="1:9" hidden="1" x14ac:dyDescent="0.2">
      <c r="A692" s="37" t="s">
        <v>787</v>
      </c>
      <c r="B692" s="44" t="s">
        <v>96</v>
      </c>
      <c r="C692" s="33"/>
      <c r="D692" s="34"/>
      <c r="E692" s="33"/>
      <c r="F692" s="35"/>
      <c r="G692" s="36"/>
      <c r="H692" s="38">
        <f t="shared" si="42"/>
        <v>0</v>
      </c>
      <c r="I692" s="38">
        <f t="shared" si="43"/>
        <v>0</v>
      </c>
    </row>
    <row r="693" spans="1:9" hidden="1" x14ac:dyDescent="0.2">
      <c r="A693" s="37" t="s">
        <v>788</v>
      </c>
      <c r="B693" s="44" t="s">
        <v>96</v>
      </c>
      <c r="C693" s="33"/>
      <c r="D693" s="34"/>
      <c r="E693" s="33"/>
      <c r="F693" s="35"/>
      <c r="G693" s="36"/>
      <c r="H693" s="38">
        <f t="shared" si="42"/>
        <v>0</v>
      </c>
      <c r="I693" s="38">
        <f t="shared" si="43"/>
        <v>0</v>
      </c>
    </row>
    <row r="694" spans="1:9" hidden="1" x14ac:dyDescent="0.2">
      <c r="A694" s="37" t="s">
        <v>789</v>
      </c>
      <c r="B694" s="44" t="s">
        <v>96</v>
      </c>
      <c r="C694" s="33"/>
      <c r="D694" s="34"/>
      <c r="E694" s="33"/>
      <c r="F694" s="35"/>
      <c r="G694" s="36"/>
      <c r="H694" s="38">
        <f t="shared" si="42"/>
        <v>0</v>
      </c>
      <c r="I694" s="38">
        <f t="shared" si="43"/>
        <v>0</v>
      </c>
    </row>
    <row r="695" spans="1:9" hidden="1" x14ac:dyDescent="0.2">
      <c r="A695" s="37" t="s">
        <v>790</v>
      </c>
      <c r="B695" s="44" t="s">
        <v>96</v>
      </c>
      <c r="C695" s="33"/>
      <c r="D695" s="34"/>
      <c r="E695" s="33"/>
      <c r="F695" s="35"/>
      <c r="G695" s="36"/>
      <c r="H695" s="38">
        <f t="shared" si="42"/>
        <v>0</v>
      </c>
      <c r="I695" s="38">
        <f t="shared" si="43"/>
        <v>0</v>
      </c>
    </row>
    <row r="696" spans="1:9" ht="15" hidden="1" thickBot="1" x14ac:dyDescent="0.25">
      <c r="A696" s="37" t="s">
        <v>791</v>
      </c>
      <c r="B696" s="44" t="s">
        <v>96</v>
      </c>
      <c r="C696" s="33"/>
      <c r="D696" s="34"/>
      <c r="E696" s="33"/>
      <c r="F696" s="35"/>
      <c r="G696" s="36"/>
      <c r="H696" s="38">
        <f t="shared" si="42"/>
        <v>0</v>
      </c>
      <c r="I696" s="38">
        <f t="shared" si="43"/>
        <v>0</v>
      </c>
    </row>
    <row r="697" spans="1:9" ht="21" hidden="1" customHeight="1" x14ac:dyDescent="0.25">
      <c r="A697" s="39" t="s">
        <v>792</v>
      </c>
      <c r="B697" s="40"/>
      <c r="C697" s="40"/>
      <c r="D697" s="41" t="s">
        <v>1338</v>
      </c>
      <c r="E697" s="40"/>
      <c r="F697" s="42" t="s">
        <v>93</v>
      </c>
      <c r="G697" s="46">
        <f>I697/H$13</f>
        <v>0</v>
      </c>
      <c r="H697" s="42" t="s">
        <v>794</v>
      </c>
      <c r="I697" s="43">
        <f>SUM(I698:I727)</f>
        <v>0</v>
      </c>
    </row>
    <row r="698" spans="1:9" hidden="1" x14ac:dyDescent="0.2">
      <c r="A698" s="37" t="s">
        <v>795</v>
      </c>
      <c r="B698" s="44" t="s">
        <v>96</v>
      </c>
      <c r="C698" s="33"/>
      <c r="D698" s="34"/>
      <c r="E698" s="33"/>
      <c r="F698" s="35"/>
      <c r="G698" s="36"/>
      <c r="H698" s="38">
        <f t="shared" ref="H698:H727" si="44">ROUND(G698+(G698*I$9),2)</f>
        <v>0</v>
      </c>
      <c r="I698" s="38">
        <f>ROUND(F698*H698,2)</f>
        <v>0</v>
      </c>
    </row>
    <row r="699" spans="1:9" hidden="1" x14ac:dyDescent="0.2">
      <c r="A699" s="37" t="s">
        <v>796</v>
      </c>
      <c r="B699" s="44" t="s">
        <v>96</v>
      </c>
      <c r="C699" s="33"/>
      <c r="D699" s="34"/>
      <c r="E699" s="33"/>
      <c r="F699" s="35"/>
      <c r="G699" s="36"/>
      <c r="H699" s="38">
        <f t="shared" si="44"/>
        <v>0</v>
      </c>
      <c r="I699" s="38">
        <f t="shared" ref="I699:I727" si="45">ROUND(F699*H699,2)</f>
        <v>0</v>
      </c>
    </row>
    <row r="700" spans="1:9" hidden="1" x14ac:dyDescent="0.2">
      <c r="A700" s="37" t="s">
        <v>797</v>
      </c>
      <c r="B700" s="44" t="s">
        <v>96</v>
      </c>
      <c r="C700" s="33"/>
      <c r="D700" s="34"/>
      <c r="E700" s="33"/>
      <c r="F700" s="35"/>
      <c r="G700" s="36"/>
      <c r="H700" s="38">
        <f t="shared" si="44"/>
        <v>0</v>
      </c>
      <c r="I700" s="38">
        <f t="shared" si="45"/>
        <v>0</v>
      </c>
    </row>
    <row r="701" spans="1:9" hidden="1" x14ac:dyDescent="0.2">
      <c r="A701" s="37" t="s">
        <v>798</v>
      </c>
      <c r="B701" s="44" t="s">
        <v>96</v>
      </c>
      <c r="C701" s="33"/>
      <c r="D701" s="34"/>
      <c r="E701" s="33"/>
      <c r="F701" s="35"/>
      <c r="G701" s="36"/>
      <c r="H701" s="38">
        <f t="shared" si="44"/>
        <v>0</v>
      </c>
      <c r="I701" s="38">
        <f t="shared" si="45"/>
        <v>0</v>
      </c>
    </row>
    <row r="702" spans="1:9" hidden="1" x14ac:dyDescent="0.2">
      <c r="A702" s="37" t="s">
        <v>799</v>
      </c>
      <c r="B702" s="44" t="s">
        <v>96</v>
      </c>
      <c r="C702" s="33"/>
      <c r="D702" s="34"/>
      <c r="E702" s="33"/>
      <c r="F702" s="35"/>
      <c r="G702" s="36"/>
      <c r="H702" s="38">
        <f t="shared" si="44"/>
        <v>0</v>
      </c>
      <c r="I702" s="38">
        <f t="shared" si="45"/>
        <v>0</v>
      </c>
    </row>
    <row r="703" spans="1:9" hidden="1" x14ac:dyDescent="0.2">
      <c r="A703" s="37" t="s">
        <v>800</v>
      </c>
      <c r="B703" s="44" t="s">
        <v>96</v>
      </c>
      <c r="C703" s="33"/>
      <c r="D703" s="34"/>
      <c r="E703" s="33"/>
      <c r="F703" s="35"/>
      <c r="G703" s="36"/>
      <c r="H703" s="38">
        <f t="shared" si="44"/>
        <v>0</v>
      </c>
      <c r="I703" s="38">
        <f t="shared" si="45"/>
        <v>0</v>
      </c>
    </row>
    <row r="704" spans="1:9" hidden="1" x14ac:dyDescent="0.2">
      <c r="A704" s="37" t="s">
        <v>801</v>
      </c>
      <c r="B704" s="44" t="s">
        <v>96</v>
      </c>
      <c r="C704" s="33"/>
      <c r="D704" s="34"/>
      <c r="E704" s="33"/>
      <c r="F704" s="35"/>
      <c r="G704" s="36"/>
      <c r="H704" s="38">
        <f t="shared" si="44"/>
        <v>0</v>
      </c>
      <c r="I704" s="38">
        <f t="shared" si="45"/>
        <v>0</v>
      </c>
    </row>
    <row r="705" spans="1:9" hidden="1" x14ac:dyDescent="0.2">
      <c r="A705" s="37" t="s">
        <v>802</v>
      </c>
      <c r="B705" s="44" t="s">
        <v>96</v>
      </c>
      <c r="C705" s="33"/>
      <c r="D705" s="34"/>
      <c r="E705" s="33"/>
      <c r="F705" s="35"/>
      <c r="G705" s="36"/>
      <c r="H705" s="38">
        <f t="shared" si="44"/>
        <v>0</v>
      </c>
      <c r="I705" s="38">
        <f t="shared" si="45"/>
        <v>0</v>
      </c>
    </row>
    <row r="706" spans="1:9" hidden="1" x14ac:dyDescent="0.2">
      <c r="A706" s="37" t="s">
        <v>803</v>
      </c>
      <c r="B706" s="44" t="s">
        <v>96</v>
      </c>
      <c r="C706" s="33"/>
      <c r="D706" s="34"/>
      <c r="E706" s="33"/>
      <c r="F706" s="35"/>
      <c r="G706" s="36"/>
      <c r="H706" s="38">
        <f t="shared" si="44"/>
        <v>0</v>
      </c>
      <c r="I706" s="38">
        <f t="shared" si="45"/>
        <v>0</v>
      </c>
    </row>
    <row r="707" spans="1:9" hidden="1" x14ac:dyDescent="0.2">
      <c r="A707" s="37" t="s">
        <v>804</v>
      </c>
      <c r="B707" s="44" t="s">
        <v>96</v>
      </c>
      <c r="C707" s="33"/>
      <c r="D707" s="34"/>
      <c r="E707" s="33"/>
      <c r="F707" s="35"/>
      <c r="G707" s="36"/>
      <c r="H707" s="38">
        <f t="shared" si="44"/>
        <v>0</v>
      </c>
      <c r="I707" s="38">
        <f t="shared" si="45"/>
        <v>0</v>
      </c>
    </row>
    <row r="708" spans="1:9" hidden="1" x14ac:dyDescent="0.2">
      <c r="A708" s="37" t="s">
        <v>805</v>
      </c>
      <c r="B708" s="44" t="s">
        <v>96</v>
      </c>
      <c r="C708" s="33"/>
      <c r="D708" s="34"/>
      <c r="E708" s="33"/>
      <c r="F708" s="35"/>
      <c r="G708" s="36"/>
      <c r="H708" s="38">
        <f t="shared" si="44"/>
        <v>0</v>
      </c>
      <c r="I708" s="38">
        <f t="shared" si="45"/>
        <v>0</v>
      </c>
    </row>
    <row r="709" spans="1:9" hidden="1" x14ac:dyDescent="0.2">
      <c r="A709" s="37" t="s">
        <v>806</v>
      </c>
      <c r="B709" s="44" t="s">
        <v>96</v>
      </c>
      <c r="C709" s="33"/>
      <c r="D709" s="34"/>
      <c r="E709" s="33"/>
      <c r="F709" s="35"/>
      <c r="G709" s="36"/>
      <c r="H709" s="38">
        <f t="shared" si="44"/>
        <v>0</v>
      </c>
      <c r="I709" s="38">
        <f t="shared" si="45"/>
        <v>0</v>
      </c>
    </row>
    <row r="710" spans="1:9" hidden="1" x14ac:dyDescent="0.2">
      <c r="A710" s="37" t="s">
        <v>807</v>
      </c>
      <c r="B710" s="44" t="s">
        <v>96</v>
      </c>
      <c r="C710" s="33"/>
      <c r="D710" s="34"/>
      <c r="E710" s="33"/>
      <c r="F710" s="35"/>
      <c r="G710" s="36"/>
      <c r="H710" s="38">
        <f t="shared" si="44"/>
        <v>0</v>
      </c>
      <c r="I710" s="38">
        <f t="shared" si="45"/>
        <v>0</v>
      </c>
    </row>
    <row r="711" spans="1:9" hidden="1" x14ac:dyDescent="0.2">
      <c r="A711" s="37" t="s">
        <v>808</v>
      </c>
      <c r="B711" s="44" t="s">
        <v>96</v>
      </c>
      <c r="C711" s="33"/>
      <c r="D711" s="34"/>
      <c r="E711" s="33"/>
      <c r="F711" s="35"/>
      <c r="G711" s="36"/>
      <c r="H711" s="38">
        <f t="shared" si="44"/>
        <v>0</v>
      </c>
      <c r="I711" s="38">
        <f t="shared" si="45"/>
        <v>0</v>
      </c>
    </row>
    <row r="712" spans="1:9" hidden="1" x14ac:dyDescent="0.2">
      <c r="A712" s="37" t="s">
        <v>809</v>
      </c>
      <c r="B712" s="44" t="s">
        <v>96</v>
      </c>
      <c r="C712" s="33"/>
      <c r="D712" s="34"/>
      <c r="E712" s="33"/>
      <c r="F712" s="35"/>
      <c r="G712" s="36"/>
      <c r="H712" s="38">
        <f t="shared" si="44"/>
        <v>0</v>
      </c>
      <c r="I712" s="38">
        <f t="shared" si="45"/>
        <v>0</v>
      </c>
    </row>
    <row r="713" spans="1:9" hidden="1" x14ac:dyDescent="0.2">
      <c r="A713" s="37" t="s">
        <v>810</v>
      </c>
      <c r="B713" s="44" t="s">
        <v>96</v>
      </c>
      <c r="C713" s="33"/>
      <c r="D713" s="34"/>
      <c r="E713" s="33"/>
      <c r="F713" s="35"/>
      <c r="G713" s="36"/>
      <c r="H713" s="38">
        <f t="shared" si="44"/>
        <v>0</v>
      </c>
      <c r="I713" s="38">
        <f t="shared" si="45"/>
        <v>0</v>
      </c>
    </row>
    <row r="714" spans="1:9" hidden="1" x14ac:dyDescent="0.2">
      <c r="A714" s="37" t="s">
        <v>811</v>
      </c>
      <c r="B714" s="44" t="s">
        <v>96</v>
      </c>
      <c r="C714" s="33"/>
      <c r="D714" s="34"/>
      <c r="E714" s="33"/>
      <c r="F714" s="35"/>
      <c r="G714" s="36"/>
      <c r="H714" s="38">
        <f t="shared" si="44"/>
        <v>0</v>
      </c>
      <c r="I714" s="38">
        <f t="shared" si="45"/>
        <v>0</v>
      </c>
    </row>
    <row r="715" spans="1:9" hidden="1" x14ac:dyDescent="0.2">
      <c r="A715" s="37" t="s">
        <v>812</v>
      </c>
      <c r="B715" s="44" t="s">
        <v>96</v>
      </c>
      <c r="C715" s="33"/>
      <c r="D715" s="34"/>
      <c r="E715" s="33"/>
      <c r="F715" s="35"/>
      <c r="G715" s="36"/>
      <c r="H715" s="38">
        <f t="shared" si="44"/>
        <v>0</v>
      </c>
      <c r="I715" s="38">
        <f t="shared" si="45"/>
        <v>0</v>
      </c>
    </row>
    <row r="716" spans="1:9" hidden="1" x14ac:dyDescent="0.2">
      <c r="A716" s="37" t="s">
        <v>813</v>
      </c>
      <c r="B716" s="44" t="s">
        <v>96</v>
      </c>
      <c r="C716" s="33"/>
      <c r="D716" s="34"/>
      <c r="E716" s="33"/>
      <c r="F716" s="35"/>
      <c r="G716" s="36"/>
      <c r="H716" s="38">
        <f t="shared" si="44"/>
        <v>0</v>
      </c>
      <c r="I716" s="38">
        <f t="shared" si="45"/>
        <v>0</v>
      </c>
    </row>
    <row r="717" spans="1:9" hidden="1" x14ac:dyDescent="0.2">
      <c r="A717" s="37" t="s">
        <v>814</v>
      </c>
      <c r="B717" s="44" t="s">
        <v>96</v>
      </c>
      <c r="C717" s="33"/>
      <c r="D717" s="34"/>
      <c r="E717" s="33"/>
      <c r="F717" s="35"/>
      <c r="G717" s="36"/>
      <c r="H717" s="38">
        <f t="shared" si="44"/>
        <v>0</v>
      </c>
      <c r="I717" s="38">
        <f t="shared" si="45"/>
        <v>0</v>
      </c>
    </row>
    <row r="718" spans="1:9" hidden="1" x14ac:dyDescent="0.2">
      <c r="A718" s="37" t="s">
        <v>815</v>
      </c>
      <c r="B718" s="44" t="s">
        <v>96</v>
      </c>
      <c r="C718" s="33"/>
      <c r="D718" s="34"/>
      <c r="E718" s="33"/>
      <c r="F718" s="35"/>
      <c r="G718" s="36"/>
      <c r="H718" s="38">
        <f t="shared" si="44"/>
        <v>0</v>
      </c>
      <c r="I718" s="38">
        <f t="shared" si="45"/>
        <v>0</v>
      </c>
    </row>
    <row r="719" spans="1:9" hidden="1" x14ac:dyDescent="0.2">
      <c r="A719" s="37" t="s">
        <v>816</v>
      </c>
      <c r="B719" s="44" t="s">
        <v>96</v>
      </c>
      <c r="C719" s="33"/>
      <c r="D719" s="34"/>
      <c r="E719" s="33"/>
      <c r="F719" s="35"/>
      <c r="G719" s="36"/>
      <c r="H719" s="38">
        <f t="shared" si="44"/>
        <v>0</v>
      </c>
      <c r="I719" s="38">
        <f t="shared" si="45"/>
        <v>0</v>
      </c>
    </row>
    <row r="720" spans="1:9" hidden="1" x14ac:dyDescent="0.2">
      <c r="A720" s="37" t="s">
        <v>817</v>
      </c>
      <c r="B720" s="44" t="s">
        <v>96</v>
      </c>
      <c r="C720" s="33"/>
      <c r="D720" s="34"/>
      <c r="E720" s="33"/>
      <c r="F720" s="35"/>
      <c r="G720" s="36"/>
      <c r="H720" s="38">
        <f t="shared" si="44"/>
        <v>0</v>
      </c>
      <c r="I720" s="38">
        <f t="shared" si="45"/>
        <v>0</v>
      </c>
    </row>
    <row r="721" spans="1:9" hidden="1" x14ac:dyDescent="0.2">
      <c r="A721" s="37" t="s">
        <v>818</v>
      </c>
      <c r="B721" s="44" t="s">
        <v>96</v>
      </c>
      <c r="C721" s="33"/>
      <c r="D721" s="34"/>
      <c r="E721" s="33"/>
      <c r="F721" s="35"/>
      <c r="G721" s="36"/>
      <c r="H721" s="38">
        <f t="shared" si="44"/>
        <v>0</v>
      </c>
      <c r="I721" s="38">
        <f t="shared" si="45"/>
        <v>0</v>
      </c>
    </row>
    <row r="722" spans="1:9" hidden="1" x14ac:dyDescent="0.2">
      <c r="A722" s="37" t="s">
        <v>819</v>
      </c>
      <c r="B722" s="44" t="s">
        <v>96</v>
      </c>
      <c r="C722" s="33"/>
      <c r="D722" s="34"/>
      <c r="E722" s="33"/>
      <c r="F722" s="35"/>
      <c r="G722" s="36"/>
      <c r="H722" s="38">
        <f t="shared" si="44"/>
        <v>0</v>
      </c>
      <c r="I722" s="38">
        <f t="shared" si="45"/>
        <v>0</v>
      </c>
    </row>
    <row r="723" spans="1:9" hidden="1" x14ac:dyDescent="0.2">
      <c r="A723" s="37" t="s">
        <v>820</v>
      </c>
      <c r="B723" s="44" t="s">
        <v>96</v>
      </c>
      <c r="C723" s="33"/>
      <c r="D723" s="34"/>
      <c r="E723" s="33"/>
      <c r="F723" s="35"/>
      <c r="G723" s="36"/>
      <c r="H723" s="38">
        <f t="shared" si="44"/>
        <v>0</v>
      </c>
      <c r="I723" s="38">
        <f t="shared" si="45"/>
        <v>0</v>
      </c>
    </row>
    <row r="724" spans="1:9" hidden="1" x14ac:dyDescent="0.2">
      <c r="A724" s="37" t="s">
        <v>821</v>
      </c>
      <c r="B724" s="44" t="s">
        <v>96</v>
      </c>
      <c r="C724" s="33"/>
      <c r="D724" s="34"/>
      <c r="E724" s="33"/>
      <c r="F724" s="35"/>
      <c r="G724" s="36"/>
      <c r="H724" s="38">
        <f t="shared" si="44"/>
        <v>0</v>
      </c>
      <c r="I724" s="38">
        <f t="shared" si="45"/>
        <v>0</v>
      </c>
    </row>
    <row r="725" spans="1:9" hidden="1" x14ac:dyDescent="0.2">
      <c r="A725" s="37" t="s">
        <v>822</v>
      </c>
      <c r="B725" s="44" t="s">
        <v>96</v>
      </c>
      <c r="C725" s="33"/>
      <c r="D725" s="34"/>
      <c r="E725" s="33"/>
      <c r="F725" s="35"/>
      <c r="G725" s="36"/>
      <c r="H725" s="38">
        <f t="shared" si="44"/>
        <v>0</v>
      </c>
      <c r="I725" s="38">
        <f t="shared" si="45"/>
        <v>0</v>
      </c>
    </row>
    <row r="726" spans="1:9" hidden="1" x14ac:dyDescent="0.2">
      <c r="A726" s="37" t="s">
        <v>823</v>
      </c>
      <c r="B726" s="44" t="s">
        <v>96</v>
      </c>
      <c r="C726" s="33"/>
      <c r="D726" s="34"/>
      <c r="E726" s="33"/>
      <c r="F726" s="35"/>
      <c r="G726" s="36"/>
      <c r="H726" s="38">
        <f t="shared" si="44"/>
        <v>0</v>
      </c>
      <c r="I726" s="38">
        <f t="shared" si="45"/>
        <v>0</v>
      </c>
    </row>
    <row r="727" spans="1:9" ht="15" hidden="1" thickBot="1" x14ac:dyDescent="0.25">
      <c r="A727" s="37" t="s">
        <v>824</v>
      </c>
      <c r="B727" s="44" t="s">
        <v>96</v>
      </c>
      <c r="C727" s="33"/>
      <c r="D727" s="34"/>
      <c r="E727" s="33"/>
      <c r="F727" s="35"/>
      <c r="G727" s="36"/>
      <c r="H727" s="38">
        <f t="shared" si="44"/>
        <v>0</v>
      </c>
      <c r="I727" s="38">
        <f t="shared" si="45"/>
        <v>0</v>
      </c>
    </row>
    <row r="728" spans="1:9" ht="21" hidden="1" customHeight="1" x14ac:dyDescent="0.25">
      <c r="A728" s="39" t="s">
        <v>825</v>
      </c>
      <c r="B728" s="40"/>
      <c r="C728" s="40"/>
      <c r="D728" s="41" t="s">
        <v>1337</v>
      </c>
      <c r="E728" s="40"/>
      <c r="F728" s="42" t="s">
        <v>93</v>
      </c>
      <c r="G728" s="46">
        <f>I728/H$13</f>
        <v>0</v>
      </c>
      <c r="H728" s="42" t="s">
        <v>827</v>
      </c>
      <c r="I728" s="43">
        <f>SUM(I729:I758)</f>
        <v>0</v>
      </c>
    </row>
    <row r="729" spans="1:9" hidden="1" x14ac:dyDescent="0.2">
      <c r="A729" s="37" t="s">
        <v>828</v>
      </c>
      <c r="B729" s="44" t="s">
        <v>96</v>
      </c>
      <c r="C729" s="33"/>
      <c r="D729" s="34"/>
      <c r="E729" s="33"/>
      <c r="F729" s="35"/>
      <c r="G729" s="36"/>
      <c r="H729" s="38">
        <f t="shared" ref="H729:H758" si="46">ROUND(G729+(G729*I$9),2)</f>
        <v>0</v>
      </c>
      <c r="I729" s="38">
        <f>ROUND(F729*H729,2)</f>
        <v>0</v>
      </c>
    </row>
    <row r="730" spans="1:9" hidden="1" x14ac:dyDescent="0.2">
      <c r="A730" s="37" t="s">
        <v>829</v>
      </c>
      <c r="B730" s="44" t="s">
        <v>96</v>
      </c>
      <c r="C730" s="33"/>
      <c r="D730" s="34"/>
      <c r="E730" s="33"/>
      <c r="F730" s="35"/>
      <c r="G730" s="36"/>
      <c r="H730" s="38">
        <f t="shared" si="46"/>
        <v>0</v>
      </c>
      <c r="I730" s="38">
        <f t="shared" ref="I730:I758" si="47">ROUND(F730*H730,2)</f>
        <v>0</v>
      </c>
    </row>
    <row r="731" spans="1:9" hidden="1" x14ac:dyDescent="0.2">
      <c r="A731" s="37" t="s">
        <v>830</v>
      </c>
      <c r="B731" s="44" t="s">
        <v>96</v>
      </c>
      <c r="C731" s="33"/>
      <c r="D731" s="34"/>
      <c r="E731" s="33"/>
      <c r="F731" s="35"/>
      <c r="G731" s="36"/>
      <c r="H731" s="38">
        <f t="shared" si="46"/>
        <v>0</v>
      </c>
      <c r="I731" s="38">
        <f t="shared" si="47"/>
        <v>0</v>
      </c>
    </row>
    <row r="732" spans="1:9" hidden="1" x14ac:dyDescent="0.2">
      <c r="A732" s="37" t="s">
        <v>831</v>
      </c>
      <c r="B732" s="44" t="s">
        <v>96</v>
      </c>
      <c r="C732" s="33"/>
      <c r="D732" s="34"/>
      <c r="E732" s="33"/>
      <c r="F732" s="35"/>
      <c r="G732" s="36"/>
      <c r="H732" s="38">
        <f t="shared" si="46"/>
        <v>0</v>
      </c>
      <c r="I732" s="38">
        <f t="shared" si="47"/>
        <v>0</v>
      </c>
    </row>
    <row r="733" spans="1:9" hidden="1" x14ac:dyDescent="0.2">
      <c r="A733" s="37" t="s">
        <v>832</v>
      </c>
      <c r="B733" s="44" t="s">
        <v>96</v>
      </c>
      <c r="C733" s="33"/>
      <c r="D733" s="34"/>
      <c r="E733" s="33"/>
      <c r="F733" s="35"/>
      <c r="G733" s="36"/>
      <c r="H733" s="38">
        <f t="shared" si="46"/>
        <v>0</v>
      </c>
      <c r="I733" s="38">
        <f t="shared" si="47"/>
        <v>0</v>
      </c>
    </row>
    <row r="734" spans="1:9" hidden="1" x14ac:dyDescent="0.2">
      <c r="A734" s="37" t="s">
        <v>833</v>
      </c>
      <c r="B734" s="44" t="s">
        <v>96</v>
      </c>
      <c r="C734" s="33"/>
      <c r="D734" s="34"/>
      <c r="E734" s="33"/>
      <c r="F734" s="35"/>
      <c r="G734" s="36"/>
      <c r="H734" s="38">
        <f t="shared" si="46"/>
        <v>0</v>
      </c>
      <c r="I734" s="38">
        <f t="shared" si="47"/>
        <v>0</v>
      </c>
    </row>
    <row r="735" spans="1:9" hidden="1" x14ac:dyDescent="0.2">
      <c r="A735" s="37" t="s">
        <v>834</v>
      </c>
      <c r="B735" s="44" t="s">
        <v>96</v>
      </c>
      <c r="C735" s="33"/>
      <c r="D735" s="34"/>
      <c r="E735" s="33"/>
      <c r="F735" s="35"/>
      <c r="G735" s="36"/>
      <c r="H735" s="38">
        <f t="shared" si="46"/>
        <v>0</v>
      </c>
      <c r="I735" s="38">
        <f t="shared" si="47"/>
        <v>0</v>
      </c>
    </row>
    <row r="736" spans="1:9" hidden="1" x14ac:dyDescent="0.2">
      <c r="A736" s="37" t="s">
        <v>835</v>
      </c>
      <c r="B736" s="44" t="s">
        <v>96</v>
      </c>
      <c r="C736" s="33"/>
      <c r="D736" s="34"/>
      <c r="E736" s="33"/>
      <c r="F736" s="35"/>
      <c r="G736" s="36"/>
      <c r="H736" s="38">
        <f t="shared" si="46"/>
        <v>0</v>
      </c>
      <c r="I736" s="38">
        <f t="shared" si="47"/>
        <v>0</v>
      </c>
    </row>
    <row r="737" spans="1:9" hidden="1" x14ac:dyDescent="0.2">
      <c r="A737" s="37" t="s">
        <v>836</v>
      </c>
      <c r="B737" s="44" t="s">
        <v>96</v>
      </c>
      <c r="C737" s="33"/>
      <c r="D737" s="34"/>
      <c r="E737" s="33"/>
      <c r="F737" s="35"/>
      <c r="G737" s="36"/>
      <c r="H737" s="38">
        <f t="shared" si="46"/>
        <v>0</v>
      </c>
      <c r="I737" s="38">
        <f t="shared" si="47"/>
        <v>0</v>
      </c>
    </row>
    <row r="738" spans="1:9" hidden="1" x14ac:dyDescent="0.2">
      <c r="A738" s="37" t="s">
        <v>837</v>
      </c>
      <c r="B738" s="44" t="s">
        <v>96</v>
      </c>
      <c r="C738" s="33"/>
      <c r="D738" s="34"/>
      <c r="E738" s="33"/>
      <c r="F738" s="35"/>
      <c r="G738" s="36"/>
      <c r="H738" s="38">
        <f t="shared" si="46"/>
        <v>0</v>
      </c>
      <c r="I738" s="38">
        <f t="shared" si="47"/>
        <v>0</v>
      </c>
    </row>
    <row r="739" spans="1:9" hidden="1" x14ac:dyDescent="0.2">
      <c r="A739" s="37" t="s">
        <v>838</v>
      </c>
      <c r="B739" s="44" t="s">
        <v>96</v>
      </c>
      <c r="C739" s="33"/>
      <c r="D739" s="34"/>
      <c r="E739" s="33"/>
      <c r="F739" s="35"/>
      <c r="G739" s="36"/>
      <c r="H739" s="38">
        <f t="shared" si="46"/>
        <v>0</v>
      </c>
      <c r="I739" s="38">
        <f t="shared" si="47"/>
        <v>0</v>
      </c>
    </row>
    <row r="740" spans="1:9" hidden="1" x14ac:dyDescent="0.2">
      <c r="A740" s="37" t="s">
        <v>839</v>
      </c>
      <c r="B740" s="44" t="s">
        <v>96</v>
      </c>
      <c r="C740" s="33"/>
      <c r="D740" s="34"/>
      <c r="E740" s="33"/>
      <c r="F740" s="35"/>
      <c r="G740" s="36"/>
      <c r="H740" s="38">
        <f t="shared" si="46"/>
        <v>0</v>
      </c>
      <c r="I740" s="38">
        <f t="shared" si="47"/>
        <v>0</v>
      </c>
    </row>
    <row r="741" spans="1:9" hidden="1" x14ac:dyDescent="0.2">
      <c r="A741" s="37" t="s">
        <v>840</v>
      </c>
      <c r="B741" s="44" t="s">
        <v>96</v>
      </c>
      <c r="C741" s="33"/>
      <c r="D741" s="34"/>
      <c r="E741" s="33"/>
      <c r="F741" s="35"/>
      <c r="G741" s="36"/>
      <c r="H741" s="38">
        <f t="shared" si="46"/>
        <v>0</v>
      </c>
      <c r="I741" s="38">
        <f t="shared" si="47"/>
        <v>0</v>
      </c>
    </row>
    <row r="742" spans="1:9" hidden="1" x14ac:dyDescent="0.2">
      <c r="A742" s="37" t="s">
        <v>841</v>
      </c>
      <c r="B742" s="44" t="s">
        <v>96</v>
      </c>
      <c r="C742" s="33"/>
      <c r="D742" s="34"/>
      <c r="E742" s="33"/>
      <c r="F742" s="35"/>
      <c r="G742" s="36"/>
      <c r="H742" s="38">
        <f t="shared" si="46"/>
        <v>0</v>
      </c>
      <c r="I742" s="38">
        <f t="shared" si="47"/>
        <v>0</v>
      </c>
    </row>
    <row r="743" spans="1:9" hidden="1" x14ac:dyDescent="0.2">
      <c r="A743" s="37" t="s">
        <v>842</v>
      </c>
      <c r="B743" s="44" t="s">
        <v>96</v>
      </c>
      <c r="C743" s="33"/>
      <c r="D743" s="34"/>
      <c r="E743" s="33"/>
      <c r="F743" s="35"/>
      <c r="G743" s="36"/>
      <c r="H743" s="38">
        <f t="shared" si="46"/>
        <v>0</v>
      </c>
      <c r="I743" s="38">
        <f t="shared" si="47"/>
        <v>0</v>
      </c>
    </row>
    <row r="744" spans="1:9" hidden="1" x14ac:dyDescent="0.2">
      <c r="A744" s="37" t="s">
        <v>843</v>
      </c>
      <c r="B744" s="44" t="s">
        <v>96</v>
      </c>
      <c r="C744" s="33"/>
      <c r="D744" s="34"/>
      <c r="E744" s="33"/>
      <c r="F744" s="35"/>
      <c r="G744" s="36"/>
      <c r="H744" s="38">
        <f t="shared" si="46"/>
        <v>0</v>
      </c>
      <c r="I744" s="38">
        <f t="shared" si="47"/>
        <v>0</v>
      </c>
    </row>
    <row r="745" spans="1:9" hidden="1" x14ac:dyDescent="0.2">
      <c r="A745" s="37" t="s">
        <v>844</v>
      </c>
      <c r="B745" s="44" t="s">
        <v>96</v>
      </c>
      <c r="C745" s="33"/>
      <c r="D745" s="34"/>
      <c r="E745" s="33"/>
      <c r="F745" s="35"/>
      <c r="G745" s="36"/>
      <c r="H745" s="38">
        <f t="shared" si="46"/>
        <v>0</v>
      </c>
      <c r="I745" s="38">
        <f t="shared" si="47"/>
        <v>0</v>
      </c>
    </row>
    <row r="746" spans="1:9" hidden="1" x14ac:dyDescent="0.2">
      <c r="A746" s="37" t="s">
        <v>845</v>
      </c>
      <c r="B746" s="44" t="s">
        <v>96</v>
      </c>
      <c r="C746" s="33"/>
      <c r="D746" s="34"/>
      <c r="E746" s="33"/>
      <c r="F746" s="35"/>
      <c r="G746" s="36"/>
      <c r="H746" s="38">
        <f t="shared" si="46"/>
        <v>0</v>
      </c>
      <c r="I746" s="38">
        <f t="shared" si="47"/>
        <v>0</v>
      </c>
    </row>
    <row r="747" spans="1:9" hidden="1" x14ac:dyDescent="0.2">
      <c r="A747" s="37" t="s">
        <v>846</v>
      </c>
      <c r="B747" s="44" t="s">
        <v>96</v>
      </c>
      <c r="C747" s="33"/>
      <c r="D747" s="34"/>
      <c r="E747" s="33"/>
      <c r="F747" s="35"/>
      <c r="G747" s="36"/>
      <c r="H747" s="38">
        <f t="shared" si="46"/>
        <v>0</v>
      </c>
      <c r="I747" s="38">
        <f t="shared" si="47"/>
        <v>0</v>
      </c>
    </row>
    <row r="748" spans="1:9" hidden="1" x14ac:dyDescent="0.2">
      <c r="A748" s="37" t="s">
        <v>847</v>
      </c>
      <c r="B748" s="44" t="s">
        <v>96</v>
      </c>
      <c r="C748" s="33"/>
      <c r="D748" s="34"/>
      <c r="E748" s="33"/>
      <c r="F748" s="35"/>
      <c r="G748" s="36"/>
      <c r="H748" s="38">
        <f t="shared" si="46"/>
        <v>0</v>
      </c>
      <c r="I748" s="38">
        <f t="shared" si="47"/>
        <v>0</v>
      </c>
    </row>
    <row r="749" spans="1:9" hidden="1" x14ac:dyDescent="0.2">
      <c r="A749" s="37" t="s">
        <v>848</v>
      </c>
      <c r="B749" s="44" t="s">
        <v>96</v>
      </c>
      <c r="C749" s="33"/>
      <c r="D749" s="34"/>
      <c r="E749" s="33"/>
      <c r="F749" s="35"/>
      <c r="G749" s="36"/>
      <c r="H749" s="38">
        <f t="shared" si="46"/>
        <v>0</v>
      </c>
      <c r="I749" s="38">
        <f t="shared" si="47"/>
        <v>0</v>
      </c>
    </row>
    <row r="750" spans="1:9" hidden="1" x14ac:dyDescent="0.2">
      <c r="A750" s="37" t="s">
        <v>849</v>
      </c>
      <c r="B750" s="44" t="s">
        <v>96</v>
      </c>
      <c r="C750" s="33"/>
      <c r="D750" s="34"/>
      <c r="E750" s="33"/>
      <c r="F750" s="35"/>
      <c r="G750" s="36"/>
      <c r="H750" s="38">
        <f t="shared" si="46"/>
        <v>0</v>
      </c>
      <c r="I750" s="38">
        <f t="shared" si="47"/>
        <v>0</v>
      </c>
    </row>
    <row r="751" spans="1:9" hidden="1" x14ac:dyDescent="0.2">
      <c r="A751" s="37" t="s">
        <v>850</v>
      </c>
      <c r="B751" s="44" t="s">
        <v>96</v>
      </c>
      <c r="C751" s="33"/>
      <c r="D751" s="34"/>
      <c r="E751" s="33"/>
      <c r="F751" s="35"/>
      <c r="G751" s="36"/>
      <c r="H751" s="38">
        <f t="shared" si="46"/>
        <v>0</v>
      </c>
      <c r="I751" s="38">
        <f t="shared" si="47"/>
        <v>0</v>
      </c>
    </row>
    <row r="752" spans="1:9" hidden="1" x14ac:dyDescent="0.2">
      <c r="A752" s="37" t="s">
        <v>851</v>
      </c>
      <c r="B752" s="44" t="s">
        <v>96</v>
      </c>
      <c r="C752" s="33"/>
      <c r="D752" s="34"/>
      <c r="E752" s="33"/>
      <c r="F752" s="35"/>
      <c r="G752" s="36"/>
      <c r="H752" s="38">
        <f t="shared" si="46"/>
        <v>0</v>
      </c>
      <c r="I752" s="38">
        <f t="shared" si="47"/>
        <v>0</v>
      </c>
    </row>
    <row r="753" spans="1:9" hidden="1" x14ac:dyDescent="0.2">
      <c r="A753" s="37" t="s">
        <v>852</v>
      </c>
      <c r="B753" s="44" t="s">
        <v>96</v>
      </c>
      <c r="C753" s="33"/>
      <c r="D753" s="34"/>
      <c r="E753" s="33"/>
      <c r="F753" s="35"/>
      <c r="G753" s="36"/>
      <c r="H753" s="38">
        <f t="shared" si="46"/>
        <v>0</v>
      </c>
      <c r="I753" s="38">
        <f t="shared" si="47"/>
        <v>0</v>
      </c>
    </row>
    <row r="754" spans="1:9" hidden="1" x14ac:dyDescent="0.2">
      <c r="A754" s="37" t="s">
        <v>853</v>
      </c>
      <c r="B754" s="44" t="s">
        <v>96</v>
      </c>
      <c r="C754" s="33"/>
      <c r="D754" s="34"/>
      <c r="E754" s="33"/>
      <c r="F754" s="35"/>
      <c r="G754" s="36"/>
      <c r="H754" s="38">
        <f t="shared" si="46"/>
        <v>0</v>
      </c>
      <c r="I754" s="38">
        <f t="shared" si="47"/>
        <v>0</v>
      </c>
    </row>
    <row r="755" spans="1:9" hidden="1" x14ac:dyDescent="0.2">
      <c r="A755" s="37" t="s">
        <v>854</v>
      </c>
      <c r="B755" s="44" t="s">
        <v>96</v>
      </c>
      <c r="C755" s="33"/>
      <c r="D755" s="34"/>
      <c r="E755" s="33"/>
      <c r="F755" s="35"/>
      <c r="G755" s="36"/>
      <c r="H755" s="38">
        <f t="shared" si="46"/>
        <v>0</v>
      </c>
      <c r="I755" s="38">
        <f t="shared" si="47"/>
        <v>0</v>
      </c>
    </row>
    <row r="756" spans="1:9" hidden="1" x14ac:dyDescent="0.2">
      <c r="A756" s="37" t="s">
        <v>855</v>
      </c>
      <c r="B756" s="44" t="s">
        <v>96</v>
      </c>
      <c r="C756" s="33"/>
      <c r="D756" s="34"/>
      <c r="E756" s="33"/>
      <c r="F756" s="35"/>
      <c r="G756" s="36"/>
      <c r="H756" s="38">
        <f t="shared" si="46"/>
        <v>0</v>
      </c>
      <c r="I756" s="38">
        <f t="shared" si="47"/>
        <v>0</v>
      </c>
    </row>
    <row r="757" spans="1:9" hidden="1" x14ac:dyDescent="0.2">
      <c r="A757" s="37" t="s">
        <v>856</v>
      </c>
      <c r="B757" s="44" t="s">
        <v>96</v>
      </c>
      <c r="C757" s="33"/>
      <c r="D757" s="34"/>
      <c r="E757" s="33"/>
      <c r="F757" s="35"/>
      <c r="G757" s="36"/>
      <c r="H757" s="38">
        <f t="shared" si="46"/>
        <v>0</v>
      </c>
      <c r="I757" s="38">
        <f t="shared" si="47"/>
        <v>0</v>
      </c>
    </row>
    <row r="758" spans="1:9" ht="15" hidden="1" thickBot="1" x14ac:dyDescent="0.25">
      <c r="A758" s="37" t="s">
        <v>857</v>
      </c>
      <c r="B758" s="44" t="s">
        <v>96</v>
      </c>
      <c r="C758" s="33"/>
      <c r="D758" s="34"/>
      <c r="E758" s="33"/>
      <c r="F758" s="35"/>
      <c r="G758" s="36"/>
      <c r="H758" s="38">
        <f t="shared" si="46"/>
        <v>0</v>
      </c>
      <c r="I758" s="38">
        <f t="shared" si="47"/>
        <v>0</v>
      </c>
    </row>
    <row r="759" spans="1:9" ht="21" hidden="1" customHeight="1" x14ac:dyDescent="0.25">
      <c r="A759" s="39" t="s">
        <v>858</v>
      </c>
      <c r="B759" s="40"/>
      <c r="C759" s="40"/>
      <c r="D759" s="41" t="s">
        <v>1336</v>
      </c>
      <c r="E759" s="40"/>
      <c r="F759" s="42" t="s">
        <v>93</v>
      </c>
      <c r="G759" s="46">
        <f>I759/H$13</f>
        <v>0</v>
      </c>
      <c r="H759" s="42" t="s">
        <v>860</v>
      </c>
      <c r="I759" s="43">
        <f>SUM(I760:I789)</f>
        <v>0</v>
      </c>
    </row>
    <row r="760" spans="1:9" hidden="1" x14ac:dyDescent="0.2">
      <c r="A760" s="37" t="s">
        <v>861</v>
      </c>
      <c r="B760" s="44" t="s">
        <v>96</v>
      </c>
      <c r="C760" s="33"/>
      <c r="D760" s="34"/>
      <c r="E760" s="33"/>
      <c r="F760" s="35"/>
      <c r="G760" s="36"/>
      <c r="H760" s="38">
        <f t="shared" ref="H760:H789" si="48">ROUND(G760+(G760*I$9),2)</f>
        <v>0</v>
      </c>
      <c r="I760" s="38">
        <f>ROUND(F760*H760,2)</f>
        <v>0</v>
      </c>
    </row>
    <row r="761" spans="1:9" hidden="1" x14ac:dyDescent="0.2">
      <c r="A761" s="37" t="s">
        <v>862</v>
      </c>
      <c r="B761" s="44" t="s">
        <v>96</v>
      </c>
      <c r="C761" s="33"/>
      <c r="D761" s="34"/>
      <c r="E761" s="33"/>
      <c r="F761" s="35"/>
      <c r="G761" s="36"/>
      <c r="H761" s="38">
        <f t="shared" si="48"/>
        <v>0</v>
      </c>
      <c r="I761" s="38">
        <f t="shared" ref="I761:I789" si="49">ROUND(F761*H761,2)</f>
        <v>0</v>
      </c>
    </row>
    <row r="762" spans="1:9" hidden="1" x14ac:dyDescent="0.2">
      <c r="A762" s="37" t="s">
        <v>863</v>
      </c>
      <c r="B762" s="44" t="s">
        <v>96</v>
      </c>
      <c r="C762" s="33"/>
      <c r="D762" s="34"/>
      <c r="E762" s="33"/>
      <c r="F762" s="35"/>
      <c r="G762" s="36"/>
      <c r="H762" s="38">
        <f t="shared" si="48"/>
        <v>0</v>
      </c>
      <c r="I762" s="38">
        <f t="shared" si="49"/>
        <v>0</v>
      </c>
    </row>
    <row r="763" spans="1:9" hidden="1" x14ac:dyDescent="0.2">
      <c r="A763" s="37" t="s">
        <v>864</v>
      </c>
      <c r="B763" s="44" t="s">
        <v>96</v>
      </c>
      <c r="C763" s="33"/>
      <c r="D763" s="34"/>
      <c r="E763" s="33"/>
      <c r="F763" s="35"/>
      <c r="G763" s="36"/>
      <c r="H763" s="38">
        <f t="shared" si="48"/>
        <v>0</v>
      </c>
      <c r="I763" s="38">
        <f t="shared" si="49"/>
        <v>0</v>
      </c>
    </row>
    <row r="764" spans="1:9" hidden="1" x14ac:dyDescent="0.2">
      <c r="A764" s="37" t="s">
        <v>865</v>
      </c>
      <c r="B764" s="44" t="s">
        <v>96</v>
      </c>
      <c r="C764" s="33"/>
      <c r="D764" s="34"/>
      <c r="E764" s="33"/>
      <c r="F764" s="35"/>
      <c r="G764" s="36"/>
      <c r="H764" s="38">
        <f t="shared" si="48"/>
        <v>0</v>
      </c>
      <c r="I764" s="38">
        <f t="shared" si="49"/>
        <v>0</v>
      </c>
    </row>
    <row r="765" spans="1:9" hidden="1" x14ac:dyDescent="0.2">
      <c r="A765" s="37" t="s">
        <v>866</v>
      </c>
      <c r="B765" s="44" t="s">
        <v>96</v>
      </c>
      <c r="C765" s="33"/>
      <c r="D765" s="34"/>
      <c r="E765" s="33"/>
      <c r="F765" s="35"/>
      <c r="G765" s="36"/>
      <c r="H765" s="38">
        <f t="shared" si="48"/>
        <v>0</v>
      </c>
      <c r="I765" s="38">
        <f t="shared" si="49"/>
        <v>0</v>
      </c>
    </row>
    <row r="766" spans="1:9" hidden="1" x14ac:dyDescent="0.2">
      <c r="A766" s="37" t="s">
        <v>867</v>
      </c>
      <c r="B766" s="44" t="s">
        <v>96</v>
      </c>
      <c r="C766" s="33"/>
      <c r="D766" s="34"/>
      <c r="E766" s="33"/>
      <c r="F766" s="35"/>
      <c r="G766" s="36"/>
      <c r="H766" s="38">
        <f t="shared" si="48"/>
        <v>0</v>
      </c>
      <c r="I766" s="38">
        <f t="shared" si="49"/>
        <v>0</v>
      </c>
    </row>
    <row r="767" spans="1:9" hidden="1" x14ac:dyDescent="0.2">
      <c r="A767" s="37" t="s">
        <v>868</v>
      </c>
      <c r="B767" s="44" t="s">
        <v>96</v>
      </c>
      <c r="C767" s="33"/>
      <c r="D767" s="34"/>
      <c r="E767" s="33"/>
      <c r="F767" s="35"/>
      <c r="G767" s="36"/>
      <c r="H767" s="38">
        <f t="shared" si="48"/>
        <v>0</v>
      </c>
      <c r="I767" s="38">
        <f t="shared" si="49"/>
        <v>0</v>
      </c>
    </row>
    <row r="768" spans="1:9" hidden="1" x14ac:dyDescent="0.2">
      <c r="A768" s="37" t="s">
        <v>869</v>
      </c>
      <c r="B768" s="44" t="s">
        <v>96</v>
      </c>
      <c r="C768" s="33"/>
      <c r="D768" s="34"/>
      <c r="E768" s="33"/>
      <c r="F768" s="35"/>
      <c r="G768" s="36"/>
      <c r="H768" s="38">
        <f t="shared" si="48"/>
        <v>0</v>
      </c>
      <c r="I768" s="38">
        <f t="shared" si="49"/>
        <v>0</v>
      </c>
    </row>
    <row r="769" spans="1:9" hidden="1" x14ac:dyDescent="0.2">
      <c r="A769" s="37" t="s">
        <v>870</v>
      </c>
      <c r="B769" s="44" t="s">
        <v>96</v>
      </c>
      <c r="C769" s="33"/>
      <c r="D769" s="34"/>
      <c r="E769" s="33"/>
      <c r="F769" s="35"/>
      <c r="G769" s="36"/>
      <c r="H769" s="38">
        <f t="shared" si="48"/>
        <v>0</v>
      </c>
      <c r="I769" s="38">
        <f t="shared" si="49"/>
        <v>0</v>
      </c>
    </row>
    <row r="770" spans="1:9" hidden="1" x14ac:dyDescent="0.2">
      <c r="A770" s="37" t="s">
        <v>871</v>
      </c>
      <c r="B770" s="44" t="s">
        <v>96</v>
      </c>
      <c r="C770" s="33"/>
      <c r="D770" s="34"/>
      <c r="E770" s="33"/>
      <c r="F770" s="35"/>
      <c r="G770" s="36"/>
      <c r="H770" s="38">
        <f t="shared" si="48"/>
        <v>0</v>
      </c>
      <c r="I770" s="38">
        <f t="shared" si="49"/>
        <v>0</v>
      </c>
    </row>
    <row r="771" spans="1:9" hidden="1" x14ac:dyDescent="0.2">
      <c r="A771" s="37" t="s">
        <v>872</v>
      </c>
      <c r="B771" s="44" t="s">
        <v>96</v>
      </c>
      <c r="C771" s="33"/>
      <c r="D771" s="34"/>
      <c r="E771" s="33"/>
      <c r="F771" s="35"/>
      <c r="G771" s="36"/>
      <c r="H771" s="38">
        <f t="shared" si="48"/>
        <v>0</v>
      </c>
      <c r="I771" s="38">
        <f t="shared" si="49"/>
        <v>0</v>
      </c>
    </row>
    <row r="772" spans="1:9" hidden="1" x14ac:dyDescent="0.2">
      <c r="A772" s="37" t="s">
        <v>873</v>
      </c>
      <c r="B772" s="44" t="s">
        <v>96</v>
      </c>
      <c r="C772" s="33"/>
      <c r="D772" s="34"/>
      <c r="E772" s="33"/>
      <c r="F772" s="35"/>
      <c r="G772" s="36"/>
      <c r="H772" s="38">
        <f t="shared" si="48"/>
        <v>0</v>
      </c>
      <c r="I772" s="38">
        <f t="shared" si="49"/>
        <v>0</v>
      </c>
    </row>
    <row r="773" spans="1:9" hidden="1" x14ac:dyDescent="0.2">
      <c r="A773" s="37" t="s">
        <v>874</v>
      </c>
      <c r="B773" s="44" t="s">
        <v>96</v>
      </c>
      <c r="C773" s="33"/>
      <c r="D773" s="34"/>
      <c r="E773" s="33"/>
      <c r="F773" s="35"/>
      <c r="G773" s="36"/>
      <c r="H773" s="38">
        <f t="shared" si="48"/>
        <v>0</v>
      </c>
      <c r="I773" s="38">
        <f t="shared" si="49"/>
        <v>0</v>
      </c>
    </row>
    <row r="774" spans="1:9" hidden="1" x14ac:dyDescent="0.2">
      <c r="A774" s="37" t="s">
        <v>875</v>
      </c>
      <c r="B774" s="44" t="s">
        <v>96</v>
      </c>
      <c r="C774" s="33"/>
      <c r="D774" s="34"/>
      <c r="E774" s="33"/>
      <c r="F774" s="35"/>
      <c r="G774" s="36"/>
      <c r="H774" s="38">
        <f t="shared" si="48"/>
        <v>0</v>
      </c>
      <c r="I774" s="38">
        <f t="shared" si="49"/>
        <v>0</v>
      </c>
    </row>
    <row r="775" spans="1:9" hidden="1" x14ac:dyDescent="0.2">
      <c r="A775" s="37" t="s">
        <v>876</v>
      </c>
      <c r="B775" s="44" t="s">
        <v>96</v>
      </c>
      <c r="C775" s="33"/>
      <c r="D775" s="34"/>
      <c r="E775" s="33"/>
      <c r="F775" s="35"/>
      <c r="G775" s="36"/>
      <c r="H775" s="38">
        <f t="shared" si="48"/>
        <v>0</v>
      </c>
      <c r="I775" s="38">
        <f t="shared" si="49"/>
        <v>0</v>
      </c>
    </row>
    <row r="776" spans="1:9" hidden="1" x14ac:dyDescent="0.2">
      <c r="A776" s="37" t="s">
        <v>877</v>
      </c>
      <c r="B776" s="44" t="s">
        <v>96</v>
      </c>
      <c r="C776" s="33"/>
      <c r="D776" s="34"/>
      <c r="E776" s="33"/>
      <c r="F776" s="35"/>
      <c r="G776" s="36"/>
      <c r="H776" s="38">
        <f t="shared" si="48"/>
        <v>0</v>
      </c>
      <c r="I776" s="38">
        <f t="shared" si="49"/>
        <v>0</v>
      </c>
    </row>
    <row r="777" spans="1:9" hidden="1" x14ac:dyDescent="0.2">
      <c r="A777" s="37" t="s">
        <v>878</v>
      </c>
      <c r="B777" s="44" t="s">
        <v>96</v>
      </c>
      <c r="C777" s="33"/>
      <c r="D777" s="34"/>
      <c r="E777" s="33"/>
      <c r="F777" s="35"/>
      <c r="G777" s="36"/>
      <c r="H777" s="38">
        <f t="shared" si="48"/>
        <v>0</v>
      </c>
      <c r="I777" s="38">
        <f t="shared" si="49"/>
        <v>0</v>
      </c>
    </row>
    <row r="778" spans="1:9" hidden="1" x14ac:dyDescent="0.2">
      <c r="A778" s="37" t="s">
        <v>879</v>
      </c>
      <c r="B778" s="44" t="s">
        <v>96</v>
      </c>
      <c r="C778" s="33"/>
      <c r="D778" s="34"/>
      <c r="E778" s="33"/>
      <c r="F778" s="35"/>
      <c r="G778" s="36"/>
      <c r="H778" s="38">
        <f t="shared" si="48"/>
        <v>0</v>
      </c>
      <c r="I778" s="38">
        <f t="shared" si="49"/>
        <v>0</v>
      </c>
    </row>
    <row r="779" spans="1:9" hidden="1" x14ac:dyDescent="0.2">
      <c r="A779" s="37" t="s">
        <v>880</v>
      </c>
      <c r="B779" s="44" t="s">
        <v>96</v>
      </c>
      <c r="C779" s="33"/>
      <c r="D779" s="34"/>
      <c r="E779" s="33"/>
      <c r="F779" s="35"/>
      <c r="G779" s="36"/>
      <c r="H779" s="38">
        <f t="shared" si="48"/>
        <v>0</v>
      </c>
      <c r="I779" s="38">
        <f t="shared" si="49"/>
        <v>0</v>
      </c>
    </row>
    <row r="780" spans="1:9" hidden="1" x14ac:dyDescent="0.2">
      <c r="A780" s="37" t="s">
        <v>881</v>
      </c>
      <c r="B780" s="44" t="s">
        <v>96</v>
      </c>
      <c r="C780" s="33"/>
      <c r="D780" s="34"/>
      <c r="E780" s="33"/>
      <c r="F780" s="35"/>
      <c r="G780" s="36"/>
      <c r="H780" s="38">
        <f t="shared" si="48"/>
        <v>0</v>
      </c>
      <c r="I780" s="38">
        <f t="shared" si="49"/>
        <v>0</v>
      </c>
    </row>
    <row r="781" spans="1:9" hidden="1" x14ac:dyDescent="0.2">
      <c r="A781" s="37" t="s">
        <v>882</v>
      </c>
      <c r="B781" s="44" t="s">
        <v>96</v>
      </c>
      <c r="C781" s="33"/>
      <c r="D781" s="34"/>
      <c r="E781" s="33"/>
      <c r="F781" s="35"/>
      <c r="G781" s="36"/>
      <c r="H781" s="38">
        <f t="shared" si="48"/>
        <v>0</v>
      </c>
      <c r="I781" s="38">
        <f t="shared" si="49"/>
        <v>0</v>
      </c>
    </row>
    <row r="782" spans="1:9" hidden="1" x14ac:dyDescent="0.2">
      <c r="A782" s="37" t="s">
        <v>883</v>
      </c>
      <c r="B782" s="44" t="s">
        <v>96</v>
      </c>
      <c r="C782" s="33"/>
      <c r="D782" s="34"/>
      <c r="E782" s="33"/>
      <c r="F782" s="35"/>
      <c r="G782" s="36"/>
      <c r="H782" s="38">
        <f t="shared" si="48"/>
        <v>0</v>
      </c>
      <c r="I782" s="38">
        <f t="shared" si="49"/>
        <v>0</v>
      </c>
    </row>
    <row r="783" spans="1:9" hidden="1" x14ac:dyDescent="0.2">
      <c r="A783" s="37" t="s">
        <v>884</v>
      </c>
      <c r="B783" s="44" t="s">
        <v>96</v>
      </c>
      <c r="C783" s="33"/>
      <c r="D783" s="34"/>
      <c r="E783" s="33"/>
      <c r="F783" s="35"/>
      <c r="G783" s="36"/>
      <c r="H783" s="38">
        <f t="shared" si="48"/>
        <v>0</v>
      </c>
      <c r="I783" s="38">
        <f t="shared" si="49"/>
        <v>0</v>
      </c>
    </row>
    <row r="784" spans="1:9" hidden="1" x14ac:dyDescent="0.2">
      <c r="A784" s="37" t="s">
        <v>885</v>
      </c>
      <c r="B784" s="44" t="s">
        <v>96</v>
      </c>
      <c r="C784" s="33"/>
      <c r="D784" s="34"/>
      <c r="E784" s="33"/>
      <c r="F784" s="35"/>
      <c r="G784" s="36"/>
      <c r="H784" s="38">
        <f t="shared" si="48"/>
        <v>0</v>
      </c>
      <c r="I784" s="38">
        <f t="shared" si="49"/>
        <v>0</v>
      </c>
    </row>
    <row r="785" spans="1:9" hidden="1" x14ac:dyDescent="0.2">
      <c r="A785" s="37" t="s">
        <v>886</v>
      </c>
      <c r="B785" s="44" t="s">
        <v>96</v>
      </c>
      <c r="C785" s="33"/>
      <c r="D785" s="34"/>
      <c r="E785" s="33"/>
      <c r="F785" s="35"/>
      <c r="G785" s="36"/>
      <c r="H785" s="38">
        <f t="shared" si="48"/>
        <v>0</v>
      </c>
      <c r="I785" s="38">
        <f t="shared" si="49"/>
        <v>0</v>
      </c>
    </row>
    <row r="786" spans="1:9" hidden="1" x14ac:dyDescent="0.2">
      <c r="A786" s="37" t="s">
        <v>887</v>
      </c>
      <c r="B786" s="44" t="s">
        <v>96</v>
      </c>
      <c r="C786" s="33"/>
      <c r="D786" s="34"/>
      <c r="E786" s="33"/>
      <c r="F786" s="35"/>
      <c r="G786" s="36"/>
      <c r="H786" s="38">
        <f t="shared" si="48"/>
        <v>0</v>
      </c>
      <c r="I786" s="38">
        <f t="shared" si="49"/>
        <v>0</v>
      </c>
    </row>
    <row r="787" spans="1:9" hidden="1" x14ac:dyDescent="0.2">
      <c r="A787" s="37" t="s">
        <v>888</v>
      </c>
      <c r="B787" s="44" t="s">
        <v>96</v>
      </c>
      <c r="C787" s="33"/>
      <c r="D787" s="34"/>
      <c r="E787" s="33"/>
      <c r="F787" s="35"/>
      <c r="G787" s="36"/>
      <c r="H787" s="38">
        <f t="shared" si="48"/>
        <v>0</v>
      </c>
      <c r="I787" s="38">
        <f t="shared" si="49"/>
        <v>0</v>
      </c>
    </row>
    <row r="788" spans="1:9" hidden="1" x14ac:dyDescent="0.2">
      <c r="A788" s="37" t="s">
        <v>889</v>
      </c>
      <c r="B788" s="44" t="s">
        <v>96</v>
      </c>
      <c r="C788" s="33"/>
      <c r="D788" s="34"/>
      <c r="E788" s="33"/>
      <c r="F788" s="35"/>
      <c r="G788" s="36"/>
      <c r="H788" s="38">
        <f t="shared" si="48"/>
        <v>0</v>
      </c>
      <c r="I788" s="38">
        <f t="shared" si="49"/>
        <v>0</v>
      </c>
    </row>
    <row r="789" spans="1:9" ht="15" hidden="1" thickBot="1" x14ac:dyDescent="0.25">
      <c r="A789" s="37" t="s">
        <v>890</v>
      </c>
      <c r="B789" s="44" t="s">
        <v>96</v>
      </c>
      <c r="C789" s="33"/>
      <c r="D789" s="34"/>
      <c r="E789" s="33"/>
      <c r="F789" s="35"/>
      <c r="G789" s="36"/>
      <c r="H789" s="38">
        <f t="shared" si="48"/>
        <v>0</v>
      </c>
      <c r="I789" s="38">
        <f t="shared" si="49"/>
        <v>0</v>
      </c>
    </row>
    <row r="790" spans="1:9" ht="21" hidden="1" customHeight="1" x14ac:dyDescent="0.25">
      <c r="A790" s="39" t="s">
        <v>891</v>
      </c>
      <c r="B790" s="40"/>
      <c r="C790" s="40"/>
      <c r="D790" s="41" t="s">
        <v>1335</v>
      </c>
      <c r="E790" s="40"/>
      <c r="F790" s="42" t="s">
        <v>93</v>
      </c>
      <c r="G790" s="46">
        <f>I790/H$13</f>
        <v>0</v>
      </c>
      <c r="H790" s="42" t="s">
        <v>893</v>
      </c>
      <c r="I790" s="43">
        <f>SUM(I791:I820)</f>
        <v>0</v>
      </c>
    </row>
    <row r="791" spans="1:9" hidden="1" x14ac:dyDescent="0.2">
      <c r="A791" s="37" t="s">
        <v>894</v>
      </c>
      <c r="B791" s="44" t="s">
        <v>96</v>
      </c>
      <c r="C791" s="33"/>
      <c r="D791" s="34"/>
      <c r="E791" s="33"/>
      <c r="F791" s="35"/>
      <c r="G791" s="36"/>
      <c r="H791" s="38">
        <f t="shared" ref="H791:H820" si="50">ROUND(G791+(G791*I$9),2)</f>
        <v>0</v>
      </c>
      <c r="I791" s="38">
        <f>ROUND(F791*H791,2)</f>
        <v>0</v>
      </c>
    </row>
    <row r="792" spans="1:9" hidden="1" x14ac:dyDescent="0.2">
      <c r="A792" s="37" t="s">
        <v>895</v>
      </c>
      <c r="B792" s="44" t="s">
        <v>96</v>
      </c>
      <c r="C792" s="33"/>
      <c r="D792" s="34"/>
      <c r="E792" s="33"/>
      <c r="F792" s="35"/>
      <c r="G792" s="36"/>
      <c r="H792" s="38">
        <f t="shared" si="50"/>
        <v>0</v>
      </c>
      <c r="I792" s="38">
        <f t="shared" ref="I792:I820" si="51">ROUND(F792*H792,2)</f>
        <v>0</v>
      </c>
    </row>
    <row r="793" spans="1:9" hidden="1" x14ac:dyDescent="0.2">
      <c r="A793" s="37" t="s">
        <v>896</v>
      </c>
      <c r="B793" s="44" t="s">
        <v>96</v>
      </c>
      <c r="C793" s="33"/>
      <c r="D793" s="34"/>
      <c r="E793" s="33"/>
      <c r="F793" s="35"/>
      <c r="G793" s="36"/>
      <c r="H793" s="38">
        <f t="shared" si="50"/>
        <v>0</v>
      </c>
      <c r="I793" s="38">
        <f t="shared" si="51"/>
        <v>0</v>
      </c>
    </row>
    <row r="794" spans="1:9" hidden="1" x14ac:dyDescent="0.2">
      <c r="A794" s="37" t="s">
        <v>897</v>
      </c>
      <c r="B794" s="44" t="s">
        <v>96</v>
      </c>
      <c r="C794" s="33"/>
      <c r="D794" s="34"/>
      <c r="E794" s="33"/>
      <c r="F794" s="35"/>
      <c r="G794" s="36"/>
      <c r="H794" s="38">
        <f t="shared" si="50"/>
        <v>0</v>
      </c>
      <c r="I794" s="38">
        <f t="shared" si="51"/>
        <v>0</v>
      </c>
    </row>
    <row r="795" spans="1:9" hidden="1" x14ac:dyDescent="0.2">
      <c r="A795" s="37" t="s">
        <v>898</v>
      </c>
      <c r="B795" s="44" t="s">
        <v>96</v>
      </c>
      <c r="C795" s="33"/>
      <c r="D795" s="34"/>
      <c r="E795" s="33"/>
      <c r="F795" s="35"/>
      <c r="G795" s="36"/>
      <c r="H795" s="38">
        <f t="shared" si="50"/>
        <v>0</v>
      </c>
      <c r="I795" s="38">
        <f t="shared" si="51"/>
        <v>0</v>
      </c>
    </row>
    <row r="796" spans="1:9" hidden="1" x14ac:dyDescent="0.2">
      <c r="A796" s="37" t="s">
        <v>899</v>
      </c>
      <c r="B796" s="44" t="s">
        <v>96</v>
      </c>
      <c r="C796" s="33"/>
      <c r="D796" s="34"/>
      <c r="E796" s="33"/>
      <c r="F796" s="35"/>
      <c r="G796" s="36"/>
      <c r="H796" s="38">
        <f t="shared" si="50"/>
        <v>0</v>
      </c>
      <c r="I796" s="38">
        <f t="shared" si="51"/>
        <v>0</v>
      </c>
    </row>
    <row r="797" spans="1:9" hidden="1" x14ac:dyDescent="0.2">
      <c r="A797" s="37" t="s">
        <v>900</v>
      </c>
      <c r="B797" s="44" t="s">
        <v>96</v>
      </c>
      <c r="C797" s="33"/>
      <c r="D797" s="34"/>
      <c r="E797" s="33"/>
      <c r="F797" s="35"/>
      <c r="G797" s="36"/>
      <c r="H797" s="38">
        <f t="shared" si="50"/>
        <v>0</v>
      </c>
      <c r="I797" s="38">
        <f t="shared" si="51"/>
        <v>0</v>
      </c>
    </row>
    <row r="798" spans="1:9" hidden="1" x14ac:dyDescent="0.2">
      <c r="A798" s="37" t="s">
        <v>901</v>
      </c>
      <c r="B798" s="44" t="s">
        <v>96</v>
      </c>
      <c r="C798" s="33"/>
      <c r="D798" s="34"/>
      <c r="E798" s="33"/>
      <c r="F798" s="35"/>
      <c r="G798" s="36"/>
      <c r="H798" s="38">
        <f t="shared" si="50"/>
        <v>0</v>
      </c>
      <c r="I798" s="38">
        <f t="shared" si="51"/>
        <v>0</v>
      </c>
    </row>
    <row r="799" spans="1:9" hidden="1" x14ac:dyDescent="0.2">
      <c r="A799" s="37" t="s">
        <v>902</v>
      </c>
      <c r="B799" s="44" t="s">
        <v>96</v>
      </c>
      <c r="C799" s="33"/>
      <c r="D799" s="34"/>
      <c r="E799" s="33"/>
      <c r="F799" s="35"/>
      <c r="G799" s="36"/>
      <c r="H799" s="38">
        <f t="shared" si="50"/>
        <v>0</v>
      </c>
      <c r="I799" s="38">
        <f t="shared" si="51"/>
        <v>0</v>
      </c>
    </row>
    <row r="800" spans="1:9" hidden="1" x14ac:dyDescent="0.2">
      <c r="A800" s="37" t="s">
        <v>903</v>
      </c>
      <c r="B800" s="44" t="s">
        <v>96</v>
      </c>
      <c r="C800" s="33"/>
      <c r="D800" s="34"/>
      <c r="E800" s="33"/>
      <c r="F800" s="35"/>
      <c r="G800" s="36"/>
      <c r="H800" s="38">
        <f t="shared" si="50"/>
        <v>0</v>
      </c>
      <c r="I800" s="38">
        <f t="shared" si="51"/>
        <v>0</v>
      </c>
    </row>
    <row r="801" spans="1:9" hidden="1" x14ac:dyDescent="0.2">
      <c r="A801" s="37" t="s">
        <v>904</v>
      </c>
      <c r="B801" s="44" t="s">
        <v>96</v>
      </c>
      <c r="C801" s="33"/>
      <c r="D801" s="34"/>
      <c r="E801" s="33"/>
      <c r="F801" s="35"/>
      <c r="G801" s="36"/>
      <c r="H801" s="38">
        <f t="shared" si="50"/>
        <v>0</v>
      </c>
      <c r="I801" s="38">
        <f t="shared" si="51"/>
        <v>0</v>
      </c>
    </row>
    <row r="802" spans="1:9" hidden="1" x14ac:dyDescent="0.2">
      <c r="A802" s="37" t="s">
        <v>905</v>
      </c>
      <c r="B802" s="44" t="s">
        <v>96</v>
      </c>
      <c r="C802" s="33"/>
      <c r="D802" s="34"/>
      <c r="E802" s="33"/>
      <c r="F802" s="35"/>
      <c r="G802" s="36"/>
      <c r="H802" s="38">
        <f t="shared" si="50"/>
        <v>0</v>
      </c>
      <c r="I802" s="38">
        <f t="shared" si="51"/>
        <v>0</v>
      </c>
    </row>
    <row r="803" spans="1:9" hidden="1" x14ac:dyDescent="0.2">
      <c r="A803" s="37" t="s">
        <v>906</v>
      </c>
      <c r="B803" s="44" t="s">
        <v>96</v>
      </c>
      <c r="C803" s="33"/>
      <c r="D803" s="34"/>
      <c r="E803" s="33"/>
      <c r="F803" s="35"/>
      <c r="G803" s="36"/>
      <c r="H803" s="38">
        <f t="shared" si="50"/>
        <v>0</v>
      </c>
      <c r="I803" s="38">
        <f t="shared" si="51"/>
        <v>0</v>
      </c>
    </row>
    <row r="804" spans="1:9" hidden="1" x14ac:dyDescent="0.2">
      <c r="A804" s="37" t="s">
        <v>907</v>
      </c>
      <c r="B804" s="44" t="s">
        <v>96</v>
      </c>
      <c r="C804" s="33"/>
      <c r="D804" s="34"/>
      <c r="E804" s="33"/>
      <c r="F804" s="35"/>
      <c r="G804" s="36"/>
      <c r="H804" s="38">
        <f t="shared" si="50"/>
        <v>0</v>
      </c>
      <c r="I804" s="38">
        <f t="shared" si="51"/>
        <v>0</v>
      </c>
    </row>
    <row r="805" spans="1:9" hidden="1" x14ac:dyDescent="0.2">
      <c r="A805" s="37" t="s">
        <v>908</v>
      </c>
      <c r="B805" s="44" t="s">
        <v>96</v>
      </c>
      <c r="C805" s="33"/>
      <c r="D805" s="34"/>
      <c r="E805" s="33"/>
      <c r="F805" s="35"/>
      <c r="G805" s="36"/>
      <c r="H805" s="38">
        <f t="shared" si="50"/>
        <v>0</v>
      </c>
      <c r="I805" s="38">
        <f t="shared" si="51"/>
        <v>0</v>
      </c>
    </row>
    <row r="806" spans="1:9" hidden="1" x14ac:dyDescent="0.2">
      <c r="A806" s="37" t="s">
        <v>909</v>
      </c>
      <c r="B806" s="44" t="s">
        <v>96</v>
      </c>
      <c r="C806" s="33"/>
      <c r="D806" s="34"/>
      <c r="E806" s="33"/>
      <c r="F806" s="35"/>
      <c r="G806" s="36"/>
      <c r="H806" s="38">
        <f t="shared" si="50"/>
        <v>0</v>
      </c>
      <c r="I806" s="38">
        <f t="shared" si="51"/>
        <v>0</v>
      </c>
    </row>
    <row r="807" spans="1:9" hidden="1" x14ac:dyDescent="0.2">
      <c r="A807" s="37" t="s">
        <v>910</v>
      </c>
      <c r="B807" s="44" t="s">
        <v>96</v>
      </c>
      <c r="C807" s="33"/>
      <c r="D807" s="34"/>
      <c r="E807" s="33"/>
      <c r="F807" s="35"/>
      <c r="G807" s="36"/>
      <c r="H807" s="38">
        <f t="shared" si="50"/>
        <v>0</v>
      </c>
      <c r="I807" s="38">
        <f t="shared" si="51"/>
        <v>0</v>
      </c>
    </row>
    <row r="808" spans="1:9" hidden="1" x14ac:dyDescent="0.2">
      <c r="A808" s="37" t="s">
        <v>911</v>
      </c>
      <c r="B808" s="44" t="s">
        <v>96</v>
      </c>
      <c r="C808" s="33"/>
      <c r="D808" s="34"/>
      <c r="E808" s="33"/>
      <c r="F808" s="35"/>
      <c r="G808" s="36"/>
      <c r="H808" s="38">
        <f t="shared" si="50"/>
        <v>0</v>
      </c>
      <c r="I808" s="38">
        <f t="shared" si="51"/>
        <v>0</v>
      </c>
    </row>
    <row r="809" spans="1:9" hidden="1" x14ac:dyDescent="0.2">
      <c r="A809" s="37" t="s">
        <v>912</v>
      </c>
      <c r="B809" s="44" t="s">
        <v>96</v>
      </c>
      <c r="C809" s="33"/>
      <c r="D809" s="34"/>
      <c r="E809" s="33"/>
      <c r="F809" s="35"/>
      <c r="G809" s="36"/>
      <c r="H809" s="38">
        <f t="shared" si="50"/>
        <v>0</v>
      </c>
      <c r="I809" s="38">
        <f t="shared" si="51"/>
        <v>0</v>
      </c>
    </row>
    <row r="810" spans="1:9" hidden="1" x14ac:dyDescent="0.2">
      <c r="A810" s="37" t="s">
        <v>913</v>
      </c>
      <c r="B810" s="44" t="s">
        <v>96</v>
      </c>
      <c r="C810" s="33"/>
      <c r="D810" s="34"/>
      <c r="E810" s="33"/>
      <c r="F810" s="35"/>
      <c r="G810" s="36"/>
      <c r="H810" s="38">
        <f t="shared" si="50"/>
        <v>0</v>
      </c>
      <c r="I810" s="38">
        <f t="shared" si="51"/>
        <v>0</v>
      </c>
    </row>
    <row r="811" spans="1:9" hidden="1" x14ac:dyDescent="0.2">
      <c r="A811" s="37" t="s">
        <v>914</v>
      </c>
      <c r="B811" s="44" t="s">
        <v>96</v>
      </c>
      <c r="C811" s="33"/>
      <c r="D811" s="34"/>
      <c r="E811" s="33"/>
      <c r="F811" s="35"/>
      <c r="G811" s="36"/>
      <c r="H811" s="38">
        <f t="shared" si="50"/>
        <v>0</v>
      </c>
      <c r="I811" s="38">
        <f t="shared" si="51"/>
        <v>0</v>
      </c>
    </row>
    <row r="812" spans="1:9" hidden="1" x14ac:dyDescent="0.2">
      <c r="A812" s="37" t="s">
        <v>915</v>
      </c>
      <c r="B812" s="44" t="s">
        <v>96</v>
      </c>
      <c r="C812" s="33"/>
      <c r="D812" s="34"/>
      <c r="E812" s="33"/>
      <c r="F812" s="35"/>
      <c r="G812" s="36"/>
      <c r="H812" s="38">
        <f t="shared" si="50"/>
        <v>0</v>
      </c>
      <c r="I812" s="38">
        <f t="shared" si="51"/>
        <v>0</v>
      </c>
    </row>
    <row r="813" spans="1:9" hidden="1" x14ac:dyDescent="0.2">
      <c r="A813" s="37" t="s">
        <v>916</v>
      </c>
      <c r="B813" s="44" t="s">
        <v>96</v>
      </c>
      <c r="C813" s="33"/>
      <c r="D813" s="34"/>
      <c r="E813" s="33"/>
      <c r="F813" s="35"/>
      <c r="G813" s="36"/>
      <c r="H813" s="38">
        <f t="shared" si="50"/>
        <v>0</v>
      </c>
      <c r="I813" s="38">
        <f t="shared" si="51"/>
        <v>0</v>
      </c>
    </row>
    <row r="814" spans="1:9" hidden="1" x14ac:dyDescent="0.2">
      <c r="A814" s="37" t="s">
        <v>917</v>
      </c>
      <c r="B814" s="44" t="s">
        <v>96</v>
      </c>
      <c r="C814" s="33"/>
      <c r="D814" s="34"/>
      <c r="E814" s="33"/>
      <c r="F814" s="35"/>
      <c r="G814" s="36"/>
      <c r="H814" s="38">
        <f t="shared" si="50"/>
        <v>0</v>
      </c>
      <c r="I814" s="38">
        <f t="shared" si="51"/>
        <v>0</v>
      </c>
    </row>
    <row r="815" spans="1:9" hidden="1" x14ac:dyDescent="0.2">
      <c r="A815" s="37" t="s">
        <v>918</v>
      </c>
      <c r="B815" s="44" t="s">
        <v>96</v>
      </c>
      <c r="C815" s="33"/>
      <c r="D815" s="34"/>
      <c r="E815" s="33"/>
      <c r="F815" s="35"/>
      <c r="G815" s="36"/>
      <c r="H815" s="38">
        <f t="shared" si="50"/>
        <v>0</v>
      </c>
      <c r="I815" s="38">
        <f t="shared" si="51"/>
        <v>0</v>
      </c>
    </row>
    <row r="816" spans="1:9" hidden="1" x14ac:dyDescent="0.2">
      <c r="A816" s="37" t="s">
        <v>919</v>
      </c>
      <c r="B816" s="44" t="s">
        <v>96</v>
      </c>
      <c r="C816" s="33"/>
      <c r="D816" s="34"/>
      <c r="E816" s="33"/>
      <c r="F816" s="35"/>
      <c r="G816" s="36"/>
      <c r="H816" s="38">
        <f t="shared" si="50"/>
        <v>0</v>
      </c>
      <c r="I816" s="38">
        <f t="shared" si="51"/>
        <v>0</v>
      </c>
    </row>
    <row r="817" spans="1:9" hidden="1" x14ac:dyDescent="0.2">
      <c r="A817" s="37" t="s">
        <v>920</v>
      </c>
      <c r="B817" s="44" t="s">
        <v>96</v>
      </c>
      <c r="C817" s="33"/>
      <c r="D817" s="34"/>
      <c r="E817" s="33"/>
      <c r="F817" s="35"/>
      <c r="G817" s="36"/>
      <c r="H817" s="38">
        <f t="shared" si="50"/>
        <v>0</v>
      </c>
      <c r="I817" s="38">
        <f t="shared" si="51"/>
        <v>0</v>
      </c>
    </row>
    <row r="818" spans="1:9" hidden="1" x14ac:dyDescent="0.2">
      <c r="A818" s="37" t="s">
        <v>921</v>
      </c>
      <c r="B818" s="44" t="s">
        <v>96</v>
      </c>
      <c r="C818" s="33"/>
      <c r="D818" s="34"/>
      <c r="E818" s="33"/>
      <c r="F818" s="35"/>
      <c r="G818" s="36"/>
      <c r="H818" s="38">
        <f t="shared" si="50"/>
        <v>0</v>
      </c>
      <c r="I818" s="38">
        <f t="shared" si="51"/>
        <v>0</v>
      </c>
    </row>
    <row r="819" spans="1:9" hidden="1" x14ac:dyDescent="0.2">
      <c r="A819" s="37" t="s">
        <v>922</v>
      </c>
      <c r="B819" s="44" t="s">
        <v>96</v>
      </c>
      <c r="C819" s="33"/>
      <c r="D819" s="34"/>
      <c r="E819" s="33"/>
      <c r="F819" s="35"/>
      <c r="G819" s="36"/>
      <c r="H819" s="38">
        <f t="shared" si="50"/>
        <v>0</v>
      </c>
      <c r="I819" s="38">
        <f t="shared" si="51"/>
        <v>0</v>
      </c>
    </row>
    <row r="820" spans="1:9" ht="15" hidden="1" thickBot="1" x14ac:dyDescent="0.25">
      <c r="A820" s="37" t="s">
        <v>923</v>
      </c>
      <c r="B820" s="44" t="s">
        <v>96</v>
      </c>
      <c r="C820" s="33"/>
      <c r="D820" s="34"/>
      <c r="E820" s="33"/>
      <c r="F820" s="35"/>
      <c r="G820" s="36"/>
      <c r="H820" s="38">
        <f t="shared" si="50"/>
        <v>0</v>
      </c>
      <c r="I820" s="38">
        <f t="shared" si="51"/>
        <v>0</v>
      </c>
    </row>
    <row r="821" spans="1:9" ht="21" hidden="1" customHeight="1" x14ac:dyDescent="0.25">
      <c r="A821" s="39" t="s">
        <v>924</v>
      </c>
      <c r="B821" s="40"/>
      <c r="C821" s="40"/>
      <c r="D821" s="41" t="s">
        <v>1334</v>
      </c>
      <c r="E821" s="40"/>
      <c r="F821" s="42" t="s">
        <v>93</v>
      </c>
      <c r="G821" s="46">
        <f>I821/H$13</f>
        <v>0</v>
      </c>
      <c r="H821" s="42" t="s">
        <v>926</v>
      </c>
      <c r="I821" s="43">
        <f>SUM(I822:I851)</f>
        <v>0</v>
      </c>
    </row>
    <row r="822" spans="1:9" hidden="1" x14ac:dyDescent="0.2">
      <c r="A822" s="37" t="s">
        <v>927</v>
      </c>
      <c r="B822" s="44" t="s">
        <v>96</v>
      </c>
      <c r="C822" s="33"/>
      <c r="D822" s="34"/>
      <c r="E822" s="33"/>
      <c r="F822" s="35"/>
      <c r="G822" s="36"/>
      <c r="H822" s="38">
        <f t="shared" ref="H822:H851" si="52">ROUND(G822+(G822*I$9),2)</f>
        <v>0</v>
      </c>
      <c r="I822" s="38">
        <f>ROUND(F822*H822,2)</f>
        <v>0</v>
      </c>
    </row>
    <row r="823" spans="1:9" hidden="1" x14ac:dyDescent="0.2">
      <c r="A823" s="37" t="s">
        <v>928</v>
      </c>
      <c r="B823" s="44" t="s">
        <v>96</v>
      </c>
      <c r="C823" s="33"/>
      <c r="D823" s="34"/>
      <c r="E823" s="33"/>
      <c r="F823" s="35"/>
      <c r="G823" s="36"/>
      <c r="H823" s="38">
        <f t="shared" si="52"/>
        <v>0</v>
      </c>
      <c r="I823" s="38">
        <f t="shared" ref="I823:I851" si="53">ROUND(F823*H823,2)</f>
        <v>0</v>
      </c>
    </row>
    <row r="824" spans="1:9" hidden="1" x14ac:dyDescent="0.2">
      <c r="A824" s="37" t="s">
        <v>929</v>
      </c>
      <c r="B824" s="44" t="s">
        <v>96</v>
      </c>
      <c r="C824" s="33"/>
      <c r="D824" s="34"/>
      <c r="E824" s="33"/>
      <c r="F824" s="35"/>
      <c r="G824" s="36"/>
      <c r="H824" s="38">
        <f t="shared" si="52"/>
        <v>0</v>
      </c>
      <c r="I824" s="38">
        <f t="shared" si="53"/>
        <v>0</v>
      </c>
    </row>
    <row r="825" spans="1:9" hidden="1" x14ac:dyDescent="0.2">
      <c r="A825" s="37" t="s">
        <v>930</v>
      </c>
      <c r="B825" s="44" t="s">
        <v>96</v>
      </c>
      <c r="C825" s="33"/>
      <c r="D825" s="34"/>
      <c r="E825" s="33"/>
      <c r="F825" s="35"/>
      <c r="G825" s="36"/>
      <c r="H825" s="38">
        <f t="shared" si="52"/>
        <v>0</v>
      </c>
      <c r="I825" s="38">
        <f t="shared" si="53"/>
        <v>0</v>
      </c>
    </row>
    <row r="826" spans="1:9" hidden="1" x14ac:dyDescent="0.2">
      <c r="A826" s="37" t="s">
        <v>931</v>
      </c>
      <c r="B826" s="44" t="s">
        <v>96</v>
      </c>
      <c r="C826" s="33"/>
      <c r="D826" s="34"/>
      <c r="E826" s="33"/>
      <c r="F826" s="35"/>
      <c r="G826" s="36"/>
      <c r="H826" s="38">
        <f t="shared" si="52"/>
        <v>0</v>
      </c>
      <c r="I826" s="38">
        <f t="shared" si="53"/>
        <v>0</v>
      </c>
    </row>
    <row r="827" spans="1:9" hidden="1" x14ac:dyDescent="0.2">
      <c r="A827" s="37" t="s">
        <v>932</v>
      </c>
      <c r="B827" s="44" t="s">
        <v>96</v>
      </c>
      <c r="C827" s="33"/>
      <c r="D827" s="34"/>
      <c r="E827" s="33"/>
      <c r="F827" s="35"/>
      <c r="G827" s="36"/>
      <c r="H827" s="38">
        <f t="shared" si="52"/>
        <v>0</v>
      </c>
      <c r="I827" s="38">
        <f t="shared" si="53"/>
        <v>0</v>
      </c>
    </row>
    <row r="828" spans="1:9" hidden="1" x14ac:dyDescent="0.2">
      <c r="A828" s="37" t="s">
        <v>933</v>
      </c>
      <c r="B828" s="44" t="s">
        <v>96</v>
      </c>
      <c r="C828" s="33"/>
      <c r="D828" s="34"/>
      <c r="E828" s="33"/>
      <c r="F828" s="35"/>
      <c r="G828" s="36"/>
      <c r="H828" s="38">
        <f t="shared" si="52"/>
        <v>0</v>
      </c>
      <c r="I828" s="38">
        <f t="shared" si="53"/>
        <v>0</v>
      </c>
    </row>
    <row r="829" spans="1:9" hidden="1" x14ac:dyDescent="0.2">
      <c r="A829" s="37" t="s">
        <v>934</v>
      </c>
      <c r="B829" s="44" t="s">
        <v>96</v>
      </c>
      <c r="C829" s="33"/>
      <c r="D829" s="34"/>
      <c r="E829" s="33"/>
      <c r="F829" s="35"/>
      <c r="G829" s="36"/>
      <c r="H829" s="38">
        <f t="shared" si="52"/>
        <v>0</v>
      </c>
      <c r="I829" s="38">
        <f t="shared" si="53"/>
        <v>0</v>
      </c>
    </row>
    <row r="830" spans="1:9" hidden="1" x14ac:dyDescent="0.2">
      <c r="A830" s="37" t="s">
        <v>935</v>
      </c>
      <c r="B830" s="44" t="s">
        <v>96</v>
      </c>
      <c r="C830" s="33"/>
      <c r="D830" s="34"/>
      <c r="E830" s="33"/>
      <c r="F830" s="35"/>
      <c r="G830" s="36"/>
      <c r="H830" s="38">
        <f t="shared" si="52"/>
        <v>0</v>
      </c>
      <c r="I830" s="38">
        <f t="shared" si="53"/>
        <v>0</v>
      </c>
    </row>
    <row r="831" spans="1:9" hidden="1" x14ac:dyDescent="0.2">
      <c r="A831" s="37" t="s">
        <v>936</v>
      </c>
      <c r="B831" s="44" t="s">
        <v>96</v>
      </c>
      <c r="C831" s="33"/>
      <c r="D831" s="34"/>
      <c r="E831" s="33"/>
      <c r="F831" s="35"/>
      <c r="G831" s="36"/>
      <c r="H831" s="38">
        <f t="shared" si="52"/>
        <v>0</v>
      </c>
      <c r="I831" s="38">
        <f t="shared" si="53"/>
        <v>0</v>
      </c>
    </row>
    <row r="832" spans="1:9" hidden="1" x14ac:dyDescent="0.2">
      <c r="A832" s="37" t="s">
        <v>937</v>
      </c>
      <c r="B832" s="44" t="s">
        <v>96</v>
      </c>
      <c r="C832" s="33"/>
      <c r="D832" s="34"/>
      <c r="E832" s="33"/>
      <c r="F832" s="35"/>
      <c r="G832" s="36"/>
      <c r="H832" s="38">
        <f t="shared" si="52"/>
        <v>0</v>
      </c>
      <c r="I832" s="38">
        <f t="shared" si="53"/>
        <v>0</v>
      </c>
    </row>
    <row r="833" spans="1:9" hidden="1" x14ac:dyDescent="0.2">
      <c r="A833" s="37" t="s">
        <v>938</v>
      </c>
      <c r="B833" s="44" t="s">
        <v>96</v>
      </c>
      <c r="C833" s="33"/>
      <c r="D833" s="34"/>
      <c r="E833" s="33"/>
      <c r="F833" s="35"/>
      <c r="G833" s="36"/>
      <c r="H833" s="38">
        <f t="shared" si="52"/>
        <v>0</v>
      </c>
      <c r="I833" s="38">
        <f t="shared" si="53"/>
        <v>0</v>
      </c>
    </row>
    <row r="834" spans="1:9" hidden="1" x14ac:dyDescent="0.2">
      <c r="A834" s="37" t="s">
        <v>939</v>
      </c>
      <c r="B834" s="44" t="s">
        <v>96</v>
      </c>
      <c r="C834" s="33"/>
      <c r="D834" s="34"/>
      <c r="E834" s="33"/>
      <c r="F834" s="35"/>
      <c r="G834" s="36"/>
      <c r="H834" s="38">
        <f t="shared" si="52"/>
        <v>0</v>
      </c>
      <c r="I834" s="38">
        <f t="shared" si="53"/>
        <v>0</v>
      </c>
    </row>
    <row r="835" spans="1:9" hidden="1" x14ac:dyDescent="0.2">
      <c r="A835" s="37" t="s">
        <v>940</v>
      </c>
      <c r="B835" s="44" t="s">
        <v>96</v>
      </c>
      <c r="C835" s="33"/>
      <c r="D835" s="34"/>
      <c r="E835" s="33"/>
      <c r="F835" s="35"/>
      <c r="G835" s="36"/>
      <c r="H835" s="38">
        <f t="shared" si="52"/>
        <v>0</v>
      </c>
      <c r="I835" s="38">
        <f t="shared" si="53"/>
        <v>0</v>
      </c>
    </row>
    <row r="836" spans="1:9" hidden="1" x14ac:dyDescent="0.2">
      <c r="A836" s="37" t="s">
        <v>941</v>
      </c>
      <c r="B836" s="44" t="s">
        <v>96</v>
      </c>
      <c r="C836" s="33"/>
      <c r="D836" s="34"/>
      <c r="E836" s="33"/>
      <c r="F836" s="35"/>
      <c r="G836" s="36"/>
      <c r="H836" s="38">
        <f t="shared" si="52"/>
        <v>0</v>
      </c>
      <c r="I836" s="38">
        <f t="shared" si="53"/>
        <v>0</v>
      </c>
    </row>
    <row r="837" spans="1:9" hidden="1" x14ac:dyDescent="0.2">
      <c r="A837" s="37" t="s">
        <v>942</v>
      </c>
      <c r="B837" s="44" t="s">
        <v>96</v>
      </c>
      <c r="C837" s="33"/>
      <c r="D837" s="34"/>
      <c r="E837" s="33"/>
      <c r="F837" s="35"/>
      <c r="G837" s="36"/>
      <c r="H837" s="38">
        <f t="shared" si="52"/>
        <v>0</v>
      </c>
      <c r="I837" s="38">
        <f t="shared" si="53"/>
        <v>0</v>
      </c>
    </row>
    <row r="838" spans="1:9" hidden="1" x14ac:dyDescent="0.2">
      <c r="A838" s="37" t="s">
        <v>943</v>
      </c>
      <c r="B838" s="44" t="s">
        <v>96</v>
      </c>
      <c r="C838" s="33"/>
      <c r="D838" s="34"/>
      <c r="E838" s="33"/>
      <c r="F838" s="35"/>
      <c r="G838" s="36"/>
      <c r="H838" s="38">
        <f t="shared" si="52"/>
        <v>0</v>
      </c>
      <c r="I838" s="38">
        <f t="shared" si="53"/>
        <v>0</v>
      </c>
    </row>
    <row r="839" spans="1:9" hidden="1" x14ac:dyDescent="0.2">
      <c r="A839" s="37" t="s">
        <v>944</v>
      </c>
      <c r="B839" s="44" t="s">
        <v>96</v>
      </c>
      <c r="C839" s="33"/>
      <c r="D839" s="34"/>
      <c r="E839" s="33"/>
      <c r="F839" s="35"/>
      <c r="G839" s="36"/>
      <c r="H839" s="38">
        <f t="shared" si="52"/>
        <v>0</v>
      </c>
      <c r="I839" s="38">
        <f t="shared" si="53"/>
        <v>0</v>
      </c>
    </row>
    <row r="840" spans="1:9" hidden="1" x14ac:dyDescent="0.2">
      <c r="A840" s="37" t="s">
        <v>945</v>
      </c>
      <c r="B840" s="44" t="s">
        <v>96</v>
      </c>
      <c r="C840" s="33"/>
      <c r="D840" s="34"/>
      <c r="E840" s="33"/>
      <c r="F840" s="35"/>
      <c r="G840" s="36"/>
      <c r="H840" s="38">
        <f t="shared" si="52"/>
        <v>0</v>
      </c>
      <c r="I840" s="38">
        <f t="shared" si="53"/>
        <v>0</v>
      </c>
    </row>
    <row r="841" spans="1:9" hidden="1" x14ac:dyDescent="0.2">
      <c r="A841" s="37" t="s">
        <v>946</v>
      </c>
      <c r="B841" s="44" t="s">
        <v>96</v>
      </c>
      <c r="C841" s="33"/>
      <c r="D841" s="34"/>
      <c r="E841" s="33"/>
      <c r="F841" s="35"/>
      <c r="G841" s="36"/>
      <c r="H841" s="38">
        <f t="shared" si="52"/>
        <v>0</v>
      </c>
      <c r="I841" s="38">
        <f t="shared" si="53"/>
        <v>0</v>
      </c>
    </row>
    <row r="842" spans="1:9" hidden="1" x14ac:dyDescent="0.2">
      <c r="A842" s="37" t="s">
        <v>947</v>
      </c>
      <c r="B842" s="44" t="s">
        <v>96</v>
      </c>
      <c r="C842" s="33"/>
      <c r="D842" s="34"/>
      <c r="E842" s="33"/>
      <c r="F842" s="35"/>
      <c r="G842" s="36"/>
      <c r="H842" s="38">
        <f t="shared" si="52"/>
        <v>0</v>
      </c>
      <c r="I842" s="38">
        <f t="shared" si="53"/>
        <v>0</v>
      </c>
    </row>
    <row r="843" spans="1:9" hidden="1" x14ac:dyDescent="0.2">
      <c r="A843" s="37" t="s">
        <v>948</v>
      </c>
      <c r="B843" s="44" t="s">
        <v>96</v>
      </c>
      <c r="C843" s="33"/>
      <c r="D843" s="34"/>
      <c r="E843" s="33"/>
      <c r="F843" s="35"/>
      <c r="G843" s="36"/>
      <c r="H843" s="38">
        <f t="shared" si="52"/>
        <v>0</v>
      </c>
      <c r="I843" s="38">
        <f t="shared" si="53"/>
        <v>0</v>
      </c>
    </row>
    <row r="844" spans="1:9" hidden="1" x14ac:dyDescent="0.2">
      <c r="A844" s="37" t="s">
        <v>949</v>
      </c>
      <c r="B844" s="44" t="s">
        <v>96</v>
      </c>
      <c r="C844" s="33"/>
      <c r="D844" s="34"/>
      <c r="E844" s="33"/>
      <c r="F844" s="35"/>
      <c r="G844" s="36"/>
      <c r="H844" s="38">
        <f t="shared" si="52"/>
        <v>0</v>
      </c>
      <c r="I844" s="38">
        <f t="shared" si="53"/>
        <v>0</v>
      </c>
    </row>
    <row r="845" spans="1:9" hidden="1" x14ac:dyDescent="0.2">
      <c r="A845" s="37" t="s">
        <v>950</v>
      </c>
      <c r="B845" s="44" t="s">
        <v>96</v>
      </c>
      <c r="C845" s="33"/>
      <c r="D845" s="34"/>
      <c r="E845" s="33"/>
      <c r="F845" s="35"/>
      <c r="G845" s="36"/>
      <c r="H845" s="38">
        <f t="shared" si="52"/>
        <v>0</v>
      </c>
      <c r="I845" s="38">
        <f t="shared" si="53"/>
        <v>0</v>
      </c>
    </row>
    <row r="846" spans="1:9" hidden="1" x14ac:dyDescent="0.2">
      <c r="A846" s="37" t="s">
        <v>951</v>
      </c>
      <c r="B846" s="44" t="s">
        <v>96</v>
      </c>
      <c r="C846" s="33"/>
      <c r="D846" s="34"/>
      <c r="E846" s="33"/>
      <c r="F846" s="35"/>
      <c r="G846" s="36"/>
      <c r="H846" s="38">
        <f t="shared" si="52"/>
        <v>0</v>
      </c>
      <c r="I846" s="38">
        <f t="shared" si="53"/>
        <v>0</v>
      </c>
    </row>
    <row r="847" spans="1:9" hidden="1" x14ac:dyDescent="0.2">
      <c r="A847" s="37" t="s">
        <v>952</v>
      </c>
      <c r="B847" s="44" t="s">
        <v>96</v>
      </c>
      <c r="C847" s="33"/>
      <c r="D847" s="34"/>
      <c r="E847" s="33"/>
      <c r="F847" s="35"/>
      <c r="G847" s="36"/>
      <c r="H847" s="38">
        <f t="shared" si="52"/>
        <v>0</v>
      </c>
      <c r="I847" s="38">
        <f t="shared" si="53"/>
        <v>0</v>
      </c>
    </row>
    <row r="848" spans="1:9" hidden="1" x14ac:dyDescent="0.2">
      <c r="A848" s="37" t="s">
        <v>953</v>
      </c>
      <c r="B848" s="44" t="s">
        <v>96</v>
      </c>
      <c r="C848" s="33"/>
      <c r="D848" s="34"/>
      <c r="E848" s="33"/>
      <c r="F848" s="35"/>
      <c r="G848" s="36"/>
      <c r="H848" s="38">
        <f t="shared" si="52"/>
        <v>0</v>
      </c>
      <c r="I848" s="38">
        <f t="shared" si="53"/>
        <v>0</v>
      </c>
    </row>
    <row r="849" spans="1:9" hidden="1" x14ac:dyDescent="0.2">
      <c r="A849" s="37" t="s">
        <v>954</v>
      </c>
      <c r="B849" s="44" t="s">
        <v>96</v>
      </c>
      <c r="C849" s="33"/>
      <c r="D849" s="34"/>
      <c r="E849" s="33"/>
      <c r="F849" s="35"/>
      <c r="G849" s="36"/>
      <c r="H849" s="38">
        <f t="shared" si="52"/>
        <v>0</v>
      </c>
      <c r="I849" s="38">
        <f t="shared" si="53"/>
        <v>0</v>
      </c>
    </row>
    <row r="850" spans="1:9" hidden="1" x14ac:dyDescent="0.2">
      <c r="A850" s="37" t="s">
        <v>955</v>
      </c>
      <c r="B850" s="44" t="s">
        <v>96</v>
      </c>
      <c r="C850" s="33"/>
      <c r="D850" s="34"/>
      <c r="E850" s="33"/>
      <c r="F850" s="35"/>
      <c r="G850" s="36"/>
      <c r="H850" s="38">
        <f t="shared" si="52"/>
        <v>0</v>
      </c>
      <c r="I850" s="38">
        <f t="shared" si="53"/>
        <v>0</v>
      </c>
    </row>
    <row r="851" spans="1:9" ht="15" hidden="1" thickBot="1" x14ac:dyDescent="0.25">
      <c r="A851" s="37" t="s">
        <v>956</v>
      </c>
      <c r="B851" s="44" t="s">
        <v>96</v>
      </c>
      <c r="C851" s="33"/>
      <c r="D851" s="34"/>
      <c r="E851" s="33"/>
      <c r="F851" s="35"/>
      <c r="G851" s="36"/>
      <c r="H851" s="38">
        <f t="shared" si="52"/>
        <v>0</v>
      </c>
      <c r="I851" s="38">
        <f t="shared" si="53"/>
        <v>0</v>
      </c>
    </row>
    <row r="852" spans="1:9" ht="21" hidden="1" customHeight="1" x14ac:dyDescent="0.25">
      <c r="A852" s="39" t="s">
        <v>957</v>
      </c>
      <c r="B852" s="40"/>
      <c r="C852" s="40"/>
      <c r="D852" s="41" t="s">
        <v>1333</v>
      </c>
      <c r="E852" s="40"/>
      <c r="F852" s="42" t="s">
        <v>93</v>
      </c>
      <c r="G852" s="46">
        <f>I852/H$13</f>
        <v>0</v>
      </c>
      <c r="H852" s="42" t="s">
        <v>989</v>
      </c>
      <c r="I852" s="43">
        <f>SUM(I853:I882)</f>
        <v>0</v>
      </c>
    </row>
    <row r="853" spans="1:9" hidden="1" x14ac:dyDescent="0.2">
      <c r="A853" s="37" t="s">
        <v>959</v>
      </c>
      <c r="B853" s="44" t="s">
        <v>96</v>
      </c>
      <c r="C853" s="33"/>
      <c r="D853" s="34"/>
      <c r="E853" s="33"/>
      <c r="F853" s="35"/>
      <c r="G853" s="36"/>
      <c r="H853" s="38">
        <f t="shared" ref="H853:H882" si="54">ROUND(G853+(G853*I$9),2)</f>
        <v>0</v>
      </c>
      <c r="I853" s="38">
        <f>ROUND(F853*H853,2)</f>
        <v>0</v>
      </c>
    </row>
    <row r="854" spans="1:9" hidden="1" x14ac:dyDescent="0.2">
      <c r="A854" s="37" t="s">
        <v>960</v>
      </c>
      <c r="B854" s="44" t="s">
        <v>96</v>
      </c>
      <c r="C854" s="33"/>
      <c r="D854" s="34"/>
      <c r="E854" s="33"/>
      <c r="F854" s="35"/>
      <c r="G854" s="36"/>
      <c r="H854" s="38">
        <f t="shared" si="54"/>
        <v>0</v>
      </c>
      <c r="I854" s="38">
        <f t="shared" ref="I854:I882" si="55">ROUND(F854*H854,2)</f>
        <v>0</v>
      </c>
    </row>
    <row r="855" spans="1:9" hidden="1" x14ac:dyDescent="0.2">
      <c r="A855" s="37" t="s">
        <v>961</v>
      </c>
      <c r="B855" s="44" t="s">
        <v>96</v>
      </c>
      <c r="C855" s="33"/>
      <c r="D855" s="34"/>
      <c r="E855" s="33"/>
      <c r="F855" s="35"/>
      <c r="G855" s="36"/>
      <c r="H855" s="38">
        <f t="shared" si="54"/>
        <v>0</v>
      </c>
      <c r="I855" s="38">
        <f t="shared" si="55"/>
        <v>0</v>
      </c>
    </row>
    <row r="856" spans="1:9" hidden="1" x14ac:dyDescent="0.2">
      <c r="A856" s="37" t="s">
        <v>962</v>
      </c>
      <c r="B856" s="44" t="s">
        <v>96</v>
      </c>
      <c r="C856" s="33"/>
      <c r="D856" s="34"/>
      <c r="E856" s="33"/>
      <c r="F856" s="35"/>
      <c r="G856" s="36"/>
      <c r="H856" s="38">
        <f t="shared" si="54"/>
        <v>0</v>
      </c>
      <c r="I856" s="38">
        <f t="shared" si="55"/>
        <v>0</v>
      </c>
    </row>
    <row r="857" spans="1:9" hidden="1" x14ac:dyDescent="0.2">
      <c r="A857" s="37" t="s">
        <v>963</v>
      </c>
      <c r="B857" s="44" t="s">
        <v>96</v>
      </c>
      <c r="C857" s="33"/>
      <c r="D857" s="34"/>
      <c r="E857" s="33"/>
      <c r="F857" s="35"/>
      <c r="G857" s="36"/>
      <c r="H857" s="38">
        <f t="shared" si="54"/>
        <v>0</v>
      </c>
      <c r="I857" s="38">
        <f t="shared" si="55"/>
        <v>0</v>
      </c>
    </row>
    <row r="858" spans="1:9" hidden="1" x14ac:dyDescent="0.2">
      <c r="A858" s="37" t="s">
        <v>964</v>
      </c>
      <c r="B858" s="44" t="s">
        <v>96</v>
      </c>
      <c r="C858" s="33"/>
      <c r="D858" s="34"/>
      <c r="E858" s="33"/>
      <c r="F858" s="35"/>
      <c r="G858" s="36"/>
      <c r="H858" s="38">
        <f t="shared" si="54"/>
        <v>0</v>
      </c>
      <c r="I858" s="38">
        <f t="shared" si="55"/>
        <v>0</v>
      </c>
    </row>
    <row r="859" spans="1:9" hidden="1" x14ac:dyDescent="0.2">
      <c r="A859" s="37" t="s">
        <v>965</v>
      </c>
      <c r="B859" s="44" t="s">
        <v>96</v>
      </c>
      <c r="C859" s="33"/>
      <c r="D859" s="34"/>
      <c r="E859" s="33"/>
      <c r="F859" s="35"/>
      <c r="G859" s="36"/>
      <c r="H859" s="38">
        <f t="shared" si="54"/>
        <v>0</v>
      </c>
      <c r="I859" s="38">
        <f t="shared" si="55"/>
        <v>0</v>
      </c>
    </row>
    <row r="860" spans="1:9" hidden="1" x14ac:dyDescent="0.2">
      <c r="A860" s="37" t="s">
        <v>966</v>
      </c>
      <c r="B860" s="44" t="s">
        <v>96</v>
      </c>
      <c r="C860" s="33"/>
      <c r="D860" s="34"/>
      <c r="E860" s="33"/>
      <c r="F860" s="35"/>
      <c r="G860" s="36"/>
      <c r="H860" s="38">
        <f t="shared" si="54"/>
        <v>0</v>
      </c>
      <c r="I860" s="38">
        <f t="shared" si="55"/>
        <v>0</v>
      </c>
    </row>
    <row r="861" spans="1:9" hidden="1" x14ac:dyDescent="0.2">
      <c r="A861" s="37" t="s">
        <v>967</v>
      </c>
      <c r="B861" s="44" t="s">
        <v>96</v>
      </c>
      <c r="C861" s="33"/>
      <c r="D861" s="34"/>
      <c r="E861" s="33"/>
      <c r="F861" s="35"/>
      <c r="G861" s="36"/>
      <c r="H861" s="38">
        <f t="shared" si="54"/>
        <v>0</v>
      </c>
      <c r="I861" s="38">
        <f t="shared" si="55"/>
        <v>0</v>
      </c>
    </row>
    <row r="862" spans="1:9" hidden="1" x14ac:dyDescent="0.2">
      <c r="A862" s="37" t="s">
        <v>968</v>
      </c>
      <c r="B862" s="44" t="s">
        <v>96</v>
      </c>
      <c r="C862" s="33"/>
      <c r="D862" s="34"/>
      <c r="E862" s="33"/>
      <c r="F862" s="35"/>
      <c r="G862" s="36"/>
      <c r="H862" s="38">
        <f t="shared" si="54"/>
        <v>0</v>
      </c>
      <c r="I862" s="38">
        <f t="shared" si="55"/>
        <v>0</v>
      </c>
    </row>
    <row r="863" spans="1:9" hidden="1" x14ac:dyDescent="0.2">
      <c r="A863" s="37" t="s">
        <v>969</v>
      </c>
      <c r="B863" s="44" t="s">
        <v>96</v>
      </c>
      <c r="C863" s="33"/>
      <c r="D863" s="34"/>
      <c r="E863" s="33"/>
      <c r="F863" s="35"/>
      <c r="G863" s="36"/>
      <c r="H863" s="38">
        <f t="shared" si="54"/>
        <v>0</v>
      </c>
      <c r="I863" s="38">
        <f t="shared" si="55"/>
        <v>0</v>
      </c>
    </row>
    <row r="864" spans="1:9" hidden="1" x14ac:dyDescent="0.2">
      <c r="A864" s="37" t="s">
        <v>970</v>
      </c>
      <c r="B864" s="44" t="s">
        <v>96</v>
      </c>
      <c r="C864" s="33"/>
      <c r="D864" s="34"/>
      <c r="E864" s="33"/>
      <c r="F864" s="35"/>
      <c r="G864" s="36"/>
      <c r="H864" s="38">
        <f t="shared" si="54"/>
        <v>0</v>
      </c>
      <c r="I864" s="38">
        <f t="shared" si="55"/>
        <v>0</v>
      </c>
    </row>
    <row r="865" spans="1:9" hidden="1" x14ac:dyDescent="0.2">
      <c r="A865" s="37" t="s">
        <v>971</v>
      </c>
      <c r="B865" s="44" t="s">
        <v>96</v>
      </c>
      <c r="C865" s="33"/>
      <c r="D865" s="34"/>
      <c r="E865" s="33"/>
      <c r="F865" s="35"/>
      <c r="G865" s="36"/>
      <c r="H865" s="38">
        <f t="shared" si="54"/>
        <v>0</v>
      </c>
      <c r="I865" s="38">
        <f t="shared" si="55"/>
        <v>0</v>
      </c>
    </row>
    <row r="866" spans="1:9" hidden="1" x14ac:dyDescent="0.2">
      <c r="A866" s="37" t="s">
        <v>972</v>
      </c>
      <c r="B866" s="44" t="s">
        <v>96</v>
      </c>
      <c r="C866" s="33"/>
      <c r="D866" s="34"/>
      <c r="E866" s="33"/>
      <c r="F866" s="35"/>
      <c r="G866" s="36"/>
      <c r="H866" s="38">
        <f t="shared" si="54"/>
        <v>0</v>
      </c>
      <c r="I866" s="38">
        <f t="shared" si="55"/>
        <v>0</v>
      </c>
    </row>
    <row r="867" spans="1:9" hidden="1" x14ac:dyDescent="0.2">
      <c r="A867" s="37" t="s">
        <v>973</v>
      </c>
      <c r="B867" s="44" t="s">
        <v>96</v>
      </c>
      <c r="C867" s="33"/>
      <c r="D867" s="34"/>
      <c r="E867" s="33"/>
      <c r="F867" s="35"/>
      <c r="G867" s="36"/>
      <c r="H867" s="38">
        <f t="shared" si="54"/>
        <v>0</v>
      </c>
      <c r="I867" s="38">
        <f t="shared" si="55"/>
        <v>0</v>
      </c>
    </row>
    <row r="868" spans="1:9" hidden="1" x14ac:dyDescent="0.2">
      <c r="A868" s="37" t="s">
        <v>974</v>
      </c>
      <c r="B868" s="44" t="s">
        <v>96</v>
      </c>
      <c r="C868" s="33"/>
      <c r="D868" s="34"/>
      <c r="E868" s="33"/>
      <c r="F868" s="35"/>
      <c r="G868" s="36"/>
      <c r="H868" s="38">
        <f t="shared" si="54"/>
        <v>0</v>
      </c>
      <c r="I868" s="38">
        <f t="shared" si="55"/>
        <v>0</v>
      </c>
    </row>
    <row r="869" spans="1:9" hidden="1" x14ac:dyDescent="0.2">
      <c r="A869" s="37" t="s">
        <v>975</v>
      </c>
      <c r="B869" s="44" t="s">
        <v>96</v>
      </c>
      <c r="C869" s="33"/>
      <c r="D869" s="34"/>
      <c r="E869" s="33"/>
      <c r="F869" s="35"/>
      <c r="G869" s="36"/>
      <c r="H869" s="38">
        <f t="shared" si="54"/>
        <v>0</v>
      </c>
      <c r="I869" s="38">
        <f t="shared" si="55"/>
        <v>0</v>
      </c>
    </row>
    <row r="870" spans="1:9" hidden="1" x14ac:dyDescent="0.2">
      <c r="A870" s="37" t="s">
        <v>976</v>
      </c>
      <c r="B870" s="44" t="s">
        <v>96</v>
      </c>
      <c r="C870" s="33"/>
      <c r="D870" s="34"/>
      <c r="E870" s="33"/>
      <c r="F870" s="35"/>
      <c r="G870" s="36"/>
      <c r="H870" s="38">
        <f t="shared" si="54"/>
        <v>0</v>
      </c>
      <c r="I870" s="38">
        <f t="shared" si="55"/>
        <v>0</v>
      </c>
    </row>
    <row r="871" spans="1:9" hidden="1" x14ac:dyDescent="0.2">
      <c r="A871" s="37" t="s">
        <v>977</v>
      </c>
      <c r="B871" s="44" t="s">
        <v>96</v>
      </c>
      <c r="C871" s="33"/>
      <c r="D871" s="34"/>
      <c r="E871" s="33"/>
      <c r="F871" s="35"/>
      <c r="G871" s="36"/>
      <c r="H871" s="38">
        <f t="shared" si="54"/>
        <v>0</v>
      </c>
      <c r="I871" s="38">
        <f t="shared" si="55"/>
        <v>0</v>
      </c>
    </row>
    <row r="872" spans="1:9" hidden="1" x14ac:dyDescent="0.2">
      <c r="A872" s="37" t="s">
        <v>978</v>
      </c>
      <c r="B872" s="44" t="s">
        <v>96</v>
      </c>
      <c r="C872" s="33"/>
      <c r="D872" s="34"/>
      <c r="E872" s="33"/>
      <c r="F872" s="35"/>
      <c r="G872" s="36"/>
      <c r="H872" s="38">
        <f t="shared" si="54"/>
        <v>0</v>
      </c>
      <c r="I872" s="38">
        <f t="shared" si="55"/>
        <v>0</v>
      </c>
    </row>
    <row r="873" spans="1:9" hidden="1" x14ac:dyDescent="0.2">
      <c r="A873" s="37" t="s">
        <v>979</v>
      </c>
      <c r="B873" s="44" t="s">
        <v>96</v>
      </c>
      <c r="C873" s="33"/>
      <c r="D873" s="34"/>
      <c r="E873" s="33"/>
      <c r="F873" s="35"/>
      <c r="G873" s="36"/>
      <c r="H873" s="38">
        <f t="shared" si="54"/>
        <v>0</v>
      </c>
      <c r="I873" s="38">
        <f t="shared" si="55"/>
        <v>0</v>
      </c>
    </row>
    <row r="874" spans="1:9" hidden="1" x14ac:dyDescent="0.2">
      <c r="A874" s="37" t="s">
        <v>980</v>
      </c>
      <c r="B874" s="44" t="s">
        <v>96</v>
      </c>
      <c r="C874" s="33"/>
      <c r="D874" s="34"/>
      <c r="E874" s="33"/>
      <c r="F874" s="35"/>
      <c r="G874" s="36"/>
      <c r="H874" s="38">
        <f t="shared" si="54"/>
        <v>0</v>
      </c>
      <c r="I874" s="38">
        <f t="shared" si="55"/>
        <v>0</v>
      </c>
    </row>
    <row r="875" spans="1:9" hidden="1" x14ac:dyDescent="0.2">
      <c r="A875" s="37" t="s">
        <v>981</v>
      </c>
      <c r="B875" s="44" t="s">
        <v>96</v>
      </c>
      <c r="C875" s="33"/>
      <c r="D875" s="34"/>
      <c r="E875" s="33"/>
      <c r="F875" s="35"/>
      <c r="G875" s="36"/>
      <c r="H875" s="38">
        <f t="shared" si="54"/>
        <v>0</v>
      </c>
      <c r="I875" s="38">
        <f t="shared" si="55"/>
        <v>0</v>
      </c>
    </row>
    <row r="876" spans="1:9" hidden="1" x14ac:dyDescent="0.2">
      <c r="A876" s="37" t="s">
        <v>982</v>
      </c>
      <c r="B876" s="44" t="s">
        <v>96</v>
      </c>
      <c r="C876" s="33"/>
      <c r="D876" s="34"/>
      <c r="E876" s="33"/>
      <c r="F876" s="35"/>
      <c r="G876" s="36"/>
      <c r="H876" s="38">
        <f t="shared" si="54"/>
        <v>0</v>
      </c>
      <c r="I876" s="38">
        <f t="shared" si="55"/>
        <v>0</v>
      </c>
    </row>
    <row r="877" spans="1:9" hidden="1" x14ac:dyDescent="0.2">
      <c r="A877" s="37" t="s">
        <v>983</v>
      </c>
      <c r="B877" s="44" t="s">
        <v>96</v>
      </c>
      <c r="C877" s="33"/>
      <c r="D877" s="34"/>
      <c r="E877" s="33"/>
      <c r="F877" s="35"/>
      <c r="G877" s="36"/>
      <c r="H877" s="38">
        <f t="shared" si="54"/>
        <v>0</v>
      </c>
      <c r="I877" s="38">
        <f t="shared" si="55"/>
        <v>0</v>
      </c>
    </row>
    <row r="878" spans="1:9" hidden="1" x14ac:dyDescent="0.2">
      <c r="A878" s="37" t="s">
        <v>984</v>
      </c>
      <c r="B878" s="44" t="s">
        <v>96</v>
      </c>
      <c r="C878" s="33"/>
      <c r="D878" s="34"/>
      <c r="E878" s="33"/>
      <c r="F878" s="35"/>
      <c r="G878" s="36"/>
      <c r="H878" s="38">
        <f t="shared" si="54"/>
        <v>0</v>
      </c>
      <c r="I878" s="38">
        <f t="shared" si="55"/>
        <v>0</v>
      </c>
    </row>
    <row r="879" spans="1:9" hidden="1" x14ac:dyDescent="0.2">
      <c r="A879" s="37" t="s">
        <v>985</v>
      </c>
      <c r="B879" s="44" t="s">
        <v>96</v>
      </c>
      <c r="C879" s="33"/>
      <c r="D879" s="34"/>
      <c r="E879" s="33"/>
      <c r="F879" s="35"/>
      <c r="G879" s="36"/>
      <c r="H879" s="38">
        <f t="shared" si="54"/>
        <v>0</v>
      </c>
      <c r="I879" s="38">
        <f t="shared" si="55"/>
        <v>0</v>
      </c>
    </row>
    <row r="880" spans="1:9" hidden="1" x14ac:dyDescent="0.2">
      <c r="A880" s="37" t="s">
        <v>986</v>
      </c>
      <c r="B880" s="44" t="s">
        <v>96</v>
      </c>
      <c r="C880" s="33"/>
      <c r="D880" s="34"/>
      <c r="E880" s="33"/>
      <c r="F880" s="35"/>
      <c r="G880" s="36"/>
      <c r="H880" s="38">
        <f t="shared" si="54"/>
        <v>0</v>
      </c>
      <c r="I880" s="38">
        <f t="shared" si="55"/>
        <v>0</v>
      </c>
    </row>
    <row r="881" spans="1:9" hidden="1" x14ac:dyDescent="0.2">
      <c r="A881" s="37" t="s">
        <v>987</v>
      </c>
      <c r="B881" s="44" t="s">
        <v>96</v>
      </c>
      <c r="C881" s="33"/>
      <c r="D881" s="34"/>
      <c r="E881" s="33"/>
      <c r="F881" s="35"/>
      <c r="G881" s="36"/>
      <c r="H881" s="38">
        <f t="shared" si="54"/>
        <v>0</v>
      </c>
      <c r="I881" s="38">
        <f t="shared" si="55"/>
        <v>0</v>
      </c>
    </row>
    <row r="882" spans="1:9" ht="15" hidden="1" thickBot="1" x14ac:dyDescent="0.25">
      <c r="A882" s="37" t="s">
        <v>988</v>
      </c>
      <c r="B882" s="44" t="s">
        <v>96</v>
      </c>
      <c r="C882" s="33"/>
      <c r="D882" s="34"/>
      <c r="E882" s="33"/>
      <c r="F882" s="35"/>
      <c r="G882" s="36"/>
      <c r="H882" s="38">
        <f t="shared" si="54"/>
        <v>0</v>
      </c>
      <c r="I882" s="38">
        <f t="shared" si="55"/>
        <v>0</v>
      </c>
    </row>
    <row r="883" spans="1:9" ht="21" hidden="1" customHeight="1" x14ac:dyDescent="0.25">
      <c r="A883" s="39" t="s">
        <v>990</v>
      </c>
      <c r="B883" s="40"/>
      <c r="C883" s="40"/>
      <c r="D883" s="41" t="s">
        <v>1332</v>
      </c>
      <c r="E883" s="40"/>
      <c r="F883" s="42" t="s">
        <v>93</v>
      </c>
      <c r="G883" s="46">
        <f>I883/H$13</f>
        <v>0</v>
      </c>
      <c r="H883" s="42" t="s">
        <v>992</v>
      </c>
      <c r="I883" s="43">
        <f>SUM(I884:I913)</f>
        <v>0</v>
      </c>
    </row>
    <row r="884" spans="1:9" hidden="1" x14ac:dyDescent="0.2">
      <c r="A884" s="37" t="s">
        <v>993</v>
      </c>
      <c r="B884" s="44" t="s">
        <v>96</v>
      </c>
      <c r="C884" s="33"/>
      <c r="D884" s="34"/>
      <c r="E884" s="33"/>
      <c r="F884" s="35"/>
      <c r="G884" s="36"/>
      <c r="H884" s="38">
        <f t="shared" ref="H884:H913" si="56">ROUND(G884+(G884*I$9),2)</f>
        <v>0</v>
      </c>
      <c r="I884" s="38">
        <f>ROUND(F884*H884,2)</f>
        <v>0</v>
      </c>
    </row>
    <row r="885" spans="1:9" hidden="1" x14ac:dyDescent="0.2">
      <c r="A885" s="37" t="s">
        <v>994</v>
      </c>
      <c r="B885" s="44" t="s">
        <v>96</v>
      </c>
      <c r="C885" s="33"/>
      <c r="D885" s="34"/>
      <c r="E885" s="33"/>
      <c r="F885" s="35"/>
      <c r="G885" s="36"/>
      <c r="H885" s="38">
        <f t="shared" si="56"/>
        <v>0</v>
      </c>
      <c r="I885" s="38">
        <f t="shared" ref="I885:I913" si="57">ROUND(F885*H885,2)</f>
        <v>0</v>
      </c>
    </row>
    <row r="886" spans="1:9" hidden="1" x14ac:dyDescent="0.2">
      <c r="A886" s="37" t="s">
        <v>995</v>
      </c>
      <c r="B886" s="44" t="s">
        <v>96</v>
      </c>
      <c r="C886" s="33"/>
      <c r="D886" s="34"/>
      <c r="E886" s="33"/>
      <c r="F886" s="35"/>
      <c r="G886" s="36"/>
      <c r="H886" s="38">
        <f t="shared" si="56"/>
        <v>0</v>
      </c>
      <c r="I886" s="38">
        <f t="shared" si="57"/>
        <v>0</v>
      </c>
    </row>
    <row r="887" spans="1:9" hidden="1" x14ac:dyDescent="0.2">
      <c r="A887" s="37" t="s">
        <v>996</v>
      </c>
      <c r="B887" s="44" t="s">
        <v>96</v>
      </c>
      <c r="C887" s="33"/>
      <c r="D887" s="34"/>
      <c r="E887" s="33"/>
      <c r="F887" s="35"/>
      <c r="G887" s="36"/>
      <c r="H887" s="38">
        <f t="shared" si="56"/>
        <v>0</v>
      </c>
      <c r="I887" s="38">
        <f t="shared" si="57"/>
        <v>0</v>
      </c>
    </row>
    <row r="888" spans="1:9" hidden="1" x14ac:dyDescent="0.2">
      <c r="A888" s="37" t="s">
        <v>997</v>
      </c>
      <c r="B888" s="44" t="s">
        <v>96</v>
      </c>
      <c r="C888" s="33"/>
      <c r="D888" s="34"/>
      <c r="E888" s="33"/>
      <c r="F888" s="35"/>
      <c r="G888" s="36"/>
      <c r="H888" s="38">
        <f t="shared" si="56"/>
        <v>0</v>
      </c>
      <c r="I888" s="38">
        <f t="shared" si="57"/>
        <v>0</v>
      </c>
    </row>
    <row r="889" spans="1:9" hidden="1" x14ac:dyDescent="0.2">
      <c r="A889" s="37" t="s">
        <v>998</v>
      </c>
      <c r="B889" s="44" t="s">
        <v>96</v>
      </c>
      <c r="C889" s="33"/>
      <c r="D889" s="34"/>
      <c r="E889" s="33"/>
      <c r="F889" s="35"/>
      <c r="G889" s="36"/>
      <c r="H889" s="38">
        <f t="shared" si="56"/>
        <v>0</v>
      </c>
      <c r="I889" s="38">
        <f t="shared" si="57"/>
        <v>0</v>
      </c>
    </row>
    <row r="890" spans="1:9" hidden="1" x14ac:dyDescent="0.2">
      <c r="A890" s="37" t="s">
        <v>999</v>
      </c>
      <c r="B890" s="44" t="s">
        <v>96</v>
      </c>
      <c r="C890" s="33"/>
      <c r="D890" s="34"/>
      <c r="E890" s="33"/>
      <c r="F890" s="35"/>
      <c r="G890" s="36"/>
      <c r="H890" s="38">
        <f t="shared" si="56"/>
        <v>0</v>
      </c>
      <c r="I890" s="38">
        <f t="shared" si="57"/>
        <v>0</v>
      </c>
    </row>
    <row r="891" spans="1:9" hidden="1" x14ac:dyDescent="0.2">
      <c r="A891" s="37" t="s">
        <v>1000</v>
      </c>
      <c r="B891" s="44" t="s">
        <v>96</v>
      </c>
      <c r="C891" s="33"/>
      <c r="D891" s="34"/>
      <c r="E891" s="33"/>
      <c r="F891" s="35"/>
      <c r="G891" s="36"/>
      <c r="H891" s="38">
        <f t="shared" si="56"/>
        <v>0</v>
      </c>
      <c r="I891" s="38">
        <f t="shared" si="57"/>
        <v>0</v>
      </c>
    </row>
    <row r="892" spans="1:9" hidden="1" x14ac:dyDescent="0.2">
      <c r="A892" s="37" t="s">
        <v>1001</v>
      </c>
      <c r="B892" s="44" t="s">
        <v>96</v>
      </c>
      <c r="C892" s="33"/>
      <c r="D892" s="34"/>
      <c r="E892" s="33"/>
      <c r="F892" s="35"/>
      <c r="G892" s="36"/>
      <c r="H892" s="38">
        <f t="shared" si="56"/>
        <v>0</v>
      </c>
      <c r="I892" s="38">
        <f t="shared" si="57"/>
        <v>0</v>
      </c>
    </row>
    <row r="893" spans="1:9" hidden="1" x14ac:dyDescent="0.2">
      <c r="A893" s="37" t="s">
        <v>1002</v>
      </c>
      <c r="B893" s="44" t="s">
        <v>96</v>
      </c>
      <c r="C893" s="33"/>
      <c r="D893" s="34"/>
      <c r="E893" s="33"/>
      <c r="F893" s="35"/>
      <c r="G893" s="36"/>
      <c r="H893" s="38">
        <f t="shared" si="56"/>
        <v>0</v>
      </c>
      <c r="I893" s="38">
        <f t="shared" si="57"/>
        <v>0</v>
      </c>
    </row>
    <row r="894" spans="1:9" hidden="1" x14ac:dyDescent="0.2">
      <c r="A894" s="37" t="s">
        <v>1003</v>
      </c>
      <c r="B894" s="44" t="s">
        <v>96</v>
      </c>
      <c r="C894" s="33"/>
      <c r="D894" s="34"/>
      <c r="E894" s="33"/>
      <c r="F894" s="35"/>
      <c r="G894" s="36"/>
      <c r="H894" s="38">
        <f t="shared" si="56"/>
        <v>0</v>
      </c>
      <c r="I894" s="38">
        <f t="shared" si="57"/>
        <v>0</v>
      </c>
    </row>
    <row r="895" spans="1:9" hidden="1" x14ac:dyDescent="0.2">
      <c r="A895" s="37" t="s">
        <v>1004</v>
      </c>
      <c r="B895" s="44" t="s">
        <v>96</v>
      </c>
      <c r="C895" s="33"/>
      <c r="D895" s="34"/>
      <c r="E895" s="33"/>
      <c r="F895" s="35"/>
      <c r="G895" s="36"/>
      <c r="H895" s="38">
        <f t="shared" si="56"/>
        <v>0</v>
      </c>
      <c r="I895" s="38">
        <f t="shared" si="57"/>
        <v>0</v>
      </c>
    </row>
    <row r="896" spans="1:9" hidden="1" x14ac:dyDescent="0.2">
      <c r="A896" s="37" t="s">
        <v>1005</v>
      </c>
      <c r="B896" s="44" t="s">
        <v>96</v>
      </c>
      <c r="C896" s="33"/>
      <c r="D896" s="34"/>
      <c r="E896" s="33"/>
      <c r="F896" s="35"/>
      <c r="G896" s="36"/>
      <c r="H896" s="38">
        <f t="shared" si="56"/>
        <v>0</v>
      </c>
      <c r="I896" s="38">
        <f t="shared" si="57"/>
        <v>0</v>
      </c>
    </row>
    <row r="897" spans="1:9" hidden="1" x14ac:dyDescent="0.2">
      <c r="A897" s="37" t="s">
        <v>1006</v>
      </c>
      <c r="B897" s="44" t="s">
        <v>96</v>
      </c>
      <c r="C897" s="33"/>
      <c r="D897" s="34"/>
      <c r="E897" s="33"/>
      <c r="F897" s="35"/>
      <c r="G897" s="36"/>
      <c r="H897" s="38">
        <f t="shared" si="56"/>
        <v>0</v>
      </c>
      <c r="I897" s="38">
        <f t="shared" si="57"/>
        <v>0</v>
      </c>
    </row>
    <row r="898" spans="1:9" hidden="1" x14ac:dyDescent="0.2">
      <c r="A898" s="37" t="s">
        <v>1007</v>
      </c>
      <c r="B898" s="44" t="s">
        <v>96</v>
      </c>
      <c r="C898" s="33"/>
      <c r="D898" s="34"/>
      <c r="E898" s="33"/>
      <c r="F898" s="35"/>
      <c r="G898" s="36"/>
      <c r="H898" s="38">
        <f t="shared" si="56"/>
        <v>0</v>
      </c>
      <c r="I898" s="38">
        <f t="shared" si="57"/>
        <v>0</v>
      </c>
    </row>
    <row r="899" spans="1:9" hidden="1" x14ac:dyDescent="0.2">
      <c r="A899" s="37" t="s">
        <v>1008</v>
      </c>
      <c r="B899" s="44" t="s">
        <v>96</v>
      </c>
      <c r="C899" s="33"/>
      <c r="D899" s="34"/>
      <c r="E899" s="33"/>
      <c r="F899" s="35"/>
      <c r="G899" s="36"/>
      <c r="H899" s="38">
        <f t="shared" si="56"/>
        <v>0</v>
      </c>
      <c r="I899" s="38">
        <f t="shared" si="57"/>
        <v>0</v>
      </c>
    </row>
    <row r="900" spans="1:9" hidden="1" x14ac:dyDescent="0.2">
      <c r="A900" s="37" t="s">
        <v>1009</v>
      </c>
      <c r="B900" s="44" t="s">
        <v>96</v>
      </c>
      <c r="C900" s="33"/>
      <c r="D900" s="34"/>
      <c r="E900" s="33"/>
      <c r="F900" s="35"/>
      <c r="G900" s="36"/>
      <c r="H900" s="38">
        <f t="shared" si="56"/>
        <v>0</v>
      </c>
      <c r="I900" s="38">
        <f t="shared" si="57"/>
        <v>0</v>
      </c>
    </row>
    <row r="901" spans="1:9" hidden="1" x14ac:dyDescent="0.2">
      <c r="A901" s="37" t="s">
        <v>1010</v>
      </c>
      <c r="B901" s="44" t="s">
        <v>96</v>
      </c>
      <c r="C901" s="33"/>
      <c r="D901" s="34"/>
      <c r="E901" s="33"/>
      <c r="F901" s="35"/>
      <c r="G901" s="36"/>
      <c r="H901" s="38">
        <f t="shared" si="56"/>
        <v>0</v>
      </c>
      <c r="I901" s="38">
        <f t="shared" si="57"/>
        <v>0</v>
      </c>
    </row>
    <row r="902" spans="1:9" hidden="1" x14ac:dyDescent="0.2">
      <c r="A902" s="37" t="s">
        <v>1011</v>
      </c>
      <c r="B902" s="44" t="s">
        <v>96</v>
      </c>
      <c r="C902" s="33"/>
      <c r="D902" s="34"/>
      <c r="E902" s="33"/>
      <c r="F902" s="35"/>
      <c r="G902" s="36"/>
      <c r="H902" s="38">
        <f t="shared" si="56"/>
        <v>0</v>
      </c>
      <c r="I902" s="38">
        <f t="shared" si="57"/>
        <v>0</v>
      </c>
    </row>
    <row r="903" spans="1:9" hidden="1" x14ac:dyDescent="0.2">
      <c r="A903" s="37" t="s">
        <v>1012</v>
      </c>
      <c r="B903" s="44" t="s">
        <v>96</v>
      </c>
      <c r="C903" s="33"/>
      <c r="D903" s="34"/>
      <c r="E903" s="33"/>
      <c r="F903" s="35"/>
      <c r="G903" s="36"/>
      <c r="H903" s="38">
        <f t="shared" si="56"/>
        <v>0</v>
      </c>
      <c r="I903" s="38">
        <f t="shared" si="57"/>
        <v>0</v>
      </c>
    </row>
    <row r="904" spans="1:9" hidden="1" x14ac:dyDescent="0.2">
      <c r="A904" s="37" t="s">
        <v>1013</v>
      </c>
      <c r="B904" s="44" t="s">
        <v>96</v>
      </c>
      <c r="C904" s="33"/>
      <c r="D904" s="34"/>
      <c r="E904" s="33"/>
      <c r="F904" s="35"/>
      <c r="G904" s="36"/>
      <c r="H904" s="38">
        <f t="shared" si="56"/>
        <v>0</v>
      </c>
      <c r="I904" s="38">
        <f t="shared" si="57"/>
        <v>0</v>
      </c>
    </row>
    <row r="905" spans="1:9" hidden="1" x14ac:dyDescent="0.2">
      <c r="A905" s="37" t="s">
        <v>1014</v>
      </c>
      <c r="B905" s="44" t="s">
        <v>96</v>
      </c>
      <c r="C905" s="33"/>
      <c r="D905" s="34"/>
      <c r="E905" s="33"/>
      <c r="F905" s="35"/>
      <c r="G905" s="36"/>
      <c r="H905" s="38">
        <f t="shared" si="56"/>
        <v>0</v>
      </c>
      <c r="I905" s="38">
        <f t="shared" si="57"/>
        <v>0</v>
      </c>
    </row>
    <row r="906" spans="1:9" hidden="1" x14ac:dyDescent="0.2">
      <c r="A906" s="37" t="s">
        <v>1015</v>
      </c>
      <c r="B906" s="44" t="s">
        <v>96</v>
      </c>
      <c r="C906" s="33"/>
      <c r="D906" s="34"/>
      <c r="E906" s="33"/>
      <c r="F906" s="35"/>
      <c r="G906" s="36"/>
      <c r="H906" s="38">
        <f t="shared" si="56"/>
        <v>0</v>
      </c>
      <c r="I906" s="38">
        <f t="shared" si="57"/>
        <v>0</v>
      </c>
    </row>
    <row r="907" spans="1:9" hidden="1" x14ac:dyDescent="0.2">
      <c r="A907" s="37" t="s">
        <v>1016</v>
      </c>
      <c r="B907" s="44" t="s">
        <v>96</v>
      </c>
      <c r="C907" s="33"/>
      <c r="D907" s="34"/>
      <c r="E907" s="33"/>
      <c r="F907" s="35"/>
      <c r="G907" s="36"/>
      <c r="H907" s="38">
        <f t="shared" si="56"/>
        <v>0</v>
      </c>
      <c r="I907" s="38">
        <f t="shared" si="57"/>
        <v>0</v>
      </c>
    </row>
    <row r="908" spans="1:9" hidden="1" x14ac:dyDescent="0.2">
      <c r="A908" s="37" t="s">
        <v>1017</v>
      </c>
      <c r="B908" s="44" t="s">
        <v>96</v>
      </c>
      <c r="C908" s="33"/>
      <c r="D908" s="34"/>
      <c r="E908" s="33"/>
      <c r="F908" s="35"/>
      <c r="G908" s="36"/>
      <c r="H908" s="38">
        <f t="shared" si="56"/>
        <v>0</v>
      </c>
      <c r="I908" s="38">
        <f t="shared" si="57"/>
        <v>0</v>
      </c>
    </row>
    <row r="909" spans="1:9" hidden="1" x14ac:dyDescent="0.2">
      <c r="A909" s="37" t="s">
        <v>1018</v>
      </c>
      <c r="B909" s="44" t="s">
        <v>96</v>
      </c>
      <c r="C909" s="33"/>
      <c r="D909" s="34"/>
      <c r="E909" s="33"/>
      <c r="F909" s="35"/>
      <c r="G909" s="36"/>
      <c r="H909" s="38">
        <f t="shared" si="56"/>
        <v>0</v>
      </c>
      <c r="I909" s="38">
        <f t="shared" si="57"/>
        <v>0</v>
      </c>
    </row>
    <row r="910" spans="1:9" hidden="1" x14ac:dyDescent="0.2">
      <c r="A910" s="37" t="s">
        <v>1019</v>
      </c>
      <c r="B910" s="44" t="s">
        <v>96</v>
      </c>
      <c r="C910" s="33"/>
      <c r="D910" s="34"/>
      <c r="E910" s="33"/>
      <c r="F910" s="35"/>
      <c r="G910" s="36"/>
      <c r="H910" s="38">
        <f t="shared" si="56"/>
        <v>0</v>
      </c>
      <c r="I910" s="38">
        <f t="shared" si="57"/>
        <v>0</v>
      </c>
    </row>
    <row r="911" spans="1:9" hidden="1" x14ac:dyDescent="0.2">
      <c r="A911" s="37" t="s">
        <v>1020</v>
      </c>
      <c r="B911" s="44" t="s">
        <v>96</v>
      </c>
      <c r="C911" s="33"/>
      <c r="D911" s="34"/>
      <c r="E911" s="33"/>
      <c r="F911" s="35"/>
      <c r="G911" s="36"/>
      <c r="H911" s="38">
        <f t="shared" si="56"/>
        <v>0</v>
      </c>
      <c r="I911" s="38">
        <f t="shared" si="57"/>
        <v>0</v>
      </c>
    </row>
    <row r="912" spans="1:9" hidden="1" x14ac:dyDescent="0.2">
      <c r="A912" s="37" t="s">
        <v>1021</v>
      </c>
      <c r="B912" s="44" t="s">
        <v>96</v>
      </c>
      <c r="C912" s="33"/>
      <c r="D912" s="34"/>
      <c r="E912" s="33"/>
      <c r="F912" s="35"/>
      <c r="G912" s="36"/>
      <c r="H912" s="38">
        <f t="shared" si="56"/>
        <v>0</v>
      </c>
      <c r="I912" s="38">
        <f t="shared" si="57"/>
        <v>0</v>
      </c>
    </row>
    <row r="913" spans="1:9" ht="15" hidden="1" thickBot="1" x14ac:dyDescent="0.25">
      <c r="A913" s="37" t="s">
        <v>1022</v>
      </c>
      <c r="B913" s="44" t="s">
        <v>96</v>
      </c>
      <c r="C913" s="33"/>
      <c r="D913" s="34"/>
      <c r="E913" s="33"/>
      <c r="F913" s="35"/>
      <c r="G913" s="36"/>
      <c r="H913" s="38">
        <f t="shared" si="56"/>
        <v>0</v>
      </c>
      <c r="I913" s="38">
        <f t="shared" si="57"/>
        <v>0</v>
      </c>
    </row>
    <row r="914" spans="1:9" ht="21" hidden="1" customHeight="1" x14ac:dyDescent="0.25">
      <c r="A914" s="39" t="s">
        <v>1023</v>
      </c>
      <c r="B914" s="40"/>
      <c r="C914" s="40"/>
      <c r="D914" s="41" t="s">
        <v>1331</v>
      </c>
      <c r="E914" s="40"/>
      <c r="F914" s="42" t="s">
        <v>93</v>
      </c>
      <c r="G914" s="46">
        <f>I914/H$13</f>
        <v>0</v>
      </c>
      <c r="H914" s="42" t="s">
        <v>1025</v>
      </c>
      <c r="I914" s="43">
        <f>SUM(I915:I944)</f>
        <v>0</v>
      </c>
    </row>
    <row r="915" spans="1:9" hidden="1" x14ac:dyDescent="0.2">
      <c r="A915" s="37" t="s">
        <v>1026</v>
      </c>
      <c r="B915" s="44" t="s">
        <v>96</v>
      </c>
      <c r="C915" s="33"/>
      <c r="D915" s="34"/>
      <c r="E915" s="33"/>
      <c r="F915" s="35"/>
      <c r="G915" s="36"/>
      <c r="H915" s="38">
        <f t="shared" ref="H915:H944" si="58">ROUND(G915+(G915*I$9),2)</f>
        <v>0</v>
      </c>
      <c r="I915" s="38">
        <f>ROUND(F915*H915,2)</f>
        <v>0</v>
      </c>
    </row>
    <row r="916" spans="1:9" hidden="1" x14ac:dyDescent="0.2">
      <c r="A916" s="37" t="s">
        <v>1027</v>
      </c>
      <c r="B916" s="44" t="s">
        <v>96</v>
      </c>
      <c r="C916" s="33"/>
      <c r="D916" s="34"/>
      <c r="E916" s="33"/>
      <c r="F916" s="35"/>
      <c r="G916" s="36"/>
      <c r="H916" s="38">
        <f t="shared" si="58"/>
        <v>0</v>
      </c>
      <c r="I916" s="38">
        <f t="shared" ref="I916:I944" si="59">ROUND(F916*H916,2)</f>
        <v>0</v>
      </c>
    </row>
    <row r="917" spans="1:9" hidden="1" x14ac:dyDescent="0.2">
      <c r="A917" s="37" t="s">
        <v>1028</v>
      </c>
      <c r="B917" s="44" t="s">
        <v>96</v>
      </c>
      <c r="C917" s="33"/>
      <c r="D917" s="34"/>
      <c r="E917" s="33"/>
      <c r="F917" s="35"/>
      <c r="G917" s="36"/>
      <c r="H917" s="38">
        <f t="shared" si="58"/>
        <v>0</v>
      </c>
      <c r="I917" s="38">
        <f t="shared" si="59"/>
        <v>0</v>
      </c>
    </row>
    <row r="918" spans="1:9" hidden="1" x14ac:dyDescent="0.2">
      <c r="A918" s="37" t="s">
        <v>1029</v>
      </c>
      <c r="B918" s="44" t="s">
        <v>96</v>
      </c>
      <c r="C918" s="33"/>
      <c r="D918" s="34"/>
      <c r="E918" s="33"/>
      <c r="F918" s="35"/>
      <c r="G918" s="36"/>
      <c r="H918" s="38">
        <f t="shared" si="58"/>
        <v>0</v>
      </c>
      <c r="I918" s="38">
        <f t="shared" si="59"/>
        <v>0</v>
      </c>
    </row>
    <row r="919" spans="1:9" hidden="1" x14ac:dyDescent="0.2">
      <c r="A919" s="37" t="s">
        <v>1030</v>
      </c>
      <c r="B919" s="44" t="s">
        <v>96</v>
      </c>
      <c r="C919" s="33"/>
      <c r="D919" s="34"/>
      <c r="E919" s="33"/>
      <c r="F919" s="35"/>
      <c r="G919" s="36"/>
      <c r="H919" s="38">
        <f t="shared" si="58"/>
        <v>0</v>
      </c>
      <c r="I919" s="38">
        <f t="shared" si="59"/>
        <v>0</v>
      </c>
    </row>
    <row r="920" spans="1:9" hidden="1" x14ac:dyDescent="0.2">
      <c r="A920" s="37" t="s">
        <v>1031</v>
      </c>
      <c r="B920" s="44" t="s">
        <v>96</v>
      </c>
      <c r="C920" s="33"/>
      <c r="D920" s="34"/>
      <c r="E920" s="33"/>
      <c r="F920" s="35"/>
      <c r="G920" s="36"/>
      <c r="H920" s="38">
        <f t="shared" si="58"/>
        <v>0</v>
      </c>
      <c r="I920" s="38">
        <f t="shared" si="59"/>
        <v>0</v>
      </c>
    </row>
    <row r="921" spans="1:9" hidden="1" x14ac:dyDescent="0.2">
      <c r="A921" s="37" t="s">
        <v>1032</v>
      </c>
      <c r="B921" s="44" t="s">
        <v>96</v>
      </c>
      <c r="C921" s="33"/>
      <c r="D921" s="34"/>
      <c r="E921" s="33"/>
      <c r="F921" s="35"/>
      <c r="G921" s="36"/>
      <c r="H921" s="38">
        <f t="shared" si="58"/>
        <v>0</v>
      </c>
      <c r="I921" s="38">
        <f t="shared" si="59"/>
        <v>0</v>
      </c>
    </row>
    <row r="922" spans="1:9" hidden="1" x14ac:dyDescent="0.2">
      <c r="A922" s="37" t="s">
        <v>1033</v>
      </c>
      <c r="B922" s="44" t="s">
        <v>96</v>
      </c>
      <c r="C922" s="33"/>
      <c r="D922" s="34"/>
      <c r="E922" s="33"/>
      <c r="F922" s="35"/>
      <c r="G922" s="36"/>
      <c r="H922" s="38">
        <f t="shared" si="58"/>
        <v>0</v>
      </c>
      <c r="I922" s="38">
        <f t="shared" si="59"/>
        <v>0</v>
      </c>
    </row>
    <row r="923" spans="1:9" hidden="1" x14ac:dyDescent="0.2">
      <c r="A923" s="37" t="s">
        <v>1034</v>
      </c>
      <c r="B923" s="44" t="s">
        <v>96</v>
      </c>
      <c r="C923" s="33"/>
      <c r="D923" s="34"/>
      <c r="E923" s="33"/>
      <c r="F923" s="35"/>
      <c r="G923" s="36"/>
      <c r="H923" s="38">
        <f t="shared" si="58"/>
        <v>0</v>
      </c>
      <c r="I923" s="38">
        <f t="shared" si="59"/>
        <v>0</v>
      </c>
    </row>
    <row r="924" spans="1:9" hidden="1" x14ac:dyDescent="0.2">
      <c r="A924" s="37" t="s">
        <v>1035</v>
      </c>
      <c r="B924" s="44" t="s">
        <v>96</v>
      </c>
      <c r="C924" s="33"/>
      <c r="D924" s="34"/>
      <c r="E924" s="33"/>
      <c r="F924" s="35"/>
      <c r="G924" s="36"/>
      <c r="H924" s="38">
        <f t="shared" si="58"/>
        <v>0</v>
      </c>
      <c r="I924" s="38">
        <f t="shared" si="59"/>
        <v>0</v>
      </c>
    </row>
    <row r="925" spans="1:9" hidden="1" x14ac:dyDescent="0.2">
      <c r="A925" s="37" t="s">
        <v>1036</v>
      </c>
      <c r="B925" s="44" t="s">
        <v>96</v>
      </c>
      <c r="C925" s="33"/>
      <c r="D925" s="34"/>
      <c r="E925" s="33"/>
      <c r="F925" s="35"/>
      <c r="G925" s="36"/>
      <c r="H925" s="38">
        <f t="shared" si="58"/>
        <v>0</v>
      </c>
      <c r="I925" s="38">
        <f t="shared" si="59"/>
        <v>0</v>
      </c>
    </row>
    <row r="926" spans="1:9" hidden="1" x14ac:dyDescent="0.2">
      <c r="A926" s="37" t="s">
        <v>1037</v>
      </c>
      <c r="B926" s="44" t="s">
        <v>96</v>
      </c>
      <c r="C926" s="33"/>
      <c r="D926" s="34"/>
      <c r="E926" s="33"/>
      <c r="F926" s="35"/>
      <c r="G926" s="36"/>
      <c r="H926" s="38">
        <f t="shared" si="58"/>
        <v>0</v>
      </c>
      <c r="I926" s="38">
        <f t="shared" si="59"/>
        <v>0</v>
      </c>
    </row>
    <row r="927" spans="1:9" hidden="1" x14ac:dyDescent="0.2">
      <c r="A927" s="37" t="s">
        <v>1038</v>
      </c>
      <c r="B927" s="44" t="s">
        <v>96</v>
      </c>
      <c r="C927" s="33"/>
      <c r="D927" s="34"/>
      <c r="E927" s="33"/>
      <c r="F927" s="35"/>
      <c r="G927" s="36"/>
      <c r="H927" s="38">
        <f t="shared" si="58"/>
        <v>0</v>
      </c>
      <c r="I927" s="38">
        <f t="shared" si="59"/>
        <v>0</v>
      </c>
    </row>
    <row r="928" spans="1:9" hidden="1" x14ac:dyDescent="0.2">
      <c r="A928" s="37" t="s">
        <v>1039</v>
      </c>
      <c r="B928" s="44" t="s">
        <v>96</v>
      </c>
      <c r="C928" s="33"/>
      <c r="D928" s="34"/>
      <c r="E928" s="33"/>
      <c r="F928" s="35"/>
      <c r="G928" s="36"/>
      <c r="H928" s="38">
        <f t="shared" si="58"/>
        <v>0</v>
      </c>
      <c r="I928" s="38">
        <f t="shared" si="59"/>
        <v>0</v>
      </c>
    </row>
    <row r="929" spans="1:9" hidden="1" x14ac:dyDescent="0.2">
      <c r="A929" s="37" t="s">
        <v>1040</v>
      </c>
      <c r="B929" s="44" t="s">
        <v>96</v>
      </c>
      <c r="C929" s="33"/>
      <c r="D929" s="34"/>
      <c r="E929" s="33"/>
      <c r="F929" s="35"/>
      <c r="G929" s="36"/>
      <c r="H929" s="38">
        <f t="shared" si="58"/>
        <v>0</v>
      </c>
      <c r="I929" s="38">
        <f t="shared" si="59"/>
        <v>0</v>
      </c>
    </row>
    <row r="930" spans="1:9" hidden="1" x14ac:dyDescent="0.2">
      <c r="A930" s="37" t="s">
        <v>1041</v>
      </c>
      <c r="B930" s="44" t="s">
        <v>96</v>
      </c>
      <c r="C930" s="33"/>
      <c r="D930" s="34"/>
      <c r="E930" s="33"/>
      <c r="F930" s="35"/>
      <c r="G930" s="36"/>
      <c r="H930" s="38">
        <f t="shared" si="58"/>
        <v>0</v>
      </c>
      <c r="I930" s="38">
        <f t="shared" si="59"/>
        <v>0</v>
      </c>
    </row>
    <row r="931" spans="1:9" hidden="1" x14ac:dyDescent="0.2">
      <c r="A931" s="37" t="s">
        <v>1042</v>
      </c>
      <c r="B931" s="44" t="s">
        <v>96</v>
      </c>
      <c r="C931" s="33"/>
      <c r="D931" s="34"/>
      <c r="E931" s="33"/>
      <c r="F931" s="35"/>
      <c r="G931" s="36"/>
      <c r="H931" s="38">
        <f t="shared" si="58"/>
        <v>0</v>
      </c>
      <c r="I931" s="38">
        <f t="shared" si="59"/>
        <v>0</v>
      </c>
    </row>
    <row r="932" spans="1:9" hidden="1" x14ac:dyDescent="0.2">
      <c r="A932" s="37" t="s">
        <v>1043</v>
      </c>
      <c r="B932" s="44" t="s">
        <v>96</v>
      </c>
      <c r="C932" s="33"/>
      <c r="D932" s="34"/>
      <c r="E932" s="33"/>
      <c r="F932" s="35"/>
      <c r="G932" s="36"/>
      <c r="H932" s="38">
        <f t="shared" si="58"/>
        <v>0</v>
      </c>
      <c r="I932" s="38">
        <f t="shared" si="59"/>
        <v>0</v>
      </c>
    </row>
    <row r="933" spans="1:9" hidden="1" x14ac:dyDescent="0.2">
      <c r="A933" s="37" t="s">
        <v>1044</v>
      </c>
      <c r="B933" s="44" t="s">
        <v>96</v>
      </c>
      <c r="C933" s="33"/>
      <c r="D933" s="34"/>
      <c r="E933" s="33"/>
      <c r="F933" s="35"/>
      <c r="G933" s="36"/>
      <c r="H933" s="38">
        <f t="shared" si="58"/>
        <v>0</v>
      </c>
      <c r="I933" s="38">
        <f t="shared" si="59"/>
        <v>0</v>
      </c>
    </row>
    <row r="934" spans="1:9" hidden="1" x14ac:dyDescent="0.2">
      <c r="A934" s="37" t="s">
        <v>1045</v>
      </c>
      <c r="B934" s="44" t="s">
        <v>96</v>
      </c>
      <c r="C934" s="33"/>
      <c r="D934" s="34"/>
      <c r="E934" s="33"/>
      <c r="F934" s="35"/>
      <c r="G934" s="36"/>
      <c r="H934" s="38">
        <f t="shared" si="58"/>
        <v>0</v>
      </c>
      <c r="I934" s="38">
        <f t="shared" si="59"/>
        <v>0</v>
      </c>
    </row>
    <row r="935" spans="1:9" hidden="1" x14ac:dyDescent="0.2">
      <c r="A935" s="37" t="s">
        <v>1046</v>
      </c>
      <c r="B935" s="44" t="s">
        <v>96</v>
      </c>
      <c r="C935" s="33"/>
      <c r="D935" s="34"/>
      <c r="E935" s="33"/>
      <c r="F935" s="35"/>
      <c r="G935" s="36"/>
      <c r="H935" s="38">
        <f t="shared" si="58"/>
        <v>0</v>
      </c>
      <c r="I935" s="38">
        <f t="shared" si="59"/>
        <v>0</v>
      </c>
    </row>
    <row r="936" spans="1:9" hidden="1" x14ac:dyDescent="0.2">
      <c r="A936" s="37" t="s">
        <v>1047</v>
      </c>
      <c r="B936" s="44" t="s">
        <v>96</v>
      </c>
      <c r="C936" s="33"/>
      <c r="D936" s="34"/>
      <c r="E936" s="33"/>
      <c r="F936" s="35"/>
      <c r="G936" s="36"/>
      <c r="H936" s="38">
        <f t="shared" si="58"/>
        <v>0</v>
      </c>
      <c r="I936" s="38">
        <f t="shared" si="59"/>
        <v>0</v>
      </c>
    </row>
    <row r="937" spans="1:9" hidden="1" x14ac:dyDescent="0.2">
      <c r="A937" s="37" t="s">
        <v>1048</v>
      </c>
      <c r="B937" s="44" t="s">
        <v>96</v>
      </c>
      <c r="C937" s="33"/>
      <c r="D937" s="34"/>
      <c r="E937" s="33"/>
      <c r="F937" s="35"/>
      <c r="G937" s="36"/>
      <c r="H937" s="38">
        <f t="shared" si="58"/>
        <v>0</v>
      </c>
      <c r="I937" s="38">
        <f t="shared" si="59"/>
        <v>0</v>
      </c>
    </row>
    <row r="938" spans="1:9" hidden="1" x14ac:dyDescent="0.2">
      <c r="A938" s="37" t="s">
        <v>1049</v>
      </c>
      <c r="B938" s="44" t="s">
        <v>96</v>
      </c>
      <c r="C938" s="33"/>
      <c r="D938" s="34"/>
      <c r="E938" s="33"/>
      <c r="F938" s="35"/>
      <c r="G938" s="36"/>
      <c r="H938" s="38">
        <f t="shared" si="58"/>
        <v>0</v>
      </c>
      <c r="I938" s="38">
        <f t="shared" si="59"/>
        <v>0</v>
      </c>
    </row>
    <row r="939" spans="1:9" hidden="1" x14ac:dyDescent="0.2">
      <c r="A939" s="37" t="s">
        <v>1050</v>
      </c>
      <c r="B939" s="44" t="s">
        <v>96</v>
      </c>
      <c r="C939" s="33"/>
      <c r="D939" s="34"/>
      <c r="E939" s="33"/>
      <c r="F939" s="35"/>
      <c r="G939" s="36"/>
      <c r="H939" s="38">
        <f t="shared" si="58"/>
        <v>0</v>
      </c>
      <c r="I939" s="38">
        <f t="shared" si="59"/>
        <v>0</v>
      </c>
    </row>
    <row r="940" spans="1:9" hidden="1" x14ac:dyDescent="0.2">
      <c r="A940" s="37" t="s">
        <v>1051</v>
      </c>
      <c r="B940" s="44" t="s">
        <v>96</v>
      </c>
      <c r="C940" s="33"/>
      <c r="D940" s="34"/>
      <c r="E940" s="33"/>
      <c r="F940" s="35"/>
      <c r="G940" s="36"/>
      <c r="H940" s="38">
        <f t="shared" si="58"/>
        <v>0</v>
      </c>
      <c r="I940" s="38">
        <f t="shared" si="59"/>
        <v>0</v>
      </c>
    </row>
    <row r="941" spans="1:9" hidden="1" x14ac:dyDescent="0.2">
      <c r="A941" s="37" t="s">
        <v>1052</v>
      </c>
      <c r="B941" s="44" t="s">
        <v>96</v>
      </c>
      <c r="C941" s="33"/>
      <c r="D941" s="34"/>
      <c r="E941" s="33"/>
      <c r="F941" s="35"/>
      <c r="G941" s="36"/>
      <c r="H941" s="38">
        <f t="shared" si="58"/>
        <v>0</v>
      </c>
      <c r="I941" s="38">
        <f t="shared" si="59"/>
        <v>0</v>
      </c>
    </row>
    <row r="942" spans="1:9" hidden="1" x14ac:dyDescent="0.2">
      <c r="A942" s="37" t="s">
        <v>1053</v>
      </c>
      <c r="B942" s="44" t="s">
        <v>96</v>
      </c>
      <c r="C942" s="33"/>
      <c r="D942" s="34"/>
      <c r="E942" s="33"/>
      <c r="F942" s="35"/>
      <c r="G942" s="36"/>
      <c r="H942" s="38">
        <f t="shared" si="58"/>
        <v>0</v>
      </c>
      <c r="I942" s="38">
        <f t="shared" si="59"/>
        <v>0</v>
      </c>
    </row>
    <row r="943" spans="1:9" hidden="1" x14ac:dyDescent="0.2">
      <c r="A943" s="37" t="s">
        <v>1054</v>
      </c>
      <c r="B943" s="44" t="s">
        <v>96</v>
      </c>
      <c r="C943" s="33"/>
      <c r="D943" s="34"/>
      <c r="E943" s="33"/>
      <c r="F943" s="35"/>
      <c r="G943" s="36"/>
      <c r="H943" s="38">
        <f t="shared" si="58"/>
        <v>0</v>
      </c>
      <c r="I943" s="38">
        <f t="shared" si="59"/>
        <v>0</v>
      </c>
    </row>
    <row r="944" spans="1:9" ht="15" hidden="1" thickBot="1" x14ac:dyDescent="0.25">
      <c r="A944" s="97" t="s">
        <v>1055</v>
      </c>
      <c r="B944" s="130" t="s">
        <v>96</v>
      </c>
      <c r="C944" s="131"/>
      <c r="D944" s="132"/>
      <c r="E944" s="131"/>
      <c r="F944" s="133"/>
      <c r="G944" s="134"/>
      <c r="H944" s="135">
        <f t="shared" si="58"/>
        <v>0</v>
      </c>
      <c r="I944" s="135">
        <f t="shared" si="59"/>
        <v>0</v>
      </c>
    </row>
    <row r="945" spans="1:9" x14ac:dyDescent="0.2">
      <c r="A945" s="10"/>
      <c r="B945" s="11"/>
      <c r="C945" s="11"/>
      <c r="D945" s="11"/>
      <c r="E945" s="11"/>
      <c r="F945" s="11"/>
      <c r="G945" s="11"/>
      <c r="H945" s="11"/>
      <c r="I945" s="12"/>
    </row>
    <row r="946" spans="1:9" x14ac:dyDescent="0.2">
      <c r="A946" s="14"/>
      <c r="I946" s="15"/>
    </row>
    <row r="947" spans="1:9" ht="15" x14ac:dyDescent="0.25">
      <c r="A947" s="14"/>
      <c r="G947" s="510" t="str">
        <f>Orçamento!G931</f>
        <v>Caxambu do Sul - SC, 26 de Agosto de 2026.</v>
      </c>
      <c r="H947" s="510"/>
      <c r="I947" s="511"/>
    </row>
    <row r="948" spans="1:9" ht="46.5" customHeight="1" x14ac:dyDescent="0.2">
      <c r="A948" s="14"/>
      <c r="I948" s="15"/>
    </row>
    <row r="949" spans="1:9" ht="15" x14ac:dyDescent="0.25">
      <c r="A949" s="14" t="s">
        <v>394</v>
      </c>
      <c r="D949" s="269" t="str">
        <f>Dados!B21</f>
        <v>THIAGO VERONEZ PEITER</v>
      </c>
      <c r="I949" s="15"/>
    </row>
    <row r="950" spans="1:9" ht="15" x14ac:dyDescent="0.25">
      <c r="A950" s="14" t="s">
        <v>395</v>
      </c>
      <c r="D950" s="136" t="str">
        <f>Dados!B22</f>
        <v>ENGENHEIRO CIVIL</v>
      </c>
      <c r="I950" s="15"/>
    </row>
    <row r="951" spans="1:9" ht="15" x14ac:dyDescent="0.25">
      <c r="A951" s="14" t="s">
        <v>396</v>
      </c>
      <c r="D951" s="136" t="str">
        <f>Dados!B23</f>
        <v>179754-1</v>
      </c>
      <c r="I951" s="15"/>
    </row>
    <row r="952" spans="1:9" ht="15" x14ac:dyDescent="0.25">
      <c r="A952" s="14" t="s">
        <v>397</v>
      </c>
      <c r="D952" s="136" t="str">
        <f>Dados!B24</f>
        <v>10656171-3</v>
      </c>
      <c r="I952" s="15"/>
    </row>
    <row r="953" spans="1:9" ht="15" thickBot="1" x14ac:dyDescent="0.25">
      <c r="A953" s="21"/>
      <c r="B953" s="22"/>
      <c r="C953" s="22"/>
      <c r="D953" s="22"/>
      <c r="E953" s="22"/>
      <c r="F953" s="22"/>
      <c r="G953" s="22"/>
      <c r="H953" s="22"/>
      <c r="I953" s="23"/>
    </row>
  </sheetData>
  <sheetProtection algorithmName="SHA-512" hashValue="/6DMje8d4fs9QwsNH3ltd4FkLfp8qrQmWREabfLFJ1IrR31Wd6qAZD3gJhPAQABDPcz5ZzszIA2HGOLxBb6ygQ==" saltValue="OnE7TJhFUlj8yNCkLer5Dw==" spinCount="100000" sheet="1" objects="1" scenarios="1" formatCells="0" formatColumns="0" formatRows="0"/>
  <mergeCells count="6">
    <mergeCell ref="G947:I947"/>
    <mergeCell ref="E3:I3"/>
    <mergeCell ref="E5:I5"/>
    <mergeCell ref="E7:G7"/>
    <mergeCell ref="E9:H9"/>
    <mergeCell ref="H13:I13"/>
  </mergeCells>
  <pageMargins left="0.51181102362204722" right="0.51181102362204722" top="0.78740157480314965" bottom="0.78740157480314965" header="0.31496062992125984" footer="0.31496062992125984"/>
  <pageSetup paperSize="9" scale="50" fitToHeight="1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937"/>
  <sheetViews>
    <sheetView zoomScaleNormal="100" workbookViewId="0">
      <selection activeCell="I937" sqref="A2:I937"/>
    </sheetView>
  </sheetViews>
  <sheetFormatPr defaultRowHeight="14.25" x14ac:dyDescent="0.2"/>
  <cols>
    <col min="1" max="1" width="7.85546875" style="1" customWidth="1"/>
    <col min="2" max="2" width="19.85546875" style="1" customWidth="1"/>
    <col min="3" max="3" width="11.85546875" style="1" customWidth="1"/>
    <col min="4" max="4" width="68.140625" style="1" customWidth="1"/>
    <col min="5" max="5" width="9.5703125" style="1" customWidth="1"/>
    <col min="6" max="6" width="12.7109375" style="1" customWidth="1"/>
    <col min="7" max="7" width="16.42578125" style="1" customWidth="1"/>
    <col min="8" max="8" width="16.7109375" style="1" customWidth="1"/>
    <col min="9" max="9" width="23.5703125" style="1" customWidth="1"/>
    <col min="10" max="10" width="9.140625" style="1"/>
    <col min="11" max="11" width="23.85546875" style="1" bestFit="1" customWidth="1"/>
    <col min="12" max="16384" width="9.140625" style="1"/>
  </cols>
  <sheetData>
    <row r="1" spans="1:17" ht="15" thickBot="1" x14ac:dyDescent="0.25"/>
    <row r="2" spans="1:17" ht="21" customHeight="1" x14ac:dyDescent="0.25">
      <c r="A2" s="10"/>
      <c r="B2" s="11"/>
      <c r="C2" s="12"/>
      <c r="D2" s="283" t="s">
        <v>69</v>
      </c>
      <c r="E2" s="10" t="s">
        <v>70</v>
      </c>
      <c r="F2" s="11"/>
      <c r="G2" s="11"/>
      <c r="H2" s="11"/>
      <c r="I2" s="12"/>
      <c r="L2" s="10" t="s">
        <v>71</v>
      </c>
      <c r="M2" s="11"/>
      <c r="N2" s="11"/>
      <c r="O2" s="11"/>
      <c r="P2" s="11"/>
      <c r="Q2" s="12"/>
    </row>
    <row r="3" spans="1:17" ht="15" x14ac:dyDescent="0.2">
      <c r="A3" s="14"/>
      <c r="C3" s="15"/>
      <c r="D3" s="284" t="s">
        <v>72</v>
      </c>
      <c r="E3" s="521" t="str">
        <f>Dados!B12</f>
        <v>PAVIMENTAÇÃO RURAL POLIÉDRICA EMCX 120 - Ln Humaitá</v>
      </c>
      <c r="F3" s="522"/>
      <c r="G3" s="522"/>
      <c r="H3" s="522"/>
      <c r="I3" s="523"/>
      <c r="L3" s="14" t="s">
        <v>1158</v>
      </c>
      <c r="Q3" s="15"/>
    </row>
    <row r="4" spans="1:17" ht="15.75" x14ac:dyDescent="0.25">
      <c r="A4" s="14"/>
      <c r="C4" s="15"/>
      <c r="D4" s="282"/>
      <c r="E4" s="14" t="s">
        <v>73</v>
      </c>
      <c r="I4" s="15"/>
      <c r="L4" s="14" t="s">
        <v>1159</v>
      </c>
      <c r="Q4" s="15"/>
    </row>
    <row r="5" spans="1:17" ht="15.75" x14ac:dyDescent="0.25">
      <c r="A5" s="14"/>
      <c r="C5" s="15"/>
      <c r="D5" s="282" t="s">
        <v>74</v>
      </c>
      <c r="E5" s="521" t="str">
        <f>Dados!B13</f>
        <v>EMCX 120 - Linha Humaitá - Zona Rural - Caxambú do Sul - SC</v>
      </c>
      <c r="F5" s="522"/>
      <c r="G5" s="522"/>
      <c r="H5" s="522"/>
      <c r="I5" s="523"/>
      <c r="L5" s="14" t="s">
        <v>75</v>
      </c>
      <c r="Q5" s="15"/>
    </row>
    <row r="6" spans="1:17" ht="15.75" x14ac:dyDescent="0.25">
      <c r="A6" s="14"/>
      <c r="C6" s="15"/>
      <c r="D6" s="282" t="s">
        <v>1427</v>
      </c>
      <c r="E6" s="14" t="s">
        <v>76</v>
      </c>
      <c r="I6" s="15"/>
      <c r="L6" s="14" t="s">
        <v>77</v>
      </c>
      <c r="Q6" s="15"/>
    </row>
    <row r="7" spans="1:17" ht="15.75" x14ac:dyDescent="0.25">
      <c r="A7" s="14"/>
      <c r="C7" s="15"/>
      <c r="D7" s="282" t="s">
        <v>1396</v>
      </c>
      <c r="E7" s="515" t="str">
        <f>Dados!B34</f>
        <v>EMPREITADA POR PREÇO GLOBAL</v>
      </c>
      <c r="F7" s="516"/>
      <c r="G7" s="516"/>
      <c r="I7" s="15"/>
      <c r="L7" s="14" t="s">
        <v>389</v>
      </c>
      <c r="Q7" s="15"/>
    </row>
    <row r="8" spans="1:17" ht="15.75" x14ac:dyDescent="0.25">
      <c r="A8" s="14"/>
      <c r="C8" s="15"/>
      <c r="D8" s="282" t="s">
        <v>1459</v>
      </c>
      <c r="E8" s="14" t="s">
        <v>11</v>
      </c>
      <c r="I8" s="15" t="s">
        <v>79</v>
      </c>
      <c r="L8" s="14" t="s">
        <v>390</v>
      </c>
      <c r="Q8" s="15"/>
    </row>
    <row r="9" spans="1:17" ht="15.75" x14ac:dyDescent="0.25">
      <c r="A9" s="14"/>
      <c r="C9" s="15"/>
      <c r="D9" s="282" t="s">
        <v>1428</v>
      </c>
      <c r="E9" s="517" t="str">
        <f>Dados!B15</f>
        <v>Sinapi Julho/2026; Sicro Abril/2026</v>
      </c>
      <c r="F9" s="518"/>
      <c r="G9" s="518"/>
      <c r="H9" s="518"/>
      <c r="I9" s="52">
        <f>BDI!J19</f>
        <v>0.25436559859321095</v>
      </c>
      <c r="L9" s="14" t="s">
        <v>81</v>
      </c>
      <c r="Q9" s="15"/>
    </row>
    <row r="10" spans="1:17" ht="16.5" thickBot="1" x14ac:dyDescent="0.3">
      <c r="A10" s="14"/>
      <c r="C10" s="15"/>
      <c r="D10" s="282" t="s">
        <v>1460</v>
      </c>
      <c r="E10" s="31"/>
      <c r="F10" s="32"/>
      <c r="G10" s="19"/>
      <c r="H10" s="20"/>
      <c r="I10" s="15"/>
      <c r="L10" s="21" t="s">
        <v>82</v>
      </c>
      <c r="M10" s="22"/>
      <c r="N10" s="22"/>
      <c r="O10" s="22"/>
      <c r="P10" s="22"/>
      <c r="Q10" s="23"/>
    </row>
    <row r="11" spans="1:17" ht="16.5" thickBot="1" x14ac:dyDescent="0.3">
      <c r="A11" s="21"/>
      <c r="B11" s="22"/>
      <c r="C11" s="23"/>
      <c r="D11" s="268"/>
      <c r="E11" s="21"/>
      <c r="F11" s="22"/>
      <c r="G11" s="22"/>
      <c r="H11" s="22"/>
      <c r="I11" s="23"/>
    </row>
    <row r="12" spans="1:17" ht="15" thickBot="1" x14ac:dyDescent="0.25"/>
    <row r="13" spans="1:17" s="27" customFormat="1" ht="18.75" thickBot="1" x14ac:dyDescent="0.3">
      <c r="A13" s="25" t="s">
        <v>398</v>
      </c>
      <c r="B13" s="26"/>
      <c r="C13" s="26"/>
      <c r="D13" s="26"/>
      <c r="E13" s="26"/>
      <c r="F13" s="26"/>
      <c r="G13" s="26"/>
      <c r="H13" s="519">
        <f>I15+I45+I66+I97+I125+I154+I185+I216+I247+I278+I309+I340+I371+I402+I433+I464+I495+I526+I557+I588+I619+I650+I681+I712+I743+I774+I805+I836+I867+I898</f>
        <v>507057.95</v>
      </c>
      <c r="I13" s="520"/>
      <c r="K13" s="485"/>
      <c r="L13" s="1"/>
      <c r="M13" s="1"/>
    </row>
    <row r="14" spans="1:17" ht="34.5" customHeight="1" thickBot="1" x14ac:dyDescent="0.25">
      <c r="A14" s="462" t="s">
        <v>83</v>
      </c>
      <c r="B14" s="460" t="s">
        <v>84</v>
      </c>
      <c r="C14" s="460" t="s">
        <v>85</v>
      </c>
      <c r="D14" s="460" t="s">
        <v>86</v>
      </c>
      <c r="E14" s="460" t="s">
        <v>87</v>
      </c>
      <c r="F14" s="460" t="s">
        <v>88</v>
      </c>
      <c r="G14" s="460" t="s">
        <v>89</v>
      </c>
      <c r="H14" s="460" t="s">
        <v>90</v>
      </c>
      <c r="I14" s="461" t="s">
        <v>91</v>
      </c>
    </row>
    <row r="15" spans="1:17" ht="21" customHeight="1" x14ac:dyDescent="0.25">
      <c r="A15" s="39" t="s">
        <v>92</v>
      </c>
      <c r="B15" s="40"/>
      <c r="C15" s="40"/>
      <c r="D15" s="41" t="s">
        <v>1422</v>
      </c>
      <c r="E15" s="40"/>
      <c r="F15" s="42" t="s">
        <v>93</v>
      </c>
      <c r="G15" s="46">
        <f>I15/H$13</f>
        <v>2.0531795231689E-2</v>
      </c>
      <c r="H15" s="42" t="s">
        <v>94</v>
      </c>
      <c r="I15" s="43">
        <f>SUM(I16:I44)</f>
        <v>10410.81</v>
      </c>
    </row>
    <row r="16" spans="1:17" ht="33" customHeight="1" x14ac:dyDescent="0.2">
      <c r="A16" s="477" t="s">
        <v>95</v>
      </c>
      <c r="B16" s="465" t="s">
        <v>1431</v>
      </c>
      <c r="C16" s="463">
        <v>103689</v>
      </c>
      <c r="D16" s="458" t="s">
        <v>1474</v>
      </c>
      <c r="E16" s="463" t="s">
        <v>1423</v>
      </c>
      <c r="F16" s="483">
        <f>1.2*2.5</f>
        <v>3</v>
      </c>
      <c r="G16" s="454">
        <v>500.61</v>
      </c>
      <c r="H16" s="456">
        <f t="shared" ref="H16:H44" si="0">ROUND(G16+(G16*I$9),2)</f>
        <v>627.95000000000005</v>
      </c>
      <c r="I16" s="457">
        <f>ROUND(F16*H16,2)</f>
        <v>1883.85</v>
      </c>
    </row>
    <row r="17" spans="1:9" ht="47.25" customHeight="1" x14ac:dyDescent="0.2">
      <c r="A17" s="477" t="s">
        <v>97</v>
      </c>
      <c r="B17" s="472" t="s">
        <v>1444</v>
      </c>
      <c r="C17" s="463">
        <v>34723</v>
      </c>
      <c r="D17" s="458" t="s">
        <v>1480</v>
      </c>
      <c r="E17" s="463" t="s">
        <v>1423</v>
      </c>
      <c r="F17" s="484">
        <f>2*(0.5*1)</f>
        <v>1</v>
      </c>
      <c r="G17" s="468">
        <v>997.92</v>
      </c>
      <c r="H17" s="456">
        <f t="shared" si="0"/>
        <v>1251.76</v>
      </c>
      <c r="I17" s="457">
        <f t="shared" ref="I17:I44" si="1">ROUND(F17*H17,2)</f>
        <v>1251.76</v>
      </c>
    </row>
    <row r="18" spans="1:9" ht="27.75" customHeight="1" thickBot="1" x14ac:dyDescent="0.25">
      <c r="A18" s="477" t="s">
        <v>98</v>
      </c>
      <c r="B18" s="465" t="s">
        <v>1430</v>
      </c>
      <c r="C18" s="463">
        <v>90778</v>
      </c>
      <c r="D18" s="458" t="s">
        <v>1429</v>
      </c>
      <c r="E18" s="463" t="s">
        <v>1419</v>
      </c>
      <c r="F18" s="484">
        <v>40</v>
      </c>
      <c r="G18" s="454">
        <v>145</v>
      </c>
      <c r="H18" s="456">
        <f t="shared" si="0"/>
        <v>181.88</v>
      </c>
      <c r="I18" s="457">
        <f t="shared" si="1"/>
        <v>7275.2</v>
      </c>
    </row>
    <row r="19" spans="1:9" ht="18" hidden="1" customHeight="1" x14ac:dyDescent="0.2">
      <c r="A19" s="477" t="s">
        <v>99</v>
      </c>
      <c r="B19" s="44"/>
      <c r="C19" s="33"/>
      <c r="D19" s="34"/>
      <c r="E19" s="463"/>
      <c r="F19" s="35"/>
      <c r="G19" s="441"/>
      <c r="H19" s="38">
        <f t="shared" si="0"/>
        <v>0</v>
      </c>
      <c r="I19" s="137">
        <f t="shared" si="1"/>
        <v>0</v>
      </c>
    </row>
    <row r="20" spans="1:9" hidden="1" x14ac:dyDescent="0.2">
      <c r="A20" s="477" t="s">
        <v>100</v>
      </c>
      <c r="B20" s="44" t="s">
        <v>96</v>
      </c>
      <c r="C20" s="33"/>
      <c r="D20" s="34"/>
      <c r="E20" s="463"/>
      <c r="F20" s="35"/>
      <c r="G20" s="441"/>
      <c r="H20" s="38">
        <f t="shared" si="0"/>
        <v>0</v>
      </c>
      <c r="I20" s="137">
        <f t="shared" si="1"/>
        <v>0</v>
      </c>
    </row>
    <row r="21" spans="1:9" hidden="1" x14ac:dyDescent="0.2">
      <c r="A21" s="477" t="s">
        <v>101</v>
      </c>
      <c r="B21" s="44" t="s">
        <v>96</v>
      </c>
      <c r="C21" s="33"/>
      <c r="D21" s="34"/>
      <c r="E21" s="463"/>
      <c r="F21" s="35"/>
      <c r="G21" s="441"/>
      <c r="H21" s="38">
        <f t="shared" si="0"/>
        <v>0</v>
      </c>
      <c r="I21" s="137">
        <f t="shared" si="1"/>
        <v>0</v>
      </c>
    </row>
    <row r="22" spans="1:9" hidden="1" x14ac:dyDescent="0.2">
      <c r="A22" s="477" t="s">
        <v>102</v>
      </c>
      <c r="B22" s="44" t="s">
        <v>96</v>
      </c>
      <c r="C22" s="33"/>
      <c r="D22" s="449"/>
      <c r="E22" s="463"/>
      <c r="F22" s="35"/>
      <c r="G22" s="441"/>
      <c r="H22" s="38">
        <f t="shared" si="0"/>
        <v>0</v>
      </c>
      <c r="I22" s="137">
        <f t="shared" si="1"/>
        <v>0</v>
      </c>
    </row>
    <row r="23" spans="1:9" hidden="1" x14ac:dyDescent="0.2">
      <c r="A23" s="477" t="s">
        <v>103</v>
      </c>
      <c r="B23" s="44" t="s">
        <v>96</v>
      </c>
      <c r="C23" s="33"/>
      <c r="D23" s="34"/>
      <c r="E23" s="463"/>
      <c r="F23" s="35"/>
      <c r="G23" s="441"/>
      <c r="H23" s="38">
        <f t="shared" si="0"/>
        <v>0</v>
      </c>
      <c r="I23" s="137">
        <f t="shared" si="1"/>
        <v>0</v>
      </c>
    </row>
    <row r="24" spans="1:9" hidden="1" x14ac:dyDescent="0.2">
      <c r="A24" s="477" t="s">
        <v>104</v>
      </c>
      <c r="B24" s="44" t="s">
        <v>96</v>
      </c>
      <c r="C24" s="33"/>
      <c r="D24" s="34"/>
      <c r="E24" s="463"/>
      <c r="F24" s="35"/>
      <c r="G24" s="441"/>
      <c r="H24" s="38">
        <f t="shared" si="0"/>
        <v>0</v>
      </c>
      <c r="I24" s="137">
        <f t="shared" si="1"/>
        <v>0</v>
      </c>
    </row>
    <row r="25" spans="1:9" hidden="1" x14ac:dyDescent="0.2">
      <c r="A25" s="477" t="s">
        <v>105</v>
      </c>
      <c r="B25" s="44" t="s">
        <v>96</v>
      </c>
      <c r="C25" s="33"/>
      <c r="D25" s="34"/>
      <c r="E25" s="463"/>
      <c r="F25" s="35"/>
      <c r="G25" s="441"/>
      <c r="H25" s="38">
        <f t="shared" si="0"/>
        <v>0</v>
      </c>
      <c r="I25" s="137">
        <f t="shared" si="1"/>
        <v>0</v>
      </c>
    </row>
    <row r="26" spans="1:9" hidden="1" x14ac:dyDescent="0.2">
      <c r="A26" s="477" t="s">
        <v>106</v>
      </c>
      <c r="B26" s="44" t="s">
        <v>96</v>
      </c>
      <c r="C26" s="33"/>
      <c r="D26" s="34"/>
      <c r="E26" s="463"/>
      <c r="F26" s="35"/>
      <c r="G26" s="441"/>
      <c r="H26" s="38">
        <f t="shared" si="0"/>
        <v>0</v>
      </c>
      <c r="I26" s="137">
        <f t="shared" si="1"/>
        <v>0</v>
      </c>
    </row>
    <row r="27" spans="1:9" hidden="1" x14ac:dyDescent="0.2">
      <c r="A27" s="477" t="s">
        <v>107</v>
      </c>
      <c r="B27" s="44" t="s">
        <v>96</v>
      </c>
      <c r="C27" s="33"/>
      <c r="D27" s="34"/>
      <c r="E27" s="463"/>
      <c r="F27" s="35"/>
      <c r="G27" s="441"/>
      <c r="H27" s="38">
        <f t="shared" si="0"/>
        <v>0</v>
      </c>
      <c r="I27" s="137">
        <f t="shared" si="1"/>
        <v>0</v>
      </c>
    </row>
    <row r="28" spans="1:9" hidden="1" x14ac:dyDescent="0.2">
      <c r="A28" s="477" t="s">
        <v>108</v>
      </c>
      <c r="B28" s="44" t="s">
        <v>96</v>
      </c>
      <c r="C28" s="33"/>
      <c r="D28" s="34"/>
      <c r="E28" s="463"/>
      <c r="F28" s="35"/>
      <c r="G28" s="441"/>
      <c r="H28" s="38">
        <f t="shared" si="0"/>
        <v>0</v>
      </c>
      <c r="I28" s="137">
        <f t="shared" si="1"/>
        <v>0</v>
      </c>
    </row>
    <row r="29" spans="1:9" hidden="1" x14ac:dyDescent="0.2">
      <c r="A29" s="477" t="s">
        <v>109</v>
      </c>
      <c r="B29" s="44" t="s">
        <v>96</v>
      </c>
      <c r="C29" s="33"/>
      <c r="D29" s="34"/>
      <c r="E29" s="463"/>
      <c r="F29" s="35"/>
      <c r="G29" s="441"/>
      <c r="H29" s="38">
        <f t="shared" si="0"/>
        <v>0</v>
      </c>
      <c r="I29" s="137">
        <f t="shared" si="1"/>
        <v>0</v>
      </c>
    </row>
    <row r="30" spans="1:9" hidden="1" x14ac:dyDescent="0.2">
      <c r="A30" s="477" t="s">
        <v>110</v>
      </c>
      <c r="B30" s="44" t="s">
        <v>96</v>
      </c>
      <c r="C30" s="33"/>
      <c r="D30" s="34"/>
      <c r="E30" s="463"/>
      <c r="F30" s="35"/>
      <c r="G30" s="441"/>
      <c r="H30" s="38">
        <f t="shared" si="0"/>
        <v>0</v>
      </c>
      <c r="I30" s="137">
        <f t="shared" si="1"/>
        <v>0</v>
      </c>
    </row>
    <row r="31" spans="1:9" hidden="1" x14ac:dyDescent="0.2">
      <c r="A31" s="477" t="s">
        <v>111</v>
      </c>
      <c r="B31" s="44" t="s">
        <v>96</v>
      </c>
      <c r="C31" s="33"/>
      <c r="D31" s="34"/>
      <c r="E31" s="463"/>
      <c r="F31" s="35"/>
      <c r="G31" s="441"/>
      <c r="H31" s="38">
        <f t="shared" si="0"/>
        <v>0</v>
      </c>
      <c r="I31" s="137">
        <f t="shared" si="1"/>
        <v>0</v>
      </c>
    </row>
    <row r="32" spans="1:9" hidden="1" x14ac:dyDescent="0.2">
      <c r="A32" s="477" t="s">
        <v>112</v>
      </c>
      <c r="B32" s="44" t="s">
        <v>96</v>
      </c>
      <c r="C32" s="33"/>
      <c r="D32" s="34"/>
      <c r="E32" s="463"/>
      <c r="F32" s="35"/>
      <c r="G32" s="441"/>
      <c r="H32" s="38">
        <f t="shared" si="0"/>
        <v>0</v>
      </c>
      <c r="I32" s="137">
        <f t="shared" si="1"/>
        <v>0</v>
      </c>
    </row>
    <row r="33" spans="1:9" hidden="1" x14ac:dyDescent="0.2">
      <c r="A33" s="477" t="s">
        <v>113</v>
      </c>
      <c r="B33" s="44" t="s">
        <v>96</v>
      </c>
      <c r="C33" s="33"/>
      <c r="D33" s="34"/>
      <c r="E33" s="463"/>
      <c r="F33" s="35"/>
      <c r="G33" s="441"/>
      <c r="H33" s="38">
        <f t="shared" si="0"/>
        <v>0</v>
      </c>
      <c r="I33" s="137">
        <f t="shared" si="1"/>
        <v>0</v>
      </c>
    </row>
    <row r="34" spans="1:9" hidden="1" x14ac:dyDescent="0.2">
      <c r="A34" s="477" t="s">
        <v>114</v>
      </c>
      <c r="B34" s="44" t="s">
        <v>96</v>
      </c>
      <c r="C34" s="33"/>
      <c r="D34" s="34"/>
      <c r="E34" s="463"/>
      <c r="F34" s="35"/>
      <c r="G34" s="441"/>
      <c r="H34" s="38">
        <f t="shared" si="0"/>
        <v>0</v>
      </c>
      <c r="I34" s="137">
        <f t="shared" si="1"/>
        <v>0</v>
      </c>
    </row>
    <row r="35" spans="1:9" hidden="1" x14ac:dyDescent="0.2">
      <c r="A35" s="477" t="s">
        <v>115</v>
      </c>
      <c r="B35" s="44" t="s">
        <v>96</v>
      </c>
      <c r="C35" s="33"/>
      <c r="D35" s="34"/>
      <c r="E35" s="463"/>
      <c r="F35" s="35"/>
      <c r="G35" s="441"/>
      <c r="H35" s="38">
        <f t="shared" si="0"/>
        <v>0</v>
      </c>
      <c r="I35" s="137">
        <f t="shared" si="1"/>
        <v>0</v>
      </c>
    </row>
    <row r="36" spans="1:9" hidden="1" x14ac:dyDescent="0.2">
      <c r="A36" s="477" t="s">
        <v>116</v>
      </c>
      <c r="B36" s="44" t="s">
        <v>96</v>
      </c>
      <c r="C36" s="33"/>
      <c r="D36" s="34"/>
      <c r="E36" s="463"/>
      <c r="F36" s="35"/>
      <c r="G36" s="441"/>
      <c r="H36" s="38">
        <f t="shared" si="0"/>
        <v>0</v>
      </c>
      <c r="I36" s="137">
        <f t="shared" si="1"/>
        <v>0</v>
      </c>
    </row>
    <row r="37" spans="1:9" hidden="1" x14ac:dyDescent="0.2">
      <c r="A37" s="477" t="s">
        <v>117</v>
      </c>
      <c r="B37" s="44" t="s">
        <v>96</v>
      </c>
      <c r="C37" s="33"/>
      <c r="D37" s="34"/>
      <c r="E37" s="463"/>
      <c r="F37" s="35"/>
      <c r="G37" s="441"/>
      <c r="H37" s="38">
        <f t="shared" si="0"/>
        <v>0</v>
      </c>
      <c r="I37" s="137">
        <f t="shared" si="1"/>
        <v>0</v>
      </c>
    </row>
    <row r="38" spans="1:9" hidden="1" x14ac:dyDescent="0.2">
      <c r="A38" s="477" t="s">
        <v>118</v>
      </c>
      <c r="B38" s="44" t="s">
        <v>96</v>
      </c>
      <c r="C38" s="33"/>
      <c r="D38" s="34"/>
      <c r="E38" s="463"/>
      <c r="F38" s="35"/>
      <c r="G38" s="441"/>
      <c r="H38" s="38">
        <f t="shared" si="0"/>
        <v>0</v>
      </c>
      <c r="I38" s="137">
        <f t="shared" si="1"/>
        <v>0</v>
      </c>
    </row>
    <row r="39" spans="1:9" hidden="1" x14ac:dyDescent="0.2">
      <c r="A39" s="477" t="s">
        <v>119</v>
      </c>
      <c r="B39" s="44" t="s">
        <v>96</v>
      </c>
      <c r="C39" s="33"/>
      <c r="D39" s="34"/>
      <c r="E39" s="463"/>
      <c r="F39" s="35"/>
      <c r="G39" s="441"/>
      <c r="H39" s="38">
        <f t="shared" si="0"/>
        <v>0</v>
      </c>
      <c r="I39" s="137">
        <f t="shared" si="1"/>
        <v>0</v>
      </c>
    </row>
    <row r="40" spans="1:9" hidden="1" x14ac:dyDescent="0.2">
      <c r="A40" s="477" t="s">
        <v>120</v>
      </c>
      <c r="B40" s="44" t="s">
        <v>96</v>
      </c>
      <c r="C40" s="33"/>
      <c r="D40" s="34"/>
      <c r="E40" s="463"/>
      <c r="F40" s="35"/>
      <c r="G40" s="441"/>
      <c r="H40" s="38">
        <f t="shared" si="0"/>
        <v>0</v>
      </c>
      <c r="I40" s="137">
        <f t="shared" si="1"/>
        <v>0</v>
      </c>
    </row>
    <row r="41" spans="1:9" hidden="1" x14ac:dyDescent="0.2">
      <c r="A41" s="477" t="s">
        <v>121</v>
      </c>
      <c r="B41" s="44" t="s">
        <v>96</v>
      </c>
      <c r="C41" s="33"/>
      <c r="D41" s="34"/>
      <c r="E41" s="463"/>
      <c r="F41" s="35"/>
      <c r="G41" s="441"/>
      <c r="H41" s="38">
        <f t="shared" si="0"/>
        <v>0</v>
      </c>
      <c r="I41" s="137">
        <f t="shared" si="1"/>
        <v>0</v>
      </c>
    </row>
    <row r="42" spans="1:9" hidden="1" x14ac:dyDescent="0.2">
      <c r="A42" s="477" t="s">
        <v>122</v>
      </c>
      <c r="B42" s="44" t="s">
        <v>96</v>
      </c>
      <c r="C42" s="33"/>
      <c r="D42" s="34"/>
      <c r="E42" s="463"/>
      <c r="F42" s="35"/>
      <c r="G42" s="441"/>
      <c r="H42" s="38">
        <f t="shared" si="0"/>
        <v>0</v>
      </c>
      <c r="I42" s="137">
        <f t="shared" si="1"/>
        <v>0</v>
      </c>
    </row>
    <row r="43" spans="1:9" hidden="1" x14ac:dyDescent="0.2">
      <c r="A43" s="477" t="s">
        <v>123</v>
      </c>
      <c r="B43" s="44" t="s">
        <v>96</v>
      </c>
      <c r="C43" s="33"/>
      <c r="D43" s="34"/>
      <c r="E43" s="463"/>
      <c r="F43" s="35"/>
      <c r="G43" s="441"/>
      <c r="H43" s="38">
        <f t="shared" si="0"/>
        <v>0</v>
      </c>
      <c r="I43" s="137">
        <f t="shared" si="1"/>
        <v>0</v>
      </c>
    </row>
    <row r="44" spans="1:9" hidden="1" x14ac:dyDescent="0.2">
      <c r="A44" s="477" t="s">
        <v>124</v>
      </c>
      <c r="B44" s="44" t="s">
        <v>96</v>
      </c>
      <c r="C44" s="33"/>
      <c r="D44" s="34"/>
      <c r="E44" s="463"/>
      <c r="F44" s="35"/>
      <c r="G44" s="441"/>
      <c r="H44" s="38">
        <f t="shared" si="0"/>
        <v>0</v>
      </c>
      <c r="I44" s="137">
        <f t="shared" si="1"/>
        <v>0</v>
      </c>
    </row>
    <row r="45" spans="1:9" ht="21" customHeight="1" x14ac:dyDescent="0.25">
      <c r="A45" s="476" t="s">
        <v>126</v>
      </c>
      <c r="B45" s="40"/>
      <c r="C45" s="40"/>
      <c r="D45" s="41" t="s">
        <v>1439</v>
      </c>
      <c r="E45" s="475"/>
      <c r="F45" s="42" t="s">
        <v>93</v>
      </c>
      <c r="G45" s="451">
        <f>I45/H$13</f>
        <v>0.12113777133363157</v>
      </c>
      <c r="H45" s="42" t="s">
        <v>127</v>
      </c>
      <c r="I45" s="43">
        <f>SUM(I46:I65)</f>
        <v>61423.869999999995</v>
      </c>
    </row>
    <row r="46" spans="1:9" ht="70.5" customHeight="1" x14ac:dyDescent="0.2">
      <c r="A46" s="477" t="s">
        <v>128</v>
      </c>
      <c r="B46" s="466" t="s">
        <v>1430</v>
      </c>
      <c r="C46" s="463">
        <v>90106</v>
      </c>
      <c r="D46" s="458" t="s">
        <v>1450</v>
      </c>
      <c r="E46" s="463" t="s">
        <v>1411</v>
      </c>
      <c r="F46" s="467">
        <f>26*(0.8*1.5)</f>
        <v>31.200000000000003</v>
      </c>
      <c r="G46" s="468">
        <v>8.85</v>
      </c>
      <c r="H46" s="469">
        <f t="shared" ref="H46:H65" si="2">ROUND(G46+(G46*I$9),2)</f>
        <v>11.1</v>
      </c>
      <c r="I46" s="470">
        <f>ROUND(F46*H46,2)</f>
        <v>346.32</v>
      </c>
    </row>
    <row r="47" spans="1:9" ht="70.5" customHeight="1" x14ac:dyDescent="0.2">
      <c r="A47" s="477" t="s">
        <v>129</v>
      </c>
      <c r="B47" s="466" t="s">
        <v>1430</v>
      </c>
      <c r="C47" s="463">
        <v>93379</v>
      </c>
      <c r="D47" s="458" t="s">
        <v>1452</v>
      </c>
      <c r="E47" s="463" t="s">
        <v>1411</v>
      </c>
      <c r="F47" s="467">
        <f>F46+F48-((39*0.21)+(4*0.45)+(1.2*9)+(2.48*12))</f>
        <v>32.850000000000009</v>
      </c>
      <c r="G47" s="468">
        <v>20.52</v>
      </c>
      <c r="H47" s="469">
        <f t="shared" si="2"/>
        <v>25.74</v>
      </c>
      <c r="I47" s="470">
        <f t="shared" ref="I47:I65" si="3">ROUND(F47*H47,2)</f>
        <v>845.56</v>
      </c>
    </row>
    <row r="48" spans="1:9" ht="70.5" customHeight="1" x14ac:dyDescent="0.2">
      <c r="A48" s="477" t="s">
        <v>130</v>
      </c>
      <c r="B48" s="466" t="s">
        <v>1430</v>
      </c>
      <c r="C48" s="463">
        <v>102281</v>
      </c>
      <c r="D48" s="458" t="s">
        <v>1451</v>
      </c>
      <c r="E48" s="463" t="s">
        <v>1411</v>
      </c>
      <c r="F48" s="467">
        <f>(1.25*1.7*8)+(2*2.2*8)</f>
        <v>52.2</v>
      </c>
      <c r="G48" s="468">
        <v>5.97</v>
      </c>
      <c r="H48" s="469">
        <f t="shared" si="2"/>
        <v>7.49</v>
      </c>
      <c r="I48" s="470">
        <f t="shared" si="3"/>
        <v>390.98</v>
      </c>
    </row>
    <row r="49" spans="1:9" ht="51" x14ac:dyDescent="0.2">
      <c r="A49" s="477" t="s">
        <v>131</v>
      </c>
      <c r="B49" s="466" t="s">
        <v>1431</v>
      </c>
      <c r="C49" s="463">
        <v>95565</v>
      </c>
      <c r="D49" s="458" t="s">
        <v>1483</v>
      </c>
      <c r="E49" s="463" t="s">
        <v>1424</v>
      </c>
      <c r="F49" s="467">
        <v>12</v>
      </c>
      <c r="G49" s="468">
        <v>154.30000000000001</v>
      </c>
      <c r="H49" s="469">
        <f t="shared" si="2"/>
        <v>193.55</v>
      </c>
      <c r="I49" s="470">
        <f t="shared" si="3"/>
        <v>2322.6</v>
      </c>
    </row>
    <row r="50" spans="1:9" ht="36.75" customHeight="1" x14ac:dyDescent="0.2">
      <c r="A50" s="477" t="s">
        <v>134</v>
      </c>
      <c r="B50" s="478" t="s">
        <v>1472</v>
      </c>
      <c r="C50" s="474">
        <v>2003261</v>
      </c>
      <c r="D50" s="459" t="s">
        <v>1473</v>
      </c>
      <c r="E50" s="474" t="s">
        <v>1424</v>
      </c>
      <c r="F50" s="467">
        <v>857</v>
      </c>
      <c r="G50" s="468">
        <v>49.31</v>
      </c>
      <c r="H50" s="469">
        <f t="shared" si="2"/>
        <v>61.85</v>
      </c>
      <c r="I50" s="470">
        <f t="shared" si="3"/>
        <v>53005.45</v>
      </c>
    </row>
    <row r="51" spans="1:9" ht="22.5" customHeight="1" x14ac:dyDescent="0.2">
      <c r="A51" s="477" t="s">
        <v>135</v>
      </c>
      <c r="B51" s="465" t="str">
        <f>Composições!B46</f>
        <v>COMPOSIÇÃO 02</v>
      </c>
      <c r="C51" s="33"/>
      <c r="D51" s="458" t="str">
        <f>Composições!D46</f>
        <v>TRANSPOSIÇÃO DE SARJETA EM CONCRETO</v>
      </c>
      <c r="E51" s="463" t="str">
        <f>Composições!E46</f>
        <v>M</v>
      </c>
      <c r="F51" s="467">
        <v>6</v>
      </c>
      <c r="G51" s="468">
        <f>Composições!I46</f>
        <v>287.12999999999994</v>
      </c>
      <c r="H51" s="469">
        <f t="shared" si="2"/>
        <v>360.17</v>
      </c>
      <c r="I51" s="470">
        <f t="shared" si="3"/>
        <v>2161.02</v>
      </c>
    </row>
    <row r="52" spans="1:9" ht="46.5" customHeight="1" x14ac:dyDescent="0.2">
      <c r="A52" s="477" t="s">
        <v>138</v>
      </c>
      <c r="B52" s="44" t="s">
        <v>1430</v>
      </c>
      <c r="C52" s="463">
        <v>96245</v>
      </c>
      <c r="D52" s="458" t="s">
        <v>1453</v>
      </c>
      <c r="E52" s="463" t="s">
        <v>1414</v>
      </c>
      <c r="F52" s="471">
        <v>12</v>
      </c>
      <c r="G52" s="468">
        <v>121.21</v>
      </c>
      <c r="H52" s="469">
        <f t="shared" si="2"/>
        <v>152.04</v>
      </c>
      <c r="I52" s="470">
        <f t="shared" si="3"/>
        <v>1824.48</v>
      </c>
    </row>
    <row r="53" spans="1:9" ht="51.75" customHeight="1" thickBot="1" x14ac:dyDescent="0.25">
      <c r="A53" s="477" t="s">
        <v>139</v>
      </c>
      <c r="B53" s="44" t="s">
        <v>1430</v>
      </c>
      <c r="C53" s="463">
        <v>96246</v>
      </c>
      <c r="D53" s="458" t="s">
        <v>1456</v>
      </c>
      <c r="E53" s="463" t="s">
        <v>1416</v>
      </c>
      <c r="F53" s="471">
        <v>6</v>
      </c>
      <c r="G53" s="468">
        <v>70.08</v>
      </c>
      <c r="H53" s="469">
        <f t="shared" si="2"/>
        <v>87.91</v>
      </c>
      <c r="I53" s="470">
        <f t="shared" si="3"/>
        <v>527.46</v>
      </c>
    </row>
    <row r="54" spans="1:9" ht="15" hidden="1" thickBot="1" x14ac:dyDescent="0.25">
      <c r="A54" s="477" t="s">
        <v>146</v>
      </c>
      <c r="B54" s="44" t="s">
        <v>96</v>
      </c>
      <c r="C54" s="33"/>
      <c r="D54" s="34"/>
      <c r="E54" s="463"/>
      <c r="F54" s="35"/>
      <c r="G54" s="441"/>
      <c r="H54" s="38">
        <f t="shared" si="2"/>
        <v>0</v>
      </c>
      <c r="I54" s="137">
        <f t="shared" si="3"/>
        <v>0</v>
      </c>
    </row>
    <row r="55" spans="1:9" ht="15" hidden="1" thickBot="1" x14ac:dyDescent="0.25">
      <c r="A55" s="477" t="s">
        <v>147</v>
      </c>
      <c r="B55" s="44" t="s">
        <v>96</v>
      </c>
      <c r="C55" s="33"/>
      <c r="D55" s="34"/>
      <c r="E55" s="463"/>
      <c r="F55" s="35"/>
      <c r="G55" s="441"/>
      <c r="H55" s="38">
        <f t="shared" si="2"/>
        <v>0</v>
      </c>
      <c r="I55" s="137">
        <f t="shared" si="3"/>
        <v>0</v>
      </c>
    </row>
    <row r="56" spans="1:9" ht="15" hidden="1" thickBot="1" x14ac:dyDescent="0.25">
      <c r="A56" s="477" t="s">
        <v>148</v>
      </c>
      <c r="B56" s="44" t="s">
        <v>96</v>
      </c>
      <c r="C56" s="33"/>
      <c r="D56" s="34"/>
      <c r="E56" s="463"/>
      <c r="F56" s="35"/>
      <c r="G56" s="441"/>
      <c r="H56" s="38">
        <f t="shared" si="2"/>
        <v>0</v>
      </c>
      <c r="I56" s="137">
        <f t="shared" si="3"/>
        <v>0</v>
      </c>
    </row>
    <row r="57" spans="1:9" ht="15" hidden="1" thickBot="1" x14ac:dyDescent="0.25">
      <c r="A57" s="477" t="s">
        <v>149</v>
      </c>
      <c r="B57" s="44" t="s">
        <v>96</v>
      </c>
      <c r="C57" s="33"/>
      <c r="D57" s="34"/>
      <c r="E57" s="463"/>
      <c r="F57" s="35"/>
      <c r="G57" s="441"/>
      <c r="H57" s="38">
        <f t="shared" si="2"/>
        <v>0</v>
      </c>
      <c r="I57" s="137">
        <f t="shared" si="3"/>
        <v>0</v>
      </c>
    </row>
    <row r="58" spans="1:9" ht="15" hidden="1" thickBot="1" x14ac:dyDescent="0.25">
      <c r="A58" s="477" t="s">
        <v>150</v>
      </c>
      <c r="B58" s="44" t="s">
        <v>96</v>
      </c>
      <c r="C58" s="33"/>
      <c r="D58" s="34"/>
      <c r="E58" s="463"/>
      <c r="F58" s="35"/>
      <c r="G58" s="441"/>
      <c r="H58" s="38">
        <f t="shared" si="2"/>
        <v>0</v>
      </c>
      <c r="I58" s="137">
        <f t="shared" si="3"/>
        <v>0</v>
      </c>
    </row>
    <row r="59" spans="1:9" ht="15" hidden="1" thickBot="1" x14ac:dyDescent="0.25">
      <c r="A59" s="477" t="s">
        <v>151</v>
      </c>
      <c r="B59" s="44" t="s">
        <v>96</v>
      </c>
      <c r="C59" s="33"/>
      <c r="D59" s="34"/>
      <c r="E59" s="463"/>
      <c r="F59" s="35"/>
      <c r="G59" s="441"/>
      <c r="H59" s="38">
        <f t="shared" si="2"/>
        <v>0</v>
      </c>
      <c r="I59" s="137">
        <f t="shared" si="3"/>
        <v>0</v>
      </c>
    </row>
    <row r="60" spans="1:9" ht="15" hidden="1" thickBot="1" x14ac:dyDescent="0.25">
      <c r="A60" s="477" t="s">
        <v>152</v>
      </c>
      <c r="B60" s="44" t="s">
        <v>96</v>
      </c>
      <c r="C60" s="33"/>
      <c r="D60" s="34"/>
      <c r="E60" s="463"/>
      <c r="F60" s="35"/>
      <c r="G60" s="441"/>
      <c r="H60" s="38">
        <f t="shared" si="2"/>
        <v>0</v>
      </c>
      <c r="I60" s="137">
        <f t="shared" si="3"/>
        <v>0</v>
      </c>
    </row>
    <row r="61" spans="1:9" ht="15" hidden="1" thickBot="1" x14ac:dyDescent="0.25">
      <c r="A61" s="477" t="s">
        <v>153</v>
      </c>
      <c r="B61" s="44" t="s">
        <v>96</v>
      </c>
      <c r="C61" s="33"/>
      <c r="D61" s="34"/>
      <c r="E61" s="463"/>
      <c r="F61" s="35"/>
      <c r="G61" s="441"/>
      <c r="H61" s="38">
        <f t="shared" si="2"/>
        <v>0</v>
      </c>
      <c r="I61" s="137">
        <f t="shared" si="3"/>
        <v>0</v>
      </c>
    </row>
    <row r="62" spans="1:9" ht="15" hidden="1" thickBot="1" x14ac:dyDescent="0.25">
      <c r="A62" s="477" t="s">
        <v>154</v>
      </c>
      <c r="B62" s="44" t="s">
        <v>96</v>
      </c>
      <c r="C62" s="33"/>
      <c r="D62" s="34"/>
      <c r="E62" s="463"/>
      <c r="F62" s="35"/>
      <c r="G62" s="441"/>
      <c r="H62" s="38">
        <f t="shared" si="2"/>
        <v>0</v>
      </c>
      <c r="I62" s="137">
        <f t="shared" si="3"/>
        <v>0</v>
      </c>
    </row>
    <row r="63" spans="1:9" ht="15" hidden="1" thickBot="1" x14ac:dyDescent="0.25">
      <c r="A63" s="477" t="s">
        <v>155</v>
      </c>
      <c r="B63" s="44" t="s">
        <v>96</v>
      </c>
      <c r="C63" s="33"/>
      <c r="D63" s="34"/>
      <c r="E63" s="463"/>
      <c r="F63" s="35"/>
      <c r="G63" s="441"/>
      <c r="H63" s="38">
        <f t="shared" si="2"/>
        <v>0</v>
      </c>
      <c r="I63" s="137">
        <f t="shared" si="3"/>
        <v>0</v>
      </c>
    </row>
    <row r="64" spans="1:9" ht="15" hidden="1" thickBot="1" x14ac:dyDescent="0.25">
      <c r="A64" s="477" t="s">
        <v>156</v>
      </c>
      <c r="B64" s="44" t="s">
        <v>96</v>
      </c>
      <c r="C64" s="33"/>
      <c r="D64" s="34"/>
      <c r="E64" s="463"/>
      <c r="F64" s="35"/>
      <c r="G64" s="441"/>
      <c r="H64" s="38">
        <f t="shared" si="2"/>
        <v>0</v>
      </c>
      <c r="I64" s="137">
        <f t="shared" si="3"/>
        <v>0</v>
      </c>
    </row>
    <row r="65" spans="1:9" ht="15" hidden="1" thickBot="1" x14ac:dyDescent="0.25">
      <c r="A65" s="477" t="s">
        <v>157</v>
      </c>
      <c r="B65" s="44" t="s">
        <v>96</v>
      </c>
      <c r="C65" s="33"/>
      <c r="D65" s="34"/>
      <c r="E65" s="463"/>
      <c r="F65" s="35"/>
      <c r="G65" s="441"/>
      <c r="H65" s="38">
        <f t="shared" si="2"/>
        <v>0</v>
      </c>
      <c r="I65" s="137">
        <f t="shared" si="3"/>
        <v>0</v>
      </c>
    </row>
    <row r="66" spans="1:9" ht="21" customHeight="1" x14ac:dyDescent="0.25">
      <c r="A66" s="476" t="s">
        <v>158</v>
      </c>
      <c r="B66" s="40"/>
      <c r="C66" s="40"/>
      <c r="D66" s="41" t="s">
        <v>1481</v>
      </c>
      <c r="E66" s="475"/>
      <c r="F66" s="42" t="s">
        <v>93</v>
      </c>
      <c r="G66" s="451">
        <f>I66/H$13</f>
        <v>0.85332731692699038</v>
      </c>
      <c r="H66" s="42" t="s">
        <v>160</v>
      </c>
      <c r="I66" s="43">
        <f>SUM(I67:I96)</f>
        <v>432686.4</v>
      </c>
    </row>
    <row r="67" spans="1:9" ht="61.5" customHeight="1" thickBot="1" x14ac:dyDescent="0.25">
      <c r="A67" s="477" t="s">
        <v>159</v>
      </c>
      <c r="B67" s="466" t="str">
        <f>Composições!B15</f>
        <v>COMPOSIÇÃO 01</v>
      </c>
      <c r="C67" s="464"/>
      <c r="D67" s="458" t="str">
        <f>Composições!D15</f>
        <v>EXECUÇÃO DE PAVIMENTO EM PEDRAS POLIÉDRICAS, COLHÃO EM ARGILA E=10 CM, CORDÃO LATERAL LONGITUDINAL, REJUNTAMENTO COM PÓ DE PEDRA E COMPACTAÇÃO COM ROLO DE UM CILINDRO LISO. COM TRANSPORTE.</v>
      </c>
      <c r="E67" s="463" t="str">
        <f>Composições!E15</f>
        <v>M2</v>
      </c>
      <c r="F67" s="467">
        <v>6540</v>
      </c>
      <c r="G67" s="468">
        <f>Composições!I15</f>
        <v>52.739999999999995</v>
      </c>
      <c r="H67" s="469">
        <f t="shared" ref="H67:H96" si="4">ROUND(G67+(G67*I$9),2)</f>
        <v>66.16</v>
      </c>
      <c r="I67" s="470">
        <f>ROUND(F67*H67,2)</f>
        <v>432686.4</v>
      </c>
    </row>
    <row r="68" spans="1:9" ht="15" hidden="1" thickBot="1" x14ac:dyDescent="0.25">
      <c r="A68" s="477" t="s">
        <v>161</v>
      </c>
      <c r="B68" s="44"/>
      <c r="C68" s="33"/>
      <c r="D68" s="34"/>
      <c r="E68" s="463"/>
      <c r="F68" s="446"/>
      <c r="G68" s="441"/>
      <c r="H68" s="38">
        <f t="shared" si="4"/>
        <v>0</v>
      </c>
      <c r="I68" s="137">
        <f t="shared" ref="I68:I96" si="5">ROUND(F68*H68,2)</f>
        <v>0</v>
      </c>
    </row>
    <row r="69" spans="1:9" ht="15" hidden="1" thickBot="1" x14ac:dyDescent="0.25">
      <c r="A69" s="477" t="s">
        <v>162</v>
      </c>
      <c r="B69" s="44"/>
      <c r="C69" s="33"/>
      <c r="D69" s="34"/>
      <c r="E69" s="463"/>
      <c r="F69" s="446"/>
      <c r="G69" s="441"/>
      <c r="H69" s="38">
        <f t="shared" si="4"/>
        <v>0</v>
      </c>
      <c r="I69" s="137">
        <f t="shared" si="5"/>
        <v>0</v>
      </c>
    </row>
    <row r="70" spans="1:9" ht="15" hidden="1" thickBot="1" x14ac:dyDescent="0.25">
      <c r="A70" s="477" t="s">
        <v>163</v>
      </c>
      <c r="B70" s="44"/>
      <c r="C70" s="33"/>
      <c r="D70" s="34"/>
      <c r="E70" s="463"/>
      <c r="F70" s="446"/>
      <c r="G70" s="441"/>
      <c r="H70" s="38">
        <f t="shared" si="4"/>
        <v>0</v>
      </c>
      <c r="I70" s="137">
        <f t="shared" si="5"/>
        <v>0</v>
      </c>
    </row>
    <row r="71" spans="1:9" ht="15" hidden="1" thickBot="1" x14ac:dyDescent="0.25">
      <c r="A71" s="477" t="s">
        <v>164</v>
      </c>
      <c r="B71" s="44"/>
      <c r="C71" s="33"/>
      <c r="D71" s="34"/>
      <c r="E71" s="463"/>
      <c r="F71" s="446"/>
      <c r="G71" s="441"/>
      <c r="H71" s="38">
        <f t="shared" si="4"/>
        <v>0</v>
      </c>
      <c r="I71" s="137">
        <f t="shared" si="5"/>
        <v>0</v>
      </c>
    </row>
    <row r="72" spans="1:9" ht="15" hidden="1" thickBot="1" x14ac:dyDescent="0.25">
      <c r="A72" s="477" t="s">
        <v>165</v>
      </c>
      <c r="B72" s="44"/>
      <c r="C72" s="33"/>
      <c r="D72" s="34"/>
      <c r="E72" s="463"/>
      <c r="F72" s="446"/>
      <c r="G72" s="441"/>
      <c r="H72" s="38">
        <f t="shared" si="4"/>
        <v>0</v>
      </c>
      <c r="I72" s="137">
        <f t="shared" si="5"/>
        <v>0</v>
      </c>
    </row>
    <row r="73" spans="1:9" ht="15" hidden="1" thickBot="1" x14ac:dyDescent="0.25">
      <c r="A73" s="477" t="s">
        <v>166</v>
      </c>
      <c r="B73" s="44"/>
      <c r="C73" s="443"/>
      <c r="D73" s="444"/>
      <c r="E73" s="474"/>
      <c r="F73" s="446"/>
      <c r="G73" s="441"/>
      <c r="H73" s="38">
        <f t="shared" si="4"/>
        <v>0</v>
      </c>
      <c r="I73" s="137">
        <f t="shared" si="5"/>
        <v>0</v>
      </c>
    </row>
    <row r="74" spans="1:9" ht="15" hidden="1" thickBot="1" x14ac:dyDescent="0.25">
      <c r="A74" s="477" t="s">
        <v>167</v>
      </c>
      <c r="B74" s="44" t="s">
        <v>96</v>
      </c>
      <c r="C74" s="33"/>
      <c r="D74" s="34"/>
      <c r="E74" s="463"/>
      <c r="F74" s="35"/>
      <c r="G74" s="441"/>
      <c r="H74" s="38">
        <f t="shared" si="4"/>
        <v>0</v>
      </c>
      <c r="I74" s="137">
        <f t="shared" si="5"/>
        <v>0</v>
      </c>
    </row>
    <row r="75" spans="1:9" ht="15" hidden="1" thickBot="1" x14ac:dyDescent="0.25">
      <c r="A75" s="477" t="s">
        <v>168</v>
      </c>
      <c r="B75" s="44" t="s">
        <v>96</v>
      </c>
      <c r="C75" s="33"/>
      <c r="D75" s="34"/>
      <c r="E75" s="463"/>
      <c r="F75" s="35"/>
      <c r="G75" s="441"/>
      <c r="H75" s="38">
        <f t="shared" si="4"/>
        <v>0</v>
      </c>
      <c r="I75" s="137">
        <f t="shared" si="5"/>
        <v>0</v>
      </c>
    </row>
    <row r="76" spans="1:9" ht="15" hidden="1" thickBot="1" x14ac:dyDescent="0.25">
      <c r="A76" s="477" t="s">
        <v>169</v>
      </c>
      <c r="B76" s="44" t="s">
        <v>96</v>
      </c>
      <c r="C76" s="33"/>
      <c r="D76" s="34"/>
      <c r="E76" s="463"/>
      <c r="F76" s="35"/>
      <c r="G76" s="441"/>
      <c r="H76" s="38">
        <f t="shared" si="4"/>
        <v>0</v>
      </c>
      <c r="I76" s="137">
        <f t="shared" si="5"/>
        <v>0</v>
      </c>
    </row>
    <row r="77" spans="1:9" ht="15" hidden="1" thickBot="1" x14ac:dyDescent="0.25">
      <c r="A77" s="477" t="s">
        <v>170</v>
      </c>
      <c r="B77" s="44" t="s">
        <v>96</v>
      </c>
      <c r="C77" s="33"/>
      <c r="D77" s="34"/>
      <c r="E77" s="463"/>
      <c r="F77" s="35"/>
      <c r="G77" s="441"/>
      <c r="H77" s="38">
        <f t="shared" si="4"/>
        <v>0</v>
      </c>
      <c r="I77" s="137">
        <f t="shared" si="5"/>
        <v>0</v>
      </c>
    </row>
    <row r="78" spans="1:9" ht="15" hidden="1" thickBot="1" x14ac:dyDescent="0.25">
      <c r="A78" s="477" t="s">
        <v>171</v>
      </c>
      <c r="B78" s="44" t="s">
        <v>96</v>
      </c>
      <c r="C78" s="33"/>
      <c r="D78" s="34"/>
      <c r="E78" s="463"/>
      <c r="F78" s="35"/>
      <c r="G78" s="441"/>
      <c r="H78" s="38">
        <f t="shared" si="4"/>
        <v>0</v>
      </c>
      <c r="I78" s="137">
        <f t="shared" si="5"/>
        <v>0</v>
      </c>
    </row>
    <row r="79" spans="1:9" ht="15" hidden="1" thickBot="1" x14ac:dyDescent="0.25">
      <c r="A79" s="477" t="s">
        <v>172</v>
      </c>
      <c r="B79" s="44" t="s">
        <v>96</v>
      </c>
      <c r="C79" s="33"/>
      <c r="D79" s="34"/>
      <c r="E79" s="463"/>
      <c r="F79" s="35"/>
      <c r="G79" s="441"/>
      <c r="H79" s="38">
        <f t="shared" si="4"/>
        <v>0</v>
      </c>
      <c r="I79" s="137">
        <f t="shared" si="5"/>
        <v>0</v>
      </c>
    </row>
    <row r="80" spans="1:9" ht="15" hidden="1" thickBot="1" x14ac:dyDescent="0.25">
      <c r="A80" s="477" t="s">
        <v>173</v>
      </c>
      <c r="B80" s="44" t="s">
        <v>96</v>
      </c>
      <c r="C80" s="33"/>
      <c r="D80" s="34"/>
      <c r="E80" s="463"/>
      <c r="F80" s="35"/>
      <c r="G80" s="441"/>
      <c r="H80" s="38">
        <f t="shared" si="4"/>
        <v>0</v>
      </c>
      <c r="I80" s="137">
        <f t="shared" si="5"/>
        <v>0</v>
      </c>
    </row>
    <row r="81" spans="1:9" ht="15" hidden="1" thickBot="1" x14ac:dyDescent="0.25">
      <c r="A81" s="477" t="s">
        <v>174</v>
      </c>
      <c r="B81" s="44" t="s">
        <v>96</v>
      </c>
      <c r="C81" s="33"/>
      <c r="D81" s="34"/>
      <c r="E81" s="463"/>
      <c r="F81" s="35"/>
      <c r="G81" s="441"/>
      <c r="H81" s="38">
        <f t="shared" si="4"/>
        <v>0</v>
      </c>
      <c r="I81" s="137">
        <f t="shared" si="5"/>
        <v>0</v>
      </c>
    </row>
    <row r="82" spans="1:9" ht="15" hidden="1" thickBot="1" x14ac:dyDescent="0.25">
      <c r="A82" s="477" t="s">
        <v>175</v>
      </c>
      <c r="B82" s="44" t="s">
        <v>96</v>
      </c>
      <c r="C82" s="33"/>
      <c r="D82" s="34"/>
      <c r="E82" s="463"/>
      <c r="F82" s="35"/>
      <c r="G82" s="441"/>
      <c r="H82" s="38">
        <f t="shared" si="4"/>
        <v>0</v>
      </c>
      <c r="I82" s="137">
        <f t="shared" si="5"/>
        <v>0</v>
      </c>
    </row>
    <row r="83" spans="1:9" ht="15" hidden="1" thickBot="1" x14ac:dyDescent="0.25">
      <c r="A83" s="477" t="s">
        <v>176</v>
      </c>
      <c r="B83" s="44" t="s">
        <v>96</v>
      </c>
      <c r="C83" s="33"/>
      <c r="D83" s="34"/>
      <c r="E83" s="463"/>
      <c r="F83" s="35"/>
      <c r="G83" s="441"/>
      <c r="H83" s="38">
        <f t="shared" si="4"/>
        <v>0</v>
      </c>
      <c r="I83" s="137">
        <f t="shared" si="5"/>
        <v>0</v>
      </c>
    </row>
    <row r="84" spans="1:9" ht="15" hidden="1" thickBot="1" x14ac:dyDescent="0.25">
      <c r="A84" s="477" t="s">
        <v>177</v>
      </c>
      <c r="B84" s="44" t="s">
        <v>96</v>
      </c>
      <c r="C84" s="33"/>
      <c r="D84" s="34"/>
      <c r="E84" s="463"/>
      <c r="F84" s="35"/>
      <c r="G84" s="441"/>
      <c r="H84" s="38">
        <f t="shared" si="4"/>
        <v>0</v>
      </c>
      <c r="I84" s="137">
        <f t="shared" si="5"/>
        <v>0</v>
      </c>
    </row>
    <row r="85" spans="1:9" ht="15" hidden="1" thickBot="1" x14ac:dyDescent="0.25">
      <c r="A85" s="477" t="s">
        <v>178</v>
      </c>
      <c r="B85" s="44" t="s">
        <v>96</v>
      </c>
      <c r="C85" s="33"/>
      <c r="D85" s="34"/>
      <c r="E85" s="463"/>
      <c r="F85" s="35"/>
      <c r="G85" s="441"/>
      <c r="H85" s="38">
        <f t="shared" si="4"/>
        <v>0</v>
      </c>
      <c r="I85" s="137">
        <f t="shared" si="5"/>
        <v>0</v>
      </c>
    </row>
    <row r="86" spans="1:9" ht="15" hidden="1" thickBot="1" x14ac:dyDescent="0.25">
      <c r="A86" s="477" t="s">
        <v>179</v>
      </c>
      <c r="B86" s="44" t="s">
        <v>96</v>
      </c>
      <c r="C86" s="33"/>
      <c r="D86" s="34"/>
      <c r="E86" s="463"/>
      <c r="F86" s="35"/>
      <c r="G86" s="441"/>
      <c r="H86" s="38">
        <f t="shared" si="4"/>
        <v>0</v>
      </c>
      <c r="I86" s="137">
        <f t="shared" si="5"/>
        <v>0</v>
      </c>
    </row>
    <row r="87" spans="1:9" ht="15" hidden="1" thickBot="1" x14ac:dyDescent="0.25">
      <c r="A87" s="477" t="s">
        <v>180</v>
      </c>
      <c r="B87" s="44" t="s">
        <v>96</v>
      </c>
      <c r="C87" s="33"/>
      <c r="D87" s="34"/>
      <c r="E87" s="463"/>
      <c r="F87" s="35"/>
      <c r="G87" s="441"/>
      <c r="H87" s="38">
        <f t="shared" si="4"/>
        <v>0</v>
      </c>
      <c r="I87" s="137">
        <f t="shared" si="5"/>
        <v>0</v>
      </c>
    </row>
    <row r="88" spans="1:9" ht="15" hidden="1" thickBot="1" x14ac:dyDescent="0.25">
      <c r="A88" s="477" t="s">
        <v>181</v>
      </c>
      <c r="B88" s="44" t="s">
        <v>96</v>
      </c>
      <c r="C88" s="33"/>
      <c r="D88" s="34"/>
      <c r="E88" s="463"/>
      <c r="F88" s="35"/>
      <c r="G88" s="441"/>
      <c r="H88" s="38">
        <f t="shared" si="4"/>
        <v>0</v>
      </c>
      <c r="I88" s="137">
        <f t="shared" si="5"/>
        <v>0</v>
      </c>
    </row>
    <row r="89" spans="1:9" ht="15" hidden="1" thickBot="1" x14ac:dyDescent="0.25">
      <c r="A89" s="477" t="s">
        <v>182</v>
      </c>
      <c r="B89" s="44" t="s">
        <v>96</v>
      </c>
      <c r="C89" s="33"/>
      <c r="D89" s="34"/>
      <c r="E89" s="463"/>
      <c r="F89" s="35"/>
      <c r="G89" s="441"/>
      <c r="H89" s="38">
        <f t="shared" si="4"/>
        <v>0</v>
      </c>
      <c r="I89" s="137">
        <f t="shared" si="5"/>
        <v>0</v>
      </c>
    </row>
    <row r="90" spans="1:9" ht="15" hidden="1" thickBot="1" x14ac:dyDescent="0.25">
      <c r="A90" s="477" t="s">
        <v>183</v>
      </c>
      <c r="B90" s="44" t="s">
        <v>96</v>
      </c>
      <c r="C90" s="33"/>
      <c r="D90" s="34"/>
      <c r="E90" s="463"/>
      <c r="F90" s="35"/>
      <c r="G90" s="441"/>
      <c r="H90" s="38">
        <f t="shared" si="4"/>
        <v>0</v>
      </c>
      <c r="I90" s="137">
        <f t="shared" si="5"/>
        <v>0</v>
      </c>
    </row>
    <row r="91" spans="1:9" ht="15" hidden="1" thickBot="1" x14ac:dyDescent="0.25">
      <c r="A91" s="477" t="s">
        <v>184</v>
      </c>
      <c r="B91" s="44" t="s">
        <v>96</v>
      </c>
      <c r="C91" s="33"/>
      <c r="D91" s="34"/>
      <c r="E91" s="463"/>
      <c r="F91" s="35"/>
      <c r="G91" s="441"/>
      <c r="H91" s="38">
        <f t="shared" si="4"/>
        <v>0</v>
      </c>
      <c r="I91" s="137">
        <f t="shared" si="5"/>
        <v>0</v>
      </c>
    </row>
    <row r="92" spans="1:9" ht="15" hidden="1" thickBot="1" x14ac:dyDescent="0.25">
      <c r="A92" s="477" t="s">
        <v>185</v>
      </c>
      <c r="B92" s="44" t="s">
        <v>96</v>
      </c>
      <c r="C92" s="33"/>
      <c r="D92" s="34"/>
      <c r="E92" s="463"/>
      <c r="F92" s="35"/>
      <c r="G92" s="441"/>
      <c r="H92" s="38">
        <f t="shared" si="4"/>
        <v>0</v>
      </c>
      <c r="I92" s="137">
        <f t="shared" si="5"/>
        <v>0</v>
      </c>
    </row>
    <row r="93" spans="1:9" ht="15" hidden="1" thickBot="1" x14ac:dyDescent="0.25">
      <c r="A93" s="477" t="s">
        <v>186</v>
      </c>
      <c r="B93" s="44" t="s">
        <v>96</v>
      </c>
      <c r="C93" s="33"/>
      <c r="D93" s="34"/>
      <c r="E93" s="463"/>
      <c r="F93" s="35"/>
      <c r="G93" s="441"/>
      <c r="H93" s="38">
        <f t="shared" si="4"/>
        <v>0</v>
      </c>
      <c r="I93" s="137">
        <f t="shared" si="5"/>
        <v>0</v>
      </c>
    </row>
    <row r="94" spans="1:9" ht="15" hidden="1" thickBot="1" x14ac:dyDescent="0.25">
      <c r="A94" s="477" t="s">
        <v>187</v>
      </c>
      <c r="B94" s="44" t="s">
        <v>96</v>
      </c>
      <c r="C94" s="33"/>
      <c r="D94" s="34"/>
      <c r="E94" s="463"/>
      <c r="F94" s="35"/>
      <c r="G94" s="441"/>
      <c r="H94" s="38">
        <f t="shared" si="4"/>
        <v>0</v>
      </c>
      <c r="I94" s="137">
        <f t="shared" si="5"/>
        <v>0</v>
      </c>
    </row>
    <row r="95" spans="1:9" ht="15" hidden="1" thickBot="1" x14ac:dyDescent="0.25">
      <c r="A95" s="477" t="s">
        <v>188</v>
      </c>
      <c r="B95" s="44" t="s">
        <v>96</v>
      </c>
      <c r="C95" s="33"/>
      <c r="D95" s="34"/>
      <c r="E95" s="463"/>
      <c r="F95" s="35"/>
      <c r="G95" s="441"/>
      <c r="H95" s="38">
        <f t="shared" si="4"/>
        <v>0</v>
      </c>
      <c r="I95" s="137">
        <f t="shared" si="5"/>
        <v>0</v>
      </c>
    </row>
    <row r="96" spans="1:9" ht="15" hidden="1" thickBot="1" x14ac:dyDescent="0.25">
      <c r="A96" s="477" t="s">
        <v>189</v>
      </c>
      <c r="B96" s="44" t="s">
        <v>96</v>
      </c>
      <c r="C96" s="33"/>
      <c r="D96" s="34"/>
      <c r="E96" s="463"/>
      <c r="F96" s="35"/>
      <c r="G96" s="441"/>
      <c r="H96" s="38">
        <f t="shared" si="4"/>
        <v>0</v>
      </c>
      <c r="I96" s="137">
        <f t="shared" si="5"/>
        <v>0</v>
      </c>
    </row>
    <row r="97" spans="1:9" ht="21" customHeight="1" x14ac:dyDescent="0.25">
      <c r="A97" s="476" t="s">
        <v>190</v>
      </c>
      <c r="B97" s="40"/>
      <c r="C97" s="40"/>
      <c r="D97" s="41" t="s">
        <v>1443</v>
      </c>
      <c r="E97" s="475"/>
      <c r="F97" s="42" t="s">
        <v>93</v>
      </c>
      <c r="G97" s="451">
        <f>I97/H$13</f>
        <v>4.2970630871678479E-3</v>
      </c>
      <c r="H97" s="42" t="s">
        <v>191</v>
      </c>
      <c r="I97" s="43">
        <f>SUM(I98:I124)</f>
        <v>2178.86</v>
      </c>
    </row>
    <row r="98" spans="1:9" ht="34.5" customHeight="1" x14ac:dyDescent="0.2">
      <c r="A98" s="477" t="s">
        <v>192</v>
      </c>
      <c r="B98" s="473" t="s">
        <v>1444</v>
      </c>
      <c r="C98" s="463">
        <v>34723</v>
      </c>
      <c r="D98" s="458" t="s">
        <v>1469</v>
      </c>
      <c r="E98" s="463" t="s">
        <v>1423</v>
      </c>
      <c r="F98" s="467">
        <f>0.19*2</f>
        <v>0.38</v>
      </c>
      <c r="G98" s="468">
        <v>997.92</v>
      </c>
      <c r="H98" s="469">
        <f t="shared" ref="H98:H124" si="6">ROUND(G98+(G98*I$9),2)</f>
        <v>1251.76</v>
      </c>
      <c r="I98" s="470">
        <f>ROUND(F98*H98,2)</f>
        <v>475.67</v>
      </c>
    </row>
    <row r="99" spans="1:9" ht="33" customHeight="1" x14ac:dyDescent="0.2">
      <c r="A99" s="477" t="s">
        <v>193</v>
      </c>
      <c r="B99" s="473" t="s">
        <v>1444</v>
      </c>
      <c r="C99" s="463">
        <v>34723</v>
      </c>
      <c r="D99" s="458" t="s">
        <v>1475</v>
      </c>
      <c r="E99" s="463" t="s">
        <v>1423</v>
      </c>
      <c r="F99" s="467">
        <f>0.21*1</f>
        <v>0.21</v>
      </c>
      <c r="G99" s="468">
        <v>997.92</v>
      </c>
      <c r="H99" s="469">
        <f t="shared" si="6"/>
        <v>1251.76</v>
      </c>
      <c r="I99" s="470">
        <f t="shared" ref="I99:I124" si="7">ROUND(F99*H99,2)</f>
        <v>262.87</v>
      </c>
    </row>
    <row r="100" spans="1:9" ht="33" customHeight="1" x14ac:dyDescent="0.2">
      <c r="A100" s="477" t="s">
        <v>194</v>
      </c>
      <c r="B100" s="473" t="s">
        <v>1444</v>
      </c>
      <c r="C100" s="463">
        <v>34723</v>
      </c>
      <c r="D100" s="458" t="s">
        <v>1468</v>
      </c>
      <c r="E100" s="463" t="s">
        <v>1423</v>
      </c>
      <c r="F100" s="467">
        <f>0.19*2</f>
        <v>0.38</v>
      </c>
      <c r="G100" s="468">
        <v>997.92</v>
      </c>
      <c r="H100" s="469">
        <f t="shared" si="6"/>
        <v>1251.76</v>
      </c>
      <c r="I100" s="470">
        <f t="shared" si="7"/>
        <v>475.67</v>
      </c>
    </row>
    <row r="101" spans="1:9" ht="39" thickBot="1" x14ac:dyDescent="0.25">
      <c r="A101" s="477" t="s">
        <v>195</v>
      </c>
      <c r="B101" s="473" t="s">
        <v>1430</v>
      </c>
      <c r="C101" s="463">
        <v>103696</v>
      </c>
      <c r="D101" s="458" t="s">
        <v>1446</v>
      </c>
      <c r="E101" s="463" t="s">
        <v>1447</v>
      </c>
      <c r="F101" s="467">
        <v>5</v>
      </c>
      <c r="G101" s="468">
        <v>153.81</v>
      </c>
      <c r="H101" s="469">
        <f t="shared" si="6"/>
        <v>192.93</v>
      </c>
      <c r="I101" s="470">
        <f t="shared" si="7"/>
        <v>964.65</v>
      </c>
    </row>
    <row r="102" spans="1:9" ht="15" hidden="1" thickBot="1" x14ac:dyDescent="0.25">
      <c r="A102" s="477" t="s">
        <v>199</v>
      </c>
      <c r="B102" s="44" t="s">
        <v>96</v>
      </c>
      <c r="C102" s="33"/>
      <c r="D102" s="34"/>
      <c r="E102" s="463"/>
      <c r="F102" s="35"/>
      <c r="G102" s="441"/>
      <c r="H102" s="38">
        <f t="shared" si="6"/>
        <v>0</v>
      </c>
      <c r="I102" s="137">
        <f t="shared" si="7"/>
        <v>0</v>
      </c>
    </row>
    <row r="103" spans="1:9" ht="15" hidden="1" thickBot="1" x14ac:dyDescent="0.25">
      <c r="A103" s="477" t="s">
        <v>200</v>
      </c>
      <c r="B103" s="44" t="s">
        <v>96</v>
      </c>
      <c r="C103" s="33"/>
      <c r="D103" s="34"/>
      <c r="E103" s="463"/>
      <c r="F103" s="35"/>
      <c r="G103" s="441"/>
      <c r="H103" s="38">
        <f t="shared" si="6"/>
        <v>0</v>
      </c>
      <c r="I103" s="137">
        <f t="shared" si="7"/>
        <v>0</v>
      </c>
    </row>
    <row r="104" spans="1:9" ht="15" hidden="1" thickBot="1" x14ac:dyDescent="0.25">
      <c r="A104" s="477" t="s">
        <v>201</v>
      </c>
      <c r="B104" s="44" t="s">
        <v>96</v>
      </c>
      <c r="C104" s="33"/>
      <c r="D104" s="34"/>
      <c r="E104" s="463"/>
      <c r="F104" s="35"/>
      <c r="G104" s="441"/>
      <c r="H104" s="38">
        <f t="shared" si="6"/>
        <v>0</v>
      </c>
      <c r="I104" s="137">
        <f t="shared" si="7"/>
        <v>0</v>
      </c>
    </row>
    <row r="105" spans="1:9" ht="15" hidden="1" thickBot="1" x14ac:dyDescent="0.25">
      <c r="A105" s="477" t="s">
        <v>202</v>
      </c>
      <c r="B105" s="44" t="s">
        <v>96</v>
      </c>
      <c r="C105" s="33"/>
      <c r="D105" s="34"/>
      <c r="E105" s="463"/>
      <c r="F105" s="35"/>
      <c r="G105" s="441"/>
      <c r="H105" s="38">
        <f t="shared" si="6"/>
        <v>0</v>
      </c>
      <c r="I105" s="137">
        <f t="shared" si="7"/>
        <v>0</v>
      </c>
    </row>
    <row r="106" spans="1:9" ht="15" hidden="1" thickBot="1" x14ac:dyDescent="0.25">
      <c r="A106" s="477" t="s">
        <v>203</v>
      </c>
      <c r="B106" s="44" t="s">
        <v>96</v>
      </c>
      <c r="C106" s="33"/>
      <c r="D106" s="34"/>
      <c r="E106" s="463"/>
      <c r="F106" s="35"/>
      <c r="G106" s="441"/>
      <c r="H106" s="38">
        <f t="shared" si="6"/>
        <v>0</v>
      </c>
      <c r="I106" s="137">
        <f t="shared" si="7"/>
        <v>0</v>
      </c>
    </row>
    <row r="107" spans="1:9" ht="15" hidden="1" thickBot="1" x14ac:dyDescent="0.25">
      <c r="A107" s="477" t="s">
        <v>204</v>
      </c>
      <c r="B107" s="44" t="s">
        <v>96</v>
      </c>
      <c r="C107" s="33"/>
      <c r="D107" s="34"/>
      <c r="E107" s="463"/>
      <c r="F107" s="35"/>
      <c r="G107" s="441"/>
      <c r="H107" s="38">
        <f t="shared" si="6"/>
        <v>0</v>
      </c>
      <c r="I107" s="137">
        <f t="shared" si="7"/>
        <v>0</v>
      </c>
    </row>
    <row r="108" spans="1:9" ht="15" hidden="1" thickBot="1" x14ac:dyDescent="0.25">
      <c r="A108" s="477" t="s">
        <v>205</v>
      </c>
      <c r="B108" s="44" t="s">
        <v>96</v>
      </c>
      <c r="C108" s="33"/>
      <c r="D108" s="34"/>
      <c r="E108" s="463"/>
      <c r="F108" s="35"/>
      <c r="G108" s="441"/>
      <c r="H108" s="38">
        <f t="shared" si="6"/>
        <v>0</v>
      </c>
      <c r="I108" s="137">
        <f t="shared" si="7"/>
        <v>0</v>
      </c>
    </row>
    <row r="109" spans="1:9" ht="15" hidden="1" thickBot="1" x14ac:dyDescent="0.25">
      <c r="A109" s="477" t="s">
        <v>206</v>
      </c>
      <c r="B109" s="44" t="s">
        <v>96</v>
      </c>
      <c r="C109" s="33"/>
      <c r="D109" s="34"/>
      <c r="E109" s="463"/>
      <c r="F109" s="35"/>
      <c r="G109" s="441"/>
      <c r="H109" s="38">
        <f t="shared" si="6"/>
        <v>0</v>
      </c>
      <c r="I109" s="137">
        <f t="shared" si="7"/>
        <v>0</v>
      </c>
    </row>
    <row r="110" spans="1:9" ht="15" hidden="1" thickBot="1" x14ac:dyDescent="0.25">
      <c r="A110" s="477" t="s">
        <v>207</v>
      </c>
      <c r="B110" s="44" t="s">
        <v>96</v>
      </c>
      <c r="C110" s="33"/>
      <c r="D110" s="34"/>
      <c r="E110" s="463"/>
      <c r="F110" s="35"/>
      <c r="G110" s="441"/>
      <c r="H110" s="38">
        <f t="shared" si="6"/>
        <v>0</v>
      </c>
      <c r="I110" s="137">
        <f t="shared" si="7"/>
        <v>0</v>
      </c>
    </row>
    <row r="111" spans="1:9" ht="15" hidden="1" thickBot="1" x14ac:dyDescent="0.25">
      <c r="A111" s="477" t="s">
        <v>208</v>
      </c>
      <c r="B111" s="44" t="s">
        <v>96</v>
      </c>
      <c r="C111" s="33"/>
      <c r="D111" s="34"/>
      <c r="E111" s="463"/>
      <c r="F111" s="35"/>
      <c r="G111" s="441"/>
      <c r="H111" s="38">
        <f t="shared" si="6"/>
        <v>0</v>
      </c>
      <c r="I111" s="137">
        <f t="shared" si="7"/>
        <v>0</v>
      </c>
    </row>
    <row r="112" spans="1:9" ht="15" hidden="1" thickBot="1" x14ac:dyDescent="0.25">
      <c r="A112" s="477" t="s">
        <v>209</v>
      </c>
      <c r="B112" s="44" t="s">
        <v>96</v>
      </c>
      <c r="C112" s="33"/>
      <c r="D112" s="34"/>
      <c r="E112" s="463"/>
      <c r="F112" s="35"/>
      <c r="G112" s="441"/>
      <c r="H112" s="38">
        <f t="shared" si="6"/>
        <v>0</v>
      </c>
      <c r="I112" s="137">
        <f t="shared" si="7"/>
        <v>0</v>
      </c>
    </row>
    <row r="113" spans="1:9" ht="15" hidden="1" thickBot="1" x14ac:dyDescent="0.25">
      <c r="A113" s="477" t="s">
        <v>210</v>
      </c>
      <c r="B113" s="44" t="s">
        <v>96</v>
      </c>
      <c r="C113" s="33"/>
      <c r="D113" s="34"/>
      <c r="E113" s="463"/>
      <c r="F113" s="35"/>
      <c r="G113" s="441"/>
      <c r="H113" s="38">
        <f t="shared" si="6"/>
        <v>0</v>
      </c>
      <c r="I113" s="137">
        <f t="shared" si="7"/>
        <v>0</v>
      </c>
    </row>
    <row r="114" spans="1:9" ht="15" hidden="1" thickBot="1" x14ac:dyDescent="0.25">
      <c r="A114" s="477" t="s">
        <v>211</v>
      </c>
      <c r="B114" s="44" t="s">
        <v>96</v>
      </c>
      <c r="C114" s="33"/>
      <c r="D114" s="34"/>
      <c r="E114" s="463"/>
      <c r="F114" s="35"/>
      <c r="G114" s="441"/>
      <c r="H114" s="38">
        <f t="shared" si="6"/>
        <v>0</v>
      </c>
      <c r="I114" s="137">
        <f t="shared" si="7"/>
        <v>0</v>
      </c>
    </row>
    <row r="115" spans="1:9" ht="15" hidden="1" thickBot="1" x14ac:dyDescent="0.25">
      <c r="A115" s="477" t="s">
        <v>212</v>
      </c>
      <c r="B115" s="44" t="s">
        <v>96</v>
      </c>
      <c r="C115" s="33"/>
      <c r="D115" s="34"/>
      <c r="E115" s="463"/>
      <c r="F115" s="35"/>
      <c r="G115" s="441"/>
      <c r="H115" s="38">
        <f t="shared" si="6"/>
        <v>0</v>
      </c>
      <c r="I115" s="137">
        <f t="shared" si="7"/>
        <v>0</v>
      </c>
    </row>
    <row r="116" spans="1:9" ht="15" hidden="1" thickBot="1" x14ac:dyDescent="0.25">
      <c r="A116" s="477" t="s">
        <v>213</v>
      </c>
      <c r="B116" s="44" t="s">
        <v>96</v>
      </c>
      <c r="C116" s="33"/>
      <c r="D116" s="34"/>
      <c r="E116" s="463"/>
      <c r="F116" s="35"/>
      <c r="G116" s="441"/>
      <c r="H116" s="38">
        <f t="shared" si="6"/>
        <v>0</v>
      </c>
      <c r="I116" s="137">
        <f t="shared" si="7"/>
        <v>0</v>
      </c>
    </row>
    <row r="117" spans="1:9" ht="15" hidden="1" thickBot="1" x14ac:dyDescent="0.25">
      <c r="A117" s="477" t="s">
        <v>214</v>
      </c>
      <c r="B117" s="44" t="s">
        <v>96</v>
      </c>
      <c r="C117" s="33"/>
      <c r="D117" s="34"/>
      <c r="E117" s="463"/>
      <c r="F117" s="35"/>
      <c r="G117" s="441"/>
      <c r="H117" s="38">
        <f t="shared" si="6"/>
        <v>0</v>
      </c>
      <c r="I117" s="137">
        <f t="shared" si="7"/>
        <v>0</v>
      </c>
    </row>
    <row r="118" spans="1:9" ht="15" hidden="1" thickBot="1" x14ac:dyDescent="0.25">
      <c r="A118" s="477" t="s">
        <v>215</v>
      </c>
      <c r="B118" s="44" t="s">
        <v>96</v>
      </c>
      <c r="C118" s="33"/>
      <c r="D118" s="34"/>
      <c r="E118" s="463"/>
      <c r="F118" s="35"/>
      <c r="G118" s="441"/>
      <c r="H118" s="38">
        <f t="shared" si="6"/>
        <v>0</v>
      </c>
      <c r="I118" s="137">
        <f t="shared" si="7"/>
        <v>0</v>
      </c>
    </row>
    <row r="119" spans="1:9" ht="15" hidden="1" thickBot="1" x14ac:dyDescent="0.25">
      <c r="A119" s="477" t="s">
        <v>216</v>
      </c>
      <c r="B119" s="44" t="s">
        <v>96</v>
      </c>
      <c r="C119" s="33"/>
      <c r="D119" s="34"/>
      <c r="E119" s="463"/>
      <c r="F119" s="35"/>
      <c r="G119" s="441"/>
      <c r="H119" s="38">
        <f t="shared" si="6"/>
        <v>0</v>
      </c>
      <c r="I119" s="137">
        <f t="shared" si="7"/>
        <v>0</v>
      </c>
    </row>
    <row r="120" spans="1:9" ht="15" hidden="1" thickBot="1" x14ac:dyDescent="0.25">
      <c r="A120" s="477" t="s">
        <v>217</v>
      </c>
      <c r="B120" s="44" t="s">
        <v>96</v>
      </c>
      <c r="C120" s="33"/>
      <c r="D120" s="34"/>
      <c r="E120" s="463"/>
      <c r="F120" s="35"/>
      <c r="G120" s="441"/>
      <c r="H120" s="38">
        <f t="shared" si="6"/>
        <v>0</v>
      </c>
      <c r="I120" s="137">
        <f t="shared" si="7"/>
        <v>0</v>
      </c>
    </row>
    <row r="121" spans="1:9" ht="15" hidden="1" thickBot="1" x14ac:dyDescent="0.25">
      <c r="A121" s="477" t="s">
        <v>218</v>
      </c>
      <c r="B121" s="44" t="s">
        <v>96</v>
      </c>
      <c r="C121" s="33"/>
      <c r="D121" s="34"/>
      <c r="E121" s="463"/>
      <c r="F121" s="35"/>
      <c r="G121" s="441"/>
      <c r="H121" s="38">
        <f t="shared" si="6"/>
        <v>0</v>
      </c>
      <c r="I121" s="137">
        <f t="shared" si="7"/>
        <v>0</v>
      </c>
    </row>
    <row r="122" spans="1:9" ht="15" hidden="1" thickBot="1" x14ac:dyDescent="0.25">
      <c r="A122" s="477" t="s">
        <v>219</v>
      </c>
      <c r="B122" s="44" t="s">
        <v>96</v>
      </c>
      <c r="C122" s="33"/>
      <c r="D122" s="34"/>
      <c r="E122" s="463"/>
      <c r="F122" s="35"/>
      <c r="G122" s="441"/>
      <c r="H122" s="38">
        <f t="shared" si="6"/>
        <v>0</v>
      </c>
      <c r="I122" s="137">
        <f t="shared" si="7"/>
        <v>0</v>
      </c>
    </row>
    <row r="123" spans="1:9" ht="15" hidden="1" thickBot="1" x14ac:dyDescent="0.25">
      <c r="A123" s="477" t="s">
        <v>220</v>
      </c>
      <c r="B123" s="44" t="s">
        <v>96</v>
      </c>
      <c r="C123" s="33"/>
      <c r="D123" s="34"/>
      <c r="E123" s="463"/>
      <c r="F123" s="35"/>
      <c r="G123" s="441"/>
      <c r="H123" s="38">
        <f t="shared" si="6"/>
        <v>0</v>
      </c>
      <c r="I123" s="137">
        <f t="shared" si="7"/>
        <v>0</v>
      </c>
    </row>
    <row r="124" spans="1:9" ht="15" hidden="1" thickBot="1" x14ac:dyDescent="0.25">
      <c r="A124" s="477" t="s">
        <v>221</v>
      </c>
      <c r="B124" s="44" t="s">
        <v>96</v>
      </c>
      <c r="C124" s="33"/>
      <c r="D124" s="34"/>
      <c r="E124" s="463"/>
      <c r="F124" s="35"/>
      <c r="G124" s="441"/>
      <c r="H124" s="38">
        <f t="shared" si="6"/>
        <v>0</v>
      </c>
      <c r="I124" s="137">
        <f t="shared" si="7"/>
        <v>0</v>
      </c>
    </row>
    <row r="125" spans="1:9" ht="21" customHeight="1" x14ac:dyDescent="0.25">
      <c r="A125" s="476" t="s">
        <v>222</v>
      </c>
      <c r="B125" s="40"/>
      <c r="C125" s="40"/>
      <c r="D125" s="41" t="s">
        <v>1445</v>
      </c>
      <c r="E125" s="475"/>
      <c r="F125" s="42" t="s">
        <v>93</v>
      </c>
      <c r="G125" s="451">
        <f>I125/H$13</f>
        <v>7.0605342052126386E-4</v>
      </c>
      <c r="H125" s="42" t="s">
        <v>223</v>
      </c>
      <c r="I125" s="43">
        <f>SUM(I126:I153)</f>
        <v>358.01</v>
      </c>
    </row>
    <row r="126" spans="1:9" ht="70.5" customHeight="1" x14ac:dyDescent="0.2">
      <c r="A126" s="477" t="s">
        <v>224</v>
      </c>
      <c r="B126" s="473" t="s">
        <v>1430</v>
      </c>
      <c r="C126" s="463">
        <v>100994</v>
      </c>
      <c r="D126" s="458" t="s">
        <v>1448</v>
      </c>
      <c r="E126" s="463" t="s">
        <v>1449</v>
      </c>
      <c r="F126" s="452">
        <f>(F127*0.15)*1.47</f>
        <v>14.883749999999999</v>
      </c>
      <c r="G126" s="453">
        <v>4.97</v>
      </c>
      <c r="H126" s="455">
        <f t="shared" ref="H126:H153" si="8">ROUND(G126+(G126*I$9),2)</f>
        <v>6.23</v>
      </c>
      <c r="I126" s="457">
        <f t="shared" ref="I126:I153" si="9">ROUND(F126*H126,2)</f>
        <v>92.73</v>
      </c>
    </row>
    <row r="127" spans="1:9" ht="60.75" customHeight="1" thickBot="1" x14ac:dyDescent="0.25">
      <c r="A127" s="477" t="s">
        <v>225</v>
      </c>
      <c r="B127" s="473" t="s">
        <v>1430</v>
      </c>
      <c r="C127" s="463">
        <v>100576</v>
      </c>
      <c r="D127" s="458" t="s">
        <v>1457</v>
      </c>
      <c r="E127" s="463" t="s">
        <v>1411</v>
      </c>
      <c r="F127" s="452">
        <f>450*0.15</f>
        <v>67.5</v>
      </c>
      <c r="G127" s="453">
        <v>3.13</v>
      </c>
      <c r="H127" s="455">
        <f t="shared" si="8"/>
        <v>3.93</v>
      </c>
      <c r="I127" s="457">
        <f t="shared" si="9"/>
        <v>265.27999999999997</v>
      </c>
    </row>
    <row r="128" spans="1:9" hidden="1" x14ac:dyDescent="0.2">
      <c r="A128" s="86" t="s">
        <v>228</v>
      </c>
      <c r="B128" s="44"/>
      <c r="C128" s="33"/>
      <c r="D128" s="34"/>
      <c r="E128" s="33"/>
      <c r="F128" s="447"/>
      <c r="G128" s="36"/>
      <c r="H128" s="38">
        <f t="shared" si="8"/>
        <v>0</v>
      </c>
      <c r="I128" s="137">
        <f t="shared" si="9"/>
        <v>0</v>
      </c>
    </row>
    <row r="129" spans="1:9" hidden="1" x14ac:dyDescent="0.2">
      <c r="A129" s="86" t="s">
        <v>229</v>
      </c>
      <c r="B129" s="44"/>
      <c r="C129" s="33"/>
      <c r="D129" s="34"/>
      <c r="E129" s="33"/>
      <c r="F129" s="35"/>
      <c r="G129" s="36"/>
      <c r="H129" s="38">
        <f t="shared" si="8"/>
        <v>0</v>
      </c>
      <c r="I129" s="137">
        <f t="shared" si="9"/>
        <v>0</v>
      </c>
    </row>
    <row r="130" spans="1:9" hidden="1" x14ac:dyDescent="0.2">
      <c r="A130" s="86" t="s">
        <v>230</v>
      </c>
      <c r="B130" s="435"/>
      <c r="C130" s="33"/>
      <c r="D130" s="34"/>
      <c r="E130" s="33"/>
      <c r="F130" s="442"/>
      <c r="G130" s="36"/>
      <c r="H130" s="38">
        <f t="shared" si="8"/>
        <v>0</v>
      </c>
      <c r="I130" s="137">
        <f t="shared" si="9"/>
        <v>0</v>
      </c>
    </row>
    <row r="131" spans="1:9" ht="15" hidden="1" thickBot="1" x14ac:dyDescent="0.25">
      <c r="A131" s="86" t="s">
        <v>231</v>
      </c>
      <c r="B131" s="44" t="s">
        <v>96</v>
      </c>
      <c r="C131" s="33"/>
      <c r="D131" s="34"/>
      <c r="E131" s="33"/>
      <c r="F131" s="446"/>
      <c r="G131" s="36"/>
      <c r="H131" s="38">
        <f t="shared" si="8"/>
        <v>0</v>
      </c>
      <c r="I131" s="137">
        <f t="shared" si="9"/>
        <v>0</v>
      </c>
    </row>
    <row r="132" spans="1:9" hidden="1" x14ac:dyDescent="0.2">
      <c r="A132" s="86" t="s">
        <v>232</v>
      </c>
      <c r="B132" s="44" t="s">
        <v>96</v>
      </c>
      <c r="C132" s="33"/>
      <c r="D132" s="34"/>
      <c r="E132" s="33"/>
      <c r="F132" s="35"/>
      <c r="G132" s="36"/>
      <c r="H132" s="38">
        <f t="shared" si="8"/>
        <v>0</v>
      </c>
      <c r="I132" s="137">
        <f t="shared" si="9"/>
        <v>0</v>
      </c>
    </row>
    <row r="133" spans="1:9" hidden="1" x14ac:dyDescent="0.2">
      <c r="A133" s="86" t="s">
        <v>233</v>
      </c>
      <c r="B133" s="44" t="s">
        <v>96</v>
      </c>
      <c r="C133" s="33"/>
      <c r="D133" s="34"/>
      <c r="E133" s="33"/>
      <c r="F133" s="35"/>
      <c r="G133" s="36"/>
      <c r="H133" s="38">
        <f t="shared" si="8"/>
        <v>0</v>
      </c>
      <c r="I133" s="137">
        <f t="shared" si="9"/>
        <v>0</v>
      </c>
    </row>
    <row r="134" spans="1:9" hidden="1" x14ac:dyDescent="0.2">
      <c r="A134" s="86" t="s">
        <v>234</v>
      </c>
      <c r="B134" s="44" t="s">
        <v>96</v>
      </c>
      <c r="C134" s="33"/>
      <c r="D134" s="34"/>
      <c r="E134" s="33"/>
      <c r="F134" s="35"/>
      <c r="G134" s="36"/>
      <c r="H134" s="38">
        <f t="shared" si="8"/>
        <v>0</v>
      </c>
      <c r="I134" s="137">
        <f t="shared" si="9"/>
        <v>0</v>
      </c>
    </row>
    <row r="135" spans="1:9" hidden="1" x14ac:dyDescent="0.2">
      <c r="A135" s="86" t="s">
        <v>235</v>
      </c>
      <c r="B135" s="44" t="s">
        <v>96</v>
      </c>
      <c r="C135" s="33"/>
      <c r="D135" s="34"/>
      <c r="E135" s="33"/>
      <c r="F135" s="35"/>
      <c r="G135" s="36"/>
      <c r="H135" s="38">
        <f t="shared" si="8"/>
        <v>0</v>
      </c>
      <c r="I135" s="137">
        <f t="shared" si="9"/>
        <v>0</v>
      </c>
    </row>
    <row r="136" spans="1:9" hidden="1" x14ac:dyDescent="0.2">
      <c r="A136" s="86" t="s">
        <v>236</v>
      </c>
      <c r="B136" s="44" t="s">
        <v>96</v>
      </c>
      <c r="C136" s="33"/>
      <c r="D136" s="34"/>
      <c r="E136" s="33"/>
      <c r="F136" s="35"/>
      <c r="G136" s="36"/>
      <c r="H136" s="38">
        <f t="shared" si="8"/>
        <v>0</v>
      </c>
      <c r="I136" s="137">
        <f t="shared" si="9"/>
        <v>0</v>
      </c>
    </row>
    <row r="137" spans="1:9" hidden="1" x14ac:dyDescent="0.2">
      <c r="A137" s="86" t="s">
        <v>237</v>
      </c>
      <c r="B137" s="44" t="s">
        <v>96</v>
      </c>
      <c r="C137" s="33"/>
      <c r="D137" s="34"/>
      <c r="E137" s="33"/>
      <c r="F137" s="35"/>
      <c r="G137" s="36"/>
      <c r="H137" s="38">
        <f t="shared" si="8"/>
        <v>0</v>
      </c>
      <c r="I137" s="137">
        <f t="shared" si="9"/>
        <v>0</v>
      </c>
    </row>
    <row r="138" spans="1:9" hidden="1" x14ac:dyDescent="0.2">
      <c r="A138" s="86" t="s">
        <v>238</v>
      </c>
      <c r="B138" s="44" t="s">
        <v>96</v>
      </c>
      <c r="C138" s="33"/>
      <c r="D138" s="34"/>
      <c r="E138" s="33"/>
      <c r="F138" s="35"/>
      <c r="G138" s="36"/>
      <c r="H138" s="38">
        <f t="shared" si="8"/>
        <v>0</v>
      </c>
      <c r="I138" s="137">
        <f t="shared" si="9"/>
        <v>0</v>
      </c>
    </row>
    <row r="139" spans="1:9" hidden="1" x14ac:dyDescent="0.2">
      <c r="A139" s="86" t="s">
        <v>239</v>
      </c>
      <c r="B139" s="44" t="s">
        <v>96</v>
      </c>
      <c r="C139" s="33"/>
      <c r="D139" s="34"/>
      <c r="E139" s="33"/>
      <c r="F139" s="35"/>
      <c r="G139" s="36"/>
      <c r="H139" s="38">
        <f t="shared" si="8"/>
        <v>0</v>
      </c>
      <c r="I139" s="137">
        <f t="shared" si="9"/>
        <v>0</v>
      </c>
    </row>
    <row r="140" spans="1:9" hidden="1" x14ac:dyDescent="0.2">
      <c r="A140" s="86" t="s">
        <v>240</v>
      </c>
      <c r="B140" s="44" t="s">
        <v>96</v>
      </c>
      <c r="C140" s="33"/>
      <c r="D140" s="34"/>
      <c r="E140" s="33"/>
      <c r="F140" s="35"/>
      <c r="G140" s="36"/>
      <c r="H140" s="38">
        <f t="shared" si="8"/>
        <v>0</v>
      </c>
      <c r="I140" s="137">
        <f t="shared" si="9"/>
        <v>0</v>
      </c>
    </row>
    <row r="141" spans="1:9" hidden="1" x14ac:dyDescent="0.2">
      <c r="A141" s="86" t="s">
        <v>241</v>
      </c>
      <c r="B141" s="44" t="s">
        <v>96</v>
      </c>
      <c r="C141" s="33"/>
      <c r="D141" s="34"/>
      <c r="E141" s="33"/>
      <c r="F141" s="35"/>
      <c r="G141" s="36"/>
      <c r="H141" s="38">
        <f t="shared" si="8"/>
        <v>0</v>
      </c>
      <c r="I141" s="137">
        <f t="shared" si="9"/>
        <v>0</v>
      </c>
    </row>
    <row r="142" spans="1:9" hidden="1" x14ac:dyDescent="0.2">
      <c r="A142" s="86" t="s">
        <v>242</v>
      </c>
      <c r="B142" s="44" t="s">
        <v>96</v>
      </c>
      <c r="C142" s="33"/>
      <c r="D142" s="34"/>
      <c r="E142" s="33"/>
      <c r="F142" s="35"/>
      <c r="G142" s="36"/>
      <c r="H142" s="38">
        <f t="shared" si="8"/>
        <v>0</v>
      </c>
      <c r="I142" s="137">
        <f t="shared" si="9"/>
        <v>0</v>
      </c>
    </row>
    <row r="143" spans="1:9" hidden="1" x14ac:dyDescent="0.2">
      <c r="A143" s="86" t="s">
        <v>243</v>
      </c>
      <c r="B143" s="44" t="s">
        <v>96</v>
      </c>
      <c r="C143" s="33"/>
      <c r="D143" s="34"/>
      <c r="E143" s="33"/>
      <c r="F143" s="35"/>
      <c r="G143" s="36"/>
      <c r="H143" s="38">
        <f t="shared" si="8"/>
        <v>0</v>
      </c>
      <c r="I143" s="137">
        <f t="shared" si="9"/>
        <v>0</v>
      </c>
    </row>
    <row r="144" spans="1:9" hidden="1" x14ac:dyDescent="0.2">
      <c r="A144" s="86" t="s">
        <v>244</v>
      </c>
      <c r="B144" s="44" t="s">
        <v>96</v>
      </c>
      <c r="C144" s="33"/>
      <c r="D144" s="34"/>
      <c r="E144" s="33"/>
      <c r="F144" s="35"/>
      <c r="G144" s="36"/>
      <c r="H144" s="38">
        <f t="shared" si="8"/>
        <v>0</v>
      </c>
      <c r="I144" s="137">
        <f t="shared" si="9"/>
        <v>0</v>
      </c>
    </row>
    <row r="145" spans="1:9" hidden="1" x14ac:dyDescent="0.2">
      <c r="A145" s="86" t="s">
        <v>245</v>
      </c>
      <c r="B145" s="44" t="s">
        <v>96</v>
      </c>
      <c r="C145" s="33"/>
      <c r="D145" s="34"/>
      <c r="E145" s="33"/>
      <c r="F145" s="35"/>
      <c r="G145" s="36"/>
      <c r="H145" s="38">
        <f t="shared" si="8"/>
        <v>0</v>
      </c>
      <c r="I145" s="137">
        <f t="shared" si="9"/>
        <v>0</v>
      </c>
    </row>
    <row r="146" spans="1:9" hidden="1" x14ac:dyDescent="0.2">
      <c r="A146" s="86" t="s">
        <v>246</v>
      </c>
      <c r="B146" s="44" t="s">
        <v>96</v>
      </c>
      <c r="C146" s="33"/>
      <c r="D146" s="34"/>
      <c r="E146" s="33"/>
      <c r="F146" s="35"/>
      <c r="G146" s="36"/>
      <c r="H146" s="38">
        <f t="shared" si="8"/>
        <v>0</v>
      </c>
      <c r="I146" s="137">
        <f t="shared" si="9"/>
        <v>0</v>
      </c>
    </row>
    <row r="147" spans="1:9" hidden="1" x14ac:dyDescent="0.2">
      <c r="A147" s="86" t="s">
        <v>247</v>
      </c>
      <c r="B147" s="44" t="s">
        <v>96</v>
      </c>
      <c r="C147" s="33"/>
      <c r="D147" s="34"/>
      <c r="E147" s="33"/>
      <c r="F147" s="35"/>
      <c r="G147" s="36"/>
      <c r="H147" s="38">
        <f t="shared" si="8"/>
        <v>0</v>
      </c>
      <c r="I147" s="137">
        <f t="shared" si="9"/>
        <v>0</v>
      </c>
    </row>
    <row r="148" spans="1:9" hidden="1" x14ac:dyDescent="0.2">
      <c r="A148" s="86" t="s">
        <v>248</v>
      </c>
      <c r="B148" s="44" t="s">
        <v>96</v>
      </c>
      <c r="C148" s="33"/>
      <c r="D148" s="34"/>
      <c r="E148" s="33"/>
      <c r="F148" s="35"/>
      <c r="G148" s="36"/>
      <c r="H148" s="38">
        <f t="shared" si="8"/>
        <v>0</v>
      </c>
      <c r="I148" s="137">
        <f t="shared" si="9"/>
        <v>0</v>
      </c>
    </row>
    <row r="149" spans="1:9" hidden="1" x14ac:dyDescent="0.2">
      <c r="A149" s="86" t="s">
        <v>249</v>
      </c>
      <c r="B149" s="44" t="s">
        <v>96</v>
      </c>
      <c r="C149" s="33"/>
      <c r="D149" s="34"/>
      <c r="E149" s="33"/>
      <c r="F149" s="35"/>
      <c r="G149" s="36"/>
      <c r="H149" s="38">
        <f t="shared" si="8"/>
        <v>0</v>
      </c>
      <c r="I149" s="137">
        <f t="shared" si="9"/>
        <v>0</v>
      </c>
    </row>
    <row r="150" spans="1:9" hidden="1" x14ac:dyDescent="0.2">
      <c r="A150" s="86" t="s">
        <v>250</v>
      </c>
      <c r="B150" s="44" t="s">
        <v>96</v>
      </c>
      <c r="C150" s="33"/>
      <c r="D150" s="34"/>
      <c r="E150" s="33"/>
      <c r="F150" s="35"/>
      <c r="G150" s="36"/>
      <c r="H150" s="38">
        <f t="shared" si="8"/>
        <v>0</v>
      </c>
      <c r="I150" s="137">
        <f t="shared" si="9"/>
        <v>0</v>
      </c>
    </row>
    <row r="151" spans="1:9" hidden="1" x14ac:dyDescent="0.2">
      <c r="A151" s="86" t="s">
        <v>251</v>
      </c>
      <c r="B151" s="44" t="s">
        <v>96</v>
      </c>
      <c r="C151" s="33"/>
      <c r="D151" s="34"/>
      <c r="E151" s="33"/>
      <c r="F151" s="35"/>
      <c r="G151" s="36"/>
      <c r="H151" s="38">
        <f t="shared" si="8"/>
        <v>0</v>
      </c>
      <c r="I151" s="137">
        <f t="shared" si="9"/>
        <v>0</v>
      </c>
    </row>
    <row r="152" spans="1:9" hidden="1" x14ac:dyDescent="0.2">
      <c r="A152" s="86" t="s">
        <v>252</v>
      </c>
      <c r="B152" s="44" t="s">
        <v>96</v>
      </c>
      <c r="C152" s="33"/>
      <c r="D152" s="34"/>
      <c r="E152" s="33"/>
      <c r="F152" s="35"/>
      <c r="G152" s="36"/>
      <c r="H152" s="38">
        <f t="shared" si="8"/>
        <v>0</v>
      </c>
      <c r="I152" s="137">
        <f t="shared" si="9"/>
        <v>0</v>
      </c>
    </row>
    <row r="153" spans="1:9" ht="15" hidden="1" thickBot="1" x14ac:dyDescent="0.25">
      <c r="A153" s="86" t="s">
        <v>253</v>
      </c>
      <c r="B153" s="44" t="s">
        <v>96</v>
      </c>
      <c r="C153" s="33"/>
      <c r="D153" s="34"/>
      <c r="E153" s="33"/>
      <c r="F153" s="35"/>
      <c r="G153" s="36"/>
      <c r="H153" s="38">
        <f t="shared" si="8"/>
        <v>0</v>
      </c>
      <c r="I153" s="137">
        <f t="shared" si="9"/>
        <v>0</v>
      </c>
    </row>
    <row r="154" spans="1:9" ht="21" hidden="1" customHeight="1" x14ac:dyDescent="0.25">
      <c r="A154" s="39" t="s">
        <v>254</v>
      </c>
      <c r="B154" s="40"/>
      <c r="C154" s="40"/>
      <c r="D154" s="41" t="s">
        <v>255</v>
      </c>
      <c r="E154" s="40"/>
      <c r="F154" s="42" t="s">
        <v>93</v>
      </c>
      <c r="G154" s="46">
        <f>I154/H$13</f>
        <v>0</v>
      </c>
      <c r="H154" s="42" t="s">
        <v>256</v>
      </c>
      <c r="I154" s="43">
        <f>SUM(I155:I184)</f>
        <v>0</v>
      </c>
    </row>
    <row r="155" spans="1:9" hidden="1" x14ac:dyDescent="0.2">
      <c r="A155" s="86" t="s">
        <v>257</v>
      </c>
      <c r="B155" s="44" t="s">
        <v>96</v>
      </c>
      <c r="C155" s="33"/>
      <c r="D155" s="34"/>
      <c r="E155" s="33"/>
      <c r="F155" s="35"/>
      <c r="G155" s="36"/>
      <c r="H155" s="38">
        <f t="shared" ref="H155:H184" si="10">ROUND(G155+(G155*I$9),2)</f>
        <v>0</v>
      </c>
      <c r="I155" s="137">
        <f>ROUND(F155*H155,2)</f>
        <v>0</v>
      </c>
    </row>
    <row r="156" spans="1:9" hidden="1" x14ac:dyDescent="0.2">
      <c r="A156" s="86" t="s">
        <v>258</v>
      </c>
      <c r="B156" s="44" t="s">
        <v>96</v>
      </c>
      <c r="C156" s="33"/>
      <c r="D156" s="34"/>
      <c r="E156" s="33"/>
      <c r="F156" s="35"/>
      <c r="G156" s="36"/>
      <c r="H156" s="38">
        <f t="shared" si="10"/>
        <v>0</v>
      </c>
      <c r="I156" s="137">
        <f t="shared" ref="I156:I184" si="11">ROUND(F156*H156,2)</f>
        <v>0</v>
      </c>
    </row>
    <row r="157" spans="1:9" hidden="1" x14ac:dyDescent="0.2">
      <c r="A157" s="86" t="s">
        <v>259</v>
      </c>
      <c r="B157" s="44" t="s">
        <v>96</v>
      </c>
      <c r="C157" s="33"/>
      <c r="D157" s="34"/>
      <c r="E157" s="33"/>
      <c r="F157" s="35"/>
      <c r="G157" s="36"/>
      <c r="H157" s="38">
        <f t="shared" si="10"/>
        <v>0</v>
      </c>
      <c r="I157" s="137">
        <f t="shared" si="11"/>
        <v>0</v>
      </c>
    </row>
    <row r="158" spans="1:9" hidden="1" x14ac:dyDescent="0.2">
      <c r="A158" s="86" t="s">
        <v>260</v>
      </c>
      <c r="B158" s="44" t="s">
        <v>96</v>
      </c>
      <c r="C158" s="33"/>
      <c r="D158" s="34"/>
      <c r="E158" s="33"/>
      <c r="F158" s="35"/>
      <c r="G158" s="36"/>
      <c r="H158" s="38">
        <f t="shared" si="10"/>
        <v>0</v>
      </c>
      <c r="I158" s="137">
        <f t="shared" si="11"/>
        <v>0</v>
      </c>
    </row>
    <row r="159" spans="1:9" hidden="1" x14ac:dyDescent="0.2">
      <c r="A159" s="86" t="s">
        <v>261</v>
      </c>
      <c r="B159" s="44" t="s">
        <v>96</v>
      </c>
      <c r="C159" s="33"/>
      <c r="D159" s="34"/>
      <c r="E159" s="33"/>
      <c r="F159" s="35"/>
      <c r="G159" s="36"/>
      <c r="H159" s="38">
        <f t="shared" si="10"/>
        <v>0</v>
      </c>
      <c r="I159" s="137">
        <f t="shared" si="11"/>
        <v>0</v>
      </c>
    </row>
    <row r="160" spans="1:9" hidden="1" x14ac:dyDescent="0.2">
      <c r="A160" s="86" t="s">
        <v>262</v>
      </c>
      <c r="B160" s="44" t="s">
        <v>96</v>
      </c>
      <c r="C160" s="33"/>
      <c r="D160" s="34"/>
      <c r="E160" s="33"/>
      <c r="F160" s="35"/>
      <c r="G160" s="36"/>
      <c r="H160" s="38">
        <f t="shared" si="10"/>
        <v>0</v>
      </c>
      <c r="I160" s="137">
        <f t="shared" si="11"/>
        <v>0</v>
      </c>
    </row>
    <row r="161" spans="1:9" hidden="1" x14ac:dyDescent="0.2">
      <c r="A161" s="86" t="s">
        <v>263</v>
      </c>
      <c r="B161" s="44" t="s">
        <v>96</v>
      </c>
      <c r="C161" s="33"/>
      <c r="D161" s="34"/>
      <c r="E161" s="33"/>
      <c r="F161" s="35"/>
      <c r="G161" s="36"/>
      <c r="H161" s="38">
        <f t="shared" si="10"/>
        <v>0</v>
      </c>
      <c r="I161" s="137">
        <f t="shared" si="11"/>
        <v>0</v>
      </c>
    </row>
    <row r="162" spans="1:9" hidden="1" x14ac:dyDescent="0.2">
      <c r="A162" s="86" t="s">
        <v>264</v>
      </c>
      <c r="B162" s="44" t="s">
        <v>96</v>
      </c>
      <c r="C162" s="33"/>
      <c r="D162" s="34"/>
      <c r="E162" s="33"/>
      <c r="F162" s="35"/>
      <c r="G162" s="36"/>
      <c r="H162" s="38">
        <f t="shared" si="10"/>
        <v>0</v>
      </c>
      <c r="I162" s="137">
        <f t="shared" si="11"/>
        <v>0</v>
      </c>
    </row>
    <row r="163" spans="1:9" hidden="1" x14ac:dyDescent="0.2">
      <c r="A163" s="86" t="s">
        <v>265</v>
      </c>
      <c r="B163" s="44" t="s">
        <v>96</v>
      </c>
      <c r="C163" s="33"/>
      <c r="D163" s="34"/>
      <c r="E163" s="33"/>
      <c r="F163" s="35"/>
      <c r="G163" s="36"/>
      <c r="H163" s="38">
        <f t="shared" si="10"/>
        <v>0</v>
      </c>
      <c r="I163" s="137">
        <f t="shared" si="11"/>
        <v>0</v>
      </c>
    </row>
    <row r="164" spans="1:9" hidden="1" x14ac:dyDescent="0.2">
      <c r="A164" s="86" t="s">
        <v>266</v>
      </c>
      <c r="B164" s="44" t="s">
        <v>96</v>
      </c>
      <c r="C164" s="33"/>
      <c r="D164" s="34"/>
      <c r="E164" s="33"/>
      <c r="F164" s="35"/>
      <c r="G164" s="36"/>
      <c r="H164" s="38">
        <f t="shared" si="10"/>
        <v>0</v>
      </c>
      <c r="I164" s="137">
        <f t="shared" si="11"/>
        <v>0</v>
      </c>
    </row>
    <row r="165" spans="1:9" hidden="1" x14ac:dyDescent="0.2">
      <c r="A165" s="86" t="s">
        <v>267</v>
      </c>
      <c r="B165" s="44" t="s">
        <v>96</v>
      </c>
      <c r="C165" s="33"/>
      <c r="D165" s="34"/>
      <c r="E165" s="33"/>
      <c r="F165" s="35"/>
      <c r="G165" s="36"/>
      <c r="H165" s="38">
        <f t="shared" si="10"/>
        <v>0</v>
      </c>
      <c r="I165" s="137">
        <f t="shared" si="11"/>
        <v>0</v>
      </c>
    </row>
    <row r="166" spans="1:9" hidden="1" x14ac:dyDescent="0.2">
      <c r="A166" s="86" t="s">
        <v>268</v>
      </c>
      <c r="B166" s="44" t="s">
        <v>96</v>
      </c>
      <c r="C166" s="33"/>
      <c r="D166" s="34"/>
      <c r="E166" s="33"/>
      <c r="F166" s="35"/>
      <c r="G166" s="36"/>
      <c r="H166" s="38">
        <f t="shared" si="10"/>
        <v>0</v>
      </c>
      <c r="I166" s="137">
        <f t="shared" si="11"/>
        <v>0</v>
      </c>
    </row>
    <row r="167" spans="1:9" hidden="1" x14ac:dyDescent="0.2">
      <c r="A167" s="86" t="s">
        <v>269</v>
      </c>
      <c r="B167" s="44" t="s">
        <v>96</v>
      </c>
      <c r="C167" s="33"/>
      <c r="D167" s="34"/>
      <c r="E167" s="33"/>
      <c r="F167" s="35"/>
      <c r="G167" s="36"/>
      <c r="H167" s="38">
        <f t="shared" si="10"/>
        <v>0</v>
      </c>
      <c r="I167" s="137">
        <f t="shared" si="11"/>
        <v>0</v>
      </c>
    </row>
    <row r="168" spans="1:9" hidden="1" x14ac:dyDescent="0.2">
      <c r="A168" s="86" t="s">
        <v>270</v>
      </c>
      <c r="B168" s="44" t="s">
        <v>96</v>
      </c>
      <c r="C168" s="33"/>
      <c r="D168" s="34"/>
      <c r="E168" s="33"/>
      <c r="F168" s="35"/>
      <c r="G168" s="36"/>
      <c r="H168" s="38">
        <f t="shared" si="10"/>
        <v>0</v>
      </c>
      <c r="I168" s="137">
        <f t="shared" si="11"/>
        <v>0</v>
      </c>
    </row>
    <row r="169" spans="1:9" hidden="1" x14ac:dyDescent="0.2">
      <c r="A169" s="86" t="s">
        <v>271</v>
      </c>
      <c r="B169" s="44" t="s">
        <v>96</v>
      </c>
      <c r="C169" s="33"/>
      <c r="D169" s="34"/>
      <c r="E169" s="33"/>
      <c r="F169" s="35"/>
      <c r="G169" s="36"/>
      <c r="H169" s="38">
        <f t="shared" si="10"/>
        <v>0</v>
      </c>
      <c r="I169" s="137">
        <f t="shared" si="11"/>
        <v>0</v>
      </c>
    </row>
    <row r="170" spans="1:9" hidden="1" x14ac:dyDescent="0.2">
      <c r="A170" s="86" t="s">
        <v>272</v>
      </c>
      <c r="B170" s="44" t="s">
        <v>96</v>
      </c>
      <c r="C170" s="33"/>
      <c r="D170" s="34"/>
      <c r="E170" s="33"/>
      <c r="F170" s="35"/>
      <c r="G170" s="36"/>
      <c r="H170" s="38">
        <f t="shared" si="10"/>
        <v>0</v>
      </c>
      <c r="I170" s="137">
        <f t="shared" si="11"/>
        <v>0</v>
      </c>
    </row>
    <row r="171" spans="1:9" hidden="1" x14ac:dyDescent="0.2">
      <c r="A171" s="86" t="s">
        <v>273</v>
      </c>
      <c r="B171" s="44" t="s">
        <v>96</v>
      </c>
      <c r="C171" s="33"/>
      <c r="D171" s="34"/>
      <c r="E171" s="33"/>
      <c r="F171" s="35"/>
      <c r="G171" s="36"/>
      <c r="H171" s="38">
        <f t="shared" si="10"/>
        <v>0</v>
      </c>
      <c r="I171" s="137">
        <f t="shared" si="11"/>
        <v>0</v>
      </c>
    </row>
    <row r="172" spans="1:9" hidden="1" x14ac:dyDescent="0.2">
      <c r="A172" s="86" t="s">
        <v>274</v>
      </c>
      <c r="B172" s="44" t="s">
        <v>96</v>
      </c>
      <c r="C172" s="33"/>
      <c r="D172" s="34"/>
      <c r="E172" s="33"/>
      <c r="F172" s="35"/>
      <c r="G172" s="36"/>
      <c r="H172" s="38">
        <f t="shared" si="10"/>
        <v>0</v>
      </c>
      <c r="I172" s="137">
        <f t="shared" si="11"/>
        <v>0</v>
      </c>
    </row>
    <row r="173" spans="1:9" hidden="1" x14ac:dyDescent="0.2">
      <c r="A173" s="86" t="s">
        <v>275</v>
      </c>
      <c r="B173" s="44" t="s">
        <v>96</v>
      </c>
      <c r="C173" s="33"/>
      <c r="D173" s="34"/>
      <c r="E173" s="33"/>
      <c r="F173" s="35"/>
      <c r="G173" s="36"/>
      <c r="H173" s="38">
        <f t="shared" si="10"/>
        <v>0</v>
      </c>
      <c r="I173" s="137">
        <f t="shared" si="11"/>
        <v>0</v>
      </c>
    </row>
    <row r="174" spans="1:9" hidden="1" x14ac:dyDescent="0.2">
      <c r="A174" s="86" t="s">
        <v>276</v>
      </c>
      <c r="B174" s="44" t="s">
        <v>96</v>
      </c>
      <c r="C174" s="33"/>
      <c r="D174" s="34"/>
      <c r="E174" s="33"/>
      <c r="F174" s="35"/>
      <c r="G174" s="36"/>
      <c r="H174" s="38">
        <f t="shared" si="10"/>
        <v>0</v>
      </c>
      <c r="I174" s="137">
        <f t="shared" si="11"/>
        <v>0</v>
      </c>
    </row>
    <row r="175" spans="1:9" hidden="1" x14ac:dyDescent="0.2">
      <c r="A175" s="86" t="s">
        <v>277</v>
      </c>
      <c r="B175" s="44" t="s">
        <v>96</v>
      </c>
      <c r="C175" s="33"/>
      <c r="D175" s="34"/>
      <c r="E175" s="33"/>
      <c r="F175" s="35"/>
      <c r="G175" s="36"/>
      <c r="H175" s="38">
        <f t="shared" si="10"/>
        <v>0</v>
      </c>
      <c r="I175" s="137">
        <f t="shared" si="11"/>
        <v>0</v>
      </c>
    </row>
    <row r="176" spans="1:9" hidden="1" x14ac:dyDescent="0.2">
      <c r="A176" s="86" t="s">
        <v>278</v>
      </c>
      <c r="B176" s="44" t="s">
        <v>96</v>
      </c>
      <c r="C176" s="33"/>
      <c r="D176" s="34"/>
      <c r="E176" s="33"/>
      <c r="F176" s="35"/>
      <c r="G176" s="36"/>
      <c r="H176" s="38">
        <f t="shared" si="10"/>
        <v>0</v>
      </c>
      <c r="I176" s="137">
        <f t="shared" si="11"/>
        <v>0</v>
      </c>
    </row>
    <row r="177" spans="1:9" hidden="1" x14ac:dyDescent="0.2">
      <c r="A177" s="86" t="s">
        <v>279</v>
      </c>
      <c r="B177" s="44" t="s">
        <v>96</v>
      </c>
      <c r="C177" s="33"/>
      <c r="D177" s="34"/>
      <c r="E177" s="33"/>
      <c r="F177" s="35"/>
      <c r="G177" s="36"/>
      <c r="H177" s="38">
        <f t="shared" si="10"/>
        <v>0</v>
      </c>
      <c r="I177" s="137">
        <f t="shared" si="11"/>
        <v>0</v>
      </c>
    </row>
    <row r="178" spans="1:9" hidden="1" x14ac:dyDescent="0.2">
      <c r="A178" s="86" t="s">
        <v>280</v>
      </c>
      <c r="B178" s="44" t="s">
        <v>96</v>
      </c>
      <c r="C178" s="33"/>
      <c r="D178" s="34"/>
      <c r="E178" s="33"/>
      <c r="F178" s="35"/>
      <c r="G178" s="36"/>
      <c r="H178" s="38">
        <f t="shared" si="10"/>
        <v>0</v>
      </c>
      <c r="I178" s="137">
        <f t="shared" si="11"/>
        <v>0</v>
      </c>
    </row>
    <row r="179" spans="1:9" hidden="1" x14ac:dyDescent="0.2">
      <c r="A179" s="86" t="s">
        <v>281</v>
      </c>
      <c r="B179" s="44" t="s">
        <v>96</v>
      </c>
      <c r="C179" s="33"/>
      <c r="D179" s="34"/>
      <c r="E179" s="33"/>
      <c r="F179" s="35"/>
      <c r="G179" s="36"/>
      <c r="H179" s="38">
        <f t="shared" si="10"/>
        <v>0</v>
      </c>
      <c r="I179" s="137">
        <f t="shared" si="11"/>
        <v>0</v>
      </c>
    </row>
    <row r="180" spans="1:9" hidden="1" x14ac:dyDescent="0.2">
      <c r="A180" s="86" t="s">
        <v>282</v>
      </c>
      <c r="B180" s="44" t="s">
        <v>96</v>
      </c>
      <c r="C180" s="33"/>
      <c r="D180" s="34"/>
      <c r="E180" s="33"/>
      <c r="F180" s="35"/>
      <c r="G180" s="36"/>
      <c r="H180" s="38">
        <f t="shared" si="10"/>
        <v>0</v>
      </c>
      <c r="I180" s="137">
        <f t="shared" si="11"/>
        <v>0</v>
      </c>
    </row>
    <row r="181" spans="1:9" hidden="1" x14ac:dyDescent="0.2">
      <c r="A181" s="86" t="s">
        <v>283</v>
      </c>
      <c r="B181" s="44" t="s">
        <v>96</v>
      </c>
      <c r="C181" s="33"/>
      <c r="D181" s="34"/>
      <c r="E181" s="33"/>
      <c r="F181" s="35"/>
      <c r="G181" s="36"/>
      <c r="H181" s="38">
        <f t="shared" si="10"/>
        <v>0</v>
      </c>
      <c r="I181" s="137">
        <f t="shared" si="11"/>
        <v>0</v>
      </c>
    </row>
    <row r="182" spans="1:9" hidden="1" x14ac:dyDescent="0.2">
      <c r="A182" s="86" t="s">
        <v>284</v>
      </c>
      <c r="B182" s="44" t="s">
        <v>96</v>
      </c>
      <c r="C182" s="33"/>
      <c r="D182" s="34"/>
      <c r="E182" s="33"/>
      <c r="F182" s="35"/>
      <c r="G182" s="36"/>
      <c r="H182" s="38">
        <f t="shared" si="10"/>
        <v>0</v>
      </c>
      <c r="I182" s="137">
        <f t="shared" si="11"/>
        <v>0</v>
      </c>
    </row>
    <row r="183" spans="1:9" hidden="1" x14ac:dyDescent="0.2">
      <c r="A183" s="86" t="s">
        <v>285</v>
      </c>
      <c r="B183" s="44" t="s">
        <v>96</v>
      </c>
      <c r="C183" s="33"/>
      <c r="D183" s="34"/>
      <c r="E183" s="33"/>
      <c r="F183" s="35"/>
      <c r="G183" s="36"/>
      <c r="H183" s="38">
        <f t="shared" si="10"/>
        <v>0</v>
      </c>
      <c r="I183" s="137">
        <f t="shared" si="11"/>
        <v>0</v>
      </c>
    </row>
    <row r="184" spans="1:9" ht="15" hidden="1" thickBot="1" x14ac:dyDescent="0.25">
      <c r="A184" s="86" t="s">
        <v>286</v>
      </c>
      <c r="B184" s="44" t="s">
        <v>96</v>
      </c>
      <c r="C184" s="33"/>
      <c r="D184" s="34"/>
      <c r="E184" s="33"/>
      <c r="F184" s="35"/>
      <c r="G184" s="36"/>
      <c r="H184" s="38">
        <f t="shared" si="10"/>
        <v>0</v>
      </c>
      <c r="I184" s="137">
        <f t="shared" si="11"/>
        <v>0</v>
      </c>
    </row>
    <row r="185" spans="1:9" ht="21" hidden="1" customHeight="1" x14ac:dyDescent="0.25">
      <c r="A185" s="39" t="s">
        <v>287</v>
      </c>
      <c r="B185" s="40"/>
      <c r="C185" s="40"/>
      <c r="D185" s="41" t="s">
        <v>288</v>
      </c>
      <c r="E185" s="40"/>
      <c r="F185" s="42" t="s">
        <v>93</v>
      </c>
      <c r="G185" s="46">
        <f>I185/H$13</f>
        <v>0</v>
      </c>
      <c r="H185" s="42" t="s">
        <v>289</v>
      </c>
      <c r="I185" s="43">
        <f>SUM(I186:I215)</f>
        <v>0</v>
      </c>
    </row>
    <row r="186" spans="1:9" hidden="1" x14ac:dyDescent="0.2">
      <c r="A186" s="86" t="s">
        <v>290</v>
      </c>
      <c r="B186" s="44" t="s">
        <v>96</v>
      </c>
      <c r="C186" s="33"/>
      <c r="D186" s="34"/>
      <c r="E186" s="33"/>
      <c r="F186" s="35"/>
      <c r="G186" s="36"/>
      <c r="H186" s="38">
        <f t="shared" ref="H186:H215" si="12">ROUND(G186+(G186*I$9),2)</f>
        <v>0</v>
      </c>
      <c r="I186" s="137">
        <f>ROUND(F186*H186,2)</f>
        <v>0</v>
      </c>
    </row>
    <row r="187" spans="1:9" hidden="1" x14ac:dyDescent="0.2">
      <c r="A187" s="86" t="s">
        <v>291</v>
      </c>
      <c r="B187" s="44" t="s">
        <v>96</v>
      </c>
      <c r="C187" s="33"/>
      <c r="D187" s="34"/>
      <c r="E187" s="33"/>
      <c r="F187" s="35"/>
      <c r="G187" s="36"/>
      <c r="H187" s="38">
        <f t="shared" si="12"/>
        <v>0</v>
      </c>
      <c r="I187" s="137">
        <f t="shared" ref="I187:I215" si="13">ROUND(F187*H187,2)</f>
        <v>0</v>
      </c>
    </row>
    <row r="188" spans="1:9" hidden="1" x14ac:dyDescent="0.2">
      <c r="A188" s="86" t="s">
        <v>292</v>
      </c>
      <c r="B188" s="44" t="s">
        <v>96</v>
      </c>
      <c r="C188" s="33"/>
      <c r="D188" s="34"/>
      <c r="E188" s="33"/>
      <c r="F188" s="35"/>
      <c r="G188" s="36"/>
      <c r="H188" s="38">
        <f t="shared" si="12"/>
        <v>0</v>
      </c>
      <c r="I188" s="137">
        <f t="shared" si="13"/>
        <v>0</v>
      </c>
    </row>
    <row r="189" spans="1:9" hidden="1" x14ac:dyDescent="0.2">
      <c r="A189" s="86" t="s">
        <v>293</v>
      </c>
      <c r="B189" s="44" t="s">
        <v>96</v>
      </c>
      <c r="C189" s="33"/>
      <c r="D189" s="34"/>
      <c r="E189" s="33"/>
      <c r="F189" s="35"/>
      <c r="G189" s="36"/>
      <c r="H189" s="38">
        <f t="shared" si="12"/>
        <v>0</v>
      </c>
      <c r="I189" s="137">
        <f t="shared" si="13"/>
        <v>0</v>
      </c>
    </row>
    <row r="190" spans="1:9" hidden="1" x14ac:dyDescent="0.2">
      <c r="A190" s="86" t="s">
        <v>294</v>
      </c>
      <c r="B190" s="44" t="s">
        <v>96</v>
      </c>
      <c r="C190" s="33"/>
      <c r="D190" s="34"/>
      <c r="E190" s="33"/>
      <c r="F190" s="35"/>
      <c r="G190" s="36"/>
      <c r="H190" s="38">
        <f t="shared" si="12"/>
        <v>0</v>
      </c>
      <c r="I190" s="137">
        <f t="shared" si="13"/>
        <v>0</v>
      </c>
    </row>
    <row r="191" spans="1:9" hidden="1" x14ac:dyDescent="0.2">
      <c r="A191" s="86" t="s">
        <v>295</v>
      </c>
      <c r="B191" s="44" t="s">
        <v>96</v>
      </c>
      <c r="C191" s="33"/>
      <c r="D191" s="34"/>
      <c r="E191" s="33"/>
      <c r="F191" s="35"/>
      <c r="G191" s="36"/>
      <c r="H191" s="38">
        <f t="shared" si="12"/>
        <v>0</v>
      </c>
      <c r="I191" s="137">
        <f t="shared" si="13"/>
        <v>0</v>
      </c>
    </row>
    <row r="192" spans="1:9" hidden="1" x14ac:dyDescent="0.2">
      <c r="A192" s="86" t="s">
        <v>296</v>
      </c>
      <c r="B192" s="44" t="s">
        <v>96</v>
      </c>
      <c r="C192" s="33"/>
      <c r="D192" s="34"/>
      <c r="E192" s="33"/>
      <c r="F192" s="35"/>
      <c r="G192" s="36"/>
      <c r="H192" s="38">
        <f t="shared" si="12"/>
        <v>0</v>
      </c>
      <c r="I192" s="137">
        <f t="shared" si="13"/>
        <v>0</v>
      </c>
    </row>
    <row r="193" spans="1:9" hidden="1" x14ac:dyDescent="0.2">
      <c r="A193" s="86" t="s">
        <v>297</v>
      </c>
      <c r="B193" s="44" t="s">
        <v>96</v>
      </c>
      <c r="C193" s="33"/>
      <c r="D193" s="34"/>
      <c r="E193" s="33"/>
      <c r="F193" s="35"/>
      <c r="G193" s="36"/>
      <c r="H193" s="38">
        <f t="shared" si="12"/>
        <v>0</v>
      </c>
      <c r="I193" s="137">
        <f t="shared" si="13"/>
        <v>0</v>
      </c>
    </row>
    <row r="194" spans="1:9" hidden="1" x14ac:dyDescent="0.2">
      <c r="A194" s="86" t="s">
        <v>298</v>
      </c>
      <c r="B194" s="44" t="s">
        <v>96</v>
      </c>
      <c r="C194" s="33"/>
      <c r="D194" s="34"/>
      <c r="E194" s="33"/>
      <c r="F194" s="35"/>
      <c r="G194" s="36"/>
      <c r="H194" s="38">
        <f t="shared" si="12"/>
        <v>0</v>
      </c>
      <c r="I194" s="137">
        <f t="shared" si="13"/>
        <v>0</v>
      </c>
    </row>
    <row r="195" spans="1:9" hidden="1" x14ac:dyDescent="0.2">
      <c r="A195" s="86" t="s">
        <v>299</v>
      </c>
      <c r="B195" s="44" t="s">
        <v>96</v>
      </c>
      <c r="C195" s="33"/>
      <c r="D195" s="34"/>
      <c r="E195" s="33"/>
      <c r="F195" s="35"/>
      <c r="G195" s="36"/>
      <c r="H195" s="38">
        <f t="shared" si="12"/>
        <v>0</v>
      </c>
      <c r="I195" s="137">
        <f t="shared" si="13"/>
        <v>0</v>
      </c>
    </row>
    <row r="196" spans="1:9" hidden="1" x14ac:dyDescent="0.2">
      <c r="A196" s="86" t="s">
        <v>300</v>
      </c>
      <c r="B196" s="44" t="s">
        <v>96</v>
      </c>
      <c r="C196" s="33"/>
      <c r="D196" s="34"/>
      <c r="E196" s="33"/>
      <c r="F196" s="35"/>
      <c r="G196" s="36"/>
      <c r="H196" s="38">
        <f t="shared" si="12"/>
        <v>0</v>
      </c>
      <c r="I196" s="137">
        <f t="shared" si="13"/>
        <v>0</v>
      </c>
    </row>
    <row r="197" spans="1:9" hidden="1" x14ac:dyDescent="0.2">
      <c r="A197" s="86" t="s">
        <v>301</v>
      </c>
      <c r="B197" s="44" t="s">
        <v>96</v>
      </c>
      <c r="C197" s="33"/>
      <c r="D197" s="34"/>
      <c r="E197" s="33"/>
      <c r="F197" s="35"/>
      <c r="G197" s="36"/>
      <c r="H197" s="38">
        <f t="shared" si="12"/>
        <v>0</v>
      </c>
      <c r="I197" s="137">
        <f t="shared" si="13"/>
        <v>0</v>
      </c>
    </row>
    <row r="198" spans="1:9" hidden="1" x14ac:dyDescent="0.2">
      <c r="A198" s="86" t="s">
        <v>302</v>
      </c>
      <c r="B198" s="44" t="s">
        <v>96</v>
      </c>
      <c r="C198" s="33"/>
      <c r="D198" s="34"/>
      <c r="E198" s="33"/>
      <c r="F198" s="35"/>
      <c r="G198" s="36"/>
      <c r="H198" s="38">
        <f t="shared" si="12"/>
        <v>0</v>
      </c>
      <c r="I198" s="137">
        <f t="shared" si="13"/>
        <v>0</v>
      </c>
    </row>
    <row r="199" spans="1:9" hidden="1" x14ac:dyDescent="0.2">
      <c r="A199" s="86" t="s">
        <v>303</v>
      </c>
      <c r="B199" s="44" t="s">
        <v>96</v>
      </c>
      <c r="C199" s="33"/>
      <c r="D199" s="34"/>
      <c r="E199" s="33"/>
      <c r="F199" s="35"/>
      <c r="G199" s="36"/>
      <c r="H199" s="38">
        <f t="shared" si="12"/>
        <v>0</v>
      </c>
      <c r="I199" s="137">
        <f t="shared" si="13"/>
        <v>0</v>
      </c>
    </row>
    <row r="200" spans="1:9" hidden="1" x14ac:dyDescent="0.2">
      <c r="A200" s="86" t="s">
        <v>304</v>
      </c>
      <c r="B200" s="44" t="s">
        <v>96</v>
      </c>
      <c r="C200" s="33"/>
      <c r="D200" s="34"/>
      <c r="E200" s="33"/>
      <c r="F200" s="35"/>
      <c r="G200" s="36"/>
      <c r="H200" s="38">
        <f t="shared" si="12"/>
        <v>0</v>
      </c>
      <c r="I200" s="137">
        <f t="shared" si="13"/>
        <v>0</v>
      </c>
    </row>
    <row r="201" spans="1:9" hidden="1" x14ac:dyDescent="0.2">
      <c r="A201" s="86" t="s">
        <v>305</v>
      </c>
      <c r="B201" s="44" t="s">
        <v>96</v>
      </c>
      <c r="C201" s="33"/>
      <c r="D201" s="34"/>
      <c r="E201" s="33"/>
      <c r="F201" s="35"/>
      <c r="G201" s="36"/>
      <c r="H201" s="38">
        <f t="shared" si="12"/>
        <v>0</v>
      </c>
      <c r="I201" s="137">
        <f t="shared" si="13"/>
        <v>0</v>
      </c>
    </row>
    <row r="202" spans="1:9" hidden="1" x14ac:dyDescent="0.2">
      <c r="A202" s="86" t="s">
        <v>306</v>
      </c>
      <c r="B202" s="44" t="s">
        <v>96</v>
      </c>
      <c r="C202" s="33"/>
      <c r="D202" s="34"/>
      <c r="E202" s="33"/>
      <c r="F202" s="35"/>
      <c r="G202" s="36"/>
      <c r="H202" s="38">
        <f t="shared" si="12"/>
        <v>0</v>
      </c>
      <c r="I202" s="137">
        <f t="shared" si="13"/>
        <v>0</v>
      </c>
    </row>
    <row r="203" spans="1:9" hidden="1" x14ac:dyDescent="0.2">
      <c r="A203" s="86" t="s">
        <v>307</v>
      </c>
      <c r="B203" s="44" t="s">
        <v>96</v>
      </c>
      <c r="C203" s="33"/>
      <c r="D203" s="34"/>
      <c r="E203" s="33"/>
      <c r="F203" s="35"/>
      <c r="G203" s="36"/>
      <c r="H203" s="38">
        <f t="shared" si="12"/>
        <v>0</v>
      </c>
      <c r="I203" s="137">
        <f t="shared" si="13"/>
        <v>0</v>
      </c>
    </row>
    <row r="204" spans="1:9" hidden="1" x14ac:dyDescent="0.2">
      <c r="A204" s="86" t="s">
        <v>308</v>
      </c>
      <c r="B204" s="44" t="s">
        <v>96</v>
      </c>
      <c r="C204" s="33"/>
      <c r="D204" s="34"/>
      <c r="E204" s="33"/>
      <c r="F204" s="35"/>
      <c r="G204" s="36"/>
      <c r="H204" s="38">
        <f t="shared" si="12"/>
        <v>0</v>
      </c>
      <c r="I204" s="137">
        <f t="shared" si="13"/>
        <v>0</v>
      </c>
    </row>
    <row r="205" spans="1:9" hidden="1" x14ac:dyDescent="0.2">
      <c r="A205" s="86" t="s">
        <v>309</v>
      </c>
      <c r="B205" s="44" t="s">
        <v>96</v>
      </c>
      <c r="C205" s="33"/>
      <c r="D205" s="34"/>
      <c r="E205" s="33"/>
      <c r="F205" s="35"/>
      <c r="G205" s="36"/>
      <c r="H205" s="38">
        <f t="shared" si="12"/>
        <v>0</v>
      </c>
      <c r="I205" s="137">
        <f t="shared" si="13"/>
        <v>0</v>
      </c>
    </row>
    <row r="206" spans="1:9" hidden="1" x14ac:dyDescent="0.2">
      <c r="A206" s="86" t="s">
        <v>310</v>
      </c>
      <c r="B206" s="44" t="s">
        <v>96</v>
      </c>
      <c r="C206" s="33"/>
      <c r="D206" s="34"/>
      <c r="E206" s="33"/>
      <c r="F206" s="35"/>
      <c r="G206" s="36"/>
      <c r="H206" s="38">
        <f t="shared" si="12"/>
        <v>0</v>
      </c>
      <c r="I206" s="137">
        <f t="shared" si="13"/>
        <v>0</v>
      </c>
    </row>
    <row r="207" spans="1:9" hidden="1" x14ac:dyDescent="0.2">
      <c r="A207" s="86" t="s">
        <v>311</v>
      </c>
      <c r="B207" s="44" t="s">
        <v>96</v>
      </c>
      <c r="C207" s="33"/>
      <c r="D207" s="34"/>
      <c r="E207" s="33"/>
      <c r="F207" s="35"/>
      <c r="G207" s="36"/>
      <c r="H207" s="38">
        <f t="shared" si="12"/>
        <v>0</v>
      </c>
      <c r="I207" s="137">
        <f t="shared" si="13"/>
        <v>0</v>
      </c>
    </row>
    <row r="208" spans="1:9" hidden="1" x14ac:dyDescent="0.2">
      <c r="A208" s="86" t="s">
        <v>312</v>
      </c>
      <c r="B208" s="44" t="s">
        <v>96</v>
      </c>
      <c r="C208" s="33"/>
      <c r="D208" s="34"/>
      <c r="E208" s="33"/>
      <c r="F208" s="35"/>
      <c r="G208" s="36"/>
      <c r="H208" s="38">
        <f t="shared" si="12"/>
        <v>0</v>
      </c>
      <c r="I208" s="137">
        <f t="shared" si="13"/>
        <v>0</v>
      </c>
    </row>
    <row r="209" spans="1:9" hidden="1" x14ac:dyDescent="0.2">
      <c r="A209" s="86" t="s">
        <v>313</v>
      </c>
      <c r="B209" s="44" t="s">
        <v>96</v>
      </c>
      <c r="C209" s="33"/>
      <c r="D209" s="34"/>
      <c r="E209" s="33"/>
      <c r="F209" s="35"/>
      <c r="G209" s="36"/>
      <c r="H209" s="38">
        <f t="shared" si="12"/>
        <v>0</v>
      </c>
      <c r="I209" s="137">
        <f t="shared" si="13"/>
        <v>0</v>
      </c>
    </row>
    <row r="210" spans="1:9" hidden="1" x14ac:dyDescent="0.2">
      <c r="A210" s="86" t="s">
        <v>314</v>
      </c>
      <c r="B210" s="44" t="s">
        <v>96</v>
      </c>
      <c r="C210" s="33"/>
      <c r="D210" s="34"/>
      <c r="E210" s="33"/>
      <c r="F210" s="35"/>
      <c r="G210" s="36"/>
      <c r="H210" s="38">
        <f t="shared" si="12"/>
        <v>0</v>
      </c>
      <c r="I210" s="137">
        <f t="shared" si="13"/>
        <v>0</v>
      </c>
    </row>
    <row r="211" spans="1:9" hidden="1" x14ac:dyDescent="0.2">
      <c r="A211" s="86" t="s">
        <v>315</v>
      </c>
      <c r="B211" s="44" t="s">
        <v>96</v>
      </c>
      <c r="C211" s="33"/>
      <c r="D211" s="34"/>
      <c r="E211" s="33"/>
      <c r="F211" s="35"/>
      <c r="G211" s="36"/>
      <c r="H211" s="38">
        <f t="shared" si="12"/>
        <v>0</v>
      </c>
      <c r="I211" s="137">
        <f t="shared" si="13"/>
        <v>0</v>
      </c>
    </row>
    <row r="212" spans="1:9" hidden="1" x14ac:dyDescent="0.2">
      <c r="A212" s="86" t="s">
        <v>316</v>
      </c>
      <c r="B212" s="44" t="s">
        <v>96</v>
      </c>
      <c r="C212" s="33"/>
      <c r="D212" s="34"/>
      <c r="E212" s="33"/>
      <c r="F212" s="35"/>
      <c r="G212" s="36"/>
      <c r="H212" s="38">
        <f t="shared" si="12"/>
        <v>0</v>
      </c>
      <c r="I212" s="137">
        <f t="shared" si="13"/>
        <v>0</v>
      </c>
    </row>
    <row r="213" spans="1:9" hidden="1" x14ac:dyDescent="0.2">
      <c r="A213" s="86" t="s">
        <v>317</v>
      </c>
      <c r="B213" s="44" t="s">
        <v>96</v>
      </c>
      <c r="C213" s="33"/>
      <c r="D213" s="34"/>
      <c r="E213" s="33"/>
      <c r="F213" s="35"/>
      <c r="G213" s="36"/>
      <c r="H213" s="38">
        <f t="shared" si="12"/>
        <v>0</v>
      </c>
      <c r="I213" s="137">
        <f t="shared" si="13"/>
        <v>0</v>
      </c>
    </row>
    <row r="214" spans="1:9" hidden="1" x14ac:dyDescent="0.2">
      <c r="A214" s="86" t="s">
        <v>318</v>
      </c>
      <c r="B214" s="44" t="s">
        <v>96</v>
      </c>
      <c r="C214" s="33"/>
      <c r="D214" s="34"/>
      <c r="E214" s="33"/>
      <c r="F214" s="35"/>
      <c r="G214" s="36"/>
      <c r="H214" s="38">
        <f t="shared" si="12"/>
        <v>0</v>
      </c>
      <c r="I214" s="137">
        <f t="shared" si="13"/>
        <v>0</v>
      </c>
    </row>
    <row r="215" spans="1:9" ht="15" hidden="1" thickBot="1" x14ac:dyDescent="0.25">
      <c r="A215" s="86" t="s">
        <v>319</v>
      </c>
      <c r="B215" s="44" t="s">
        <v>96</v>
      </c>
      <c r="C215" s="33"/>
      <c r="D215" s="34"/>
      <c r="E215" s="33"/>
      <c r="F215" s="35"/>
      <c r="G215" s="36"/>
      <c r="H215" s="38">
        <f t="shared" si="12"/>
        <v>0</v>
      </c>
      <c r="I215" s="137">
        <f t="shared" si="13"/>
        <v>0</v>
      </c>
    </row>
    <row r="216" spans="1:9" ht="21" hidden="1" customHeight="1" x14ac:dyDescent="0.25">
      <c r="A216" s="39" t="s">
        <v>320</v>
      </c>
      <c r="B216" s="40"/>
      <c r="C216" s="40"/>
      <c r="D216" s="41" t="s">
        <v>321</v>
      </c>
      <c r="E216" s="40"/>
      <c r="F216" s="42" t="s">
        <v>93</v>
      </c>
      <c r="G216" s="46">
        <f>I216/H$13</f>
        <v>0</v>
      </c>
      <c r="H216" s="42" t="s">
        <v>322</v>
      </c>
      <c r="I216" s="43">
        <f>SUM(I217:I246)</f>
        <v>0</v>
      </c>
    </row>
    <row r="217" spans="1:9" hidden="1" x14ac:dyDescent="0.2">
      <c r="A217" s="86" t="s">
        <v>323</v>
      </c>
      <c r="B217" s="44" t="s">
        <v>96</v>
      </c>
      <c r="C217" s="33"/>
      <c r="D217" s="34"/>
      <c r="E217" s="33"/>
      <c r="F217" s="35"/>
      <c r="G217" s="36"/>
      <c r="H217" s="38">
        <f t="shared" ref="H217:H246" si="14">ROUND(G217+(G217*I$9),2)</f>
        <v>0</v>
      </c>
      <c r="I217" s="137">
        <f>ROUND(F217*H217,2)</f>
        <v>0</v>
      </c>
    </row>
    <row r="218" spans="1:9" hidden="1" x14ac:dyDescent="0.2">
      <c r="A218" s="86" t="s">
        <v>324</v>
      </c>
      <c r="B218" s="44" t="s">
        <v>96</v>
      </c>
      <c r="C218" s="33"/>
      <c r="D218" s="34"/>
      <c r="E218" s="33"/>
      <c r="F218" s="35"/>
      <c r="G218" s="36"/>
      <c r="H218" s="38">
        <f t="shared" si="14"/>
        <v>0</v>
      </c>
      <c r="I218" s="137">
        <f t="shared" ref="I218:I246" si="15">ROUND(F218*H218,2)</f>
        <v>0</v>
      </c>
    </row>
    <row r="219" spans="1:9" hidden="1" x14ac:dyDescent="0.2">
      <c r="A219" s="86" t="s">
        <v>325</v>
      </c>
      <c r="B219" s="44" t="s">
        <v>96</v>
      </c>
      <c r="C219" s="33"/>
      <c r="D219" s="34"/>
      <c r="E219" s="33"/>
      <c r="F219" s="35"/>
      <c r="G219" s="36"/>
      <c r="H219" s="38">
        <f t="shared" si="14"/>
        <v>0</v>
      </c>
      <c r="I219" s="137">
        <f t="shared" si="15"/>
        <v>0</v>
      </c>
    </row>
    <row r="220" spans="1:9" hidden="1" x14ac:dyDescent="0.2">
      <c r="A220" s="86" t="s">
        <v>326</v>
      </c>
      <c r="B220" s="44" t="s">
        <v>96</v>
      </c>
      <c r="C220" s="33"/>
      <c r="D220" s="34"/>
      <c r="E220" s="33"/>
      <c r="F220" s="35"/>
      <c r="G220" s="36"/>
      <c r="H220" s="38">
        <f t="shared" si="14"/>
        <v>0</v>
      </c>
      <c r="I220" s="137">
        <f t="shared" si="15"/>
        <v>0</v>
      </c>
    </row>
    <row r="221" spans="1:9" hidden="1" x14ac:dyDescent="0.2">
      <c r="A221" s="86" t="s">
        <v>327</v>
      </c>
      <c r="B221" s="44" t="s">
        <v>96</v>
      </c>
      <c r="C221" s="33"/>
      <c r="D221" s="34"/>
      <c r="E221" s="33"/>
      <c r="F221" s="35"/>
      <c r="G221" s="36"/>
      <c r="H221" s="38">
        <f t="shared" si="14"/>
        <v>0</v>
      </c>
      <c r="I221" s="137">
        <f t="shared" si="15"/>
        <v>0</v>
      </c>
    </row>
    <row r="222" spans="1:9" hidden="1" x14ac:dyDescent="0.2">
      <c r="A222" s="86" t="s">
        <v>328</v>
      </c>
      <c r="B222" s="44" t="s">
        <v>96</v>
      </c>
      <c r="C222" s="33"/>
      <c r="D222" s="34"/>
      <c r="E222" s="33"/>
      <c r="F222" s="35"/>
      <c r="G222" s="36"/>
      <c r="H222" s="38">
        <f t="shared" si="14"/>
        <v>0</v>
      </c>
      <c r="I222" s="137">
        <f t="shared" si="15"/>
        <v>0</v>
      </c>
    </row>
    <row r="223" spans="1:9" hidden="1" x14ac:dyDescent="0.2">
      <c r="A223" s="86" t="s">
        <v>329</v>
      </c>
      <c r="B223" s="44" t="s">
        <v>96</v>
      </c>
      <c r="C223" s="33"/>
      <c r="D223" s="34"/>
      <c r="E223" s="33"/>
      <c r="F223" s="35"/>
      <c r="G223" s="36"/>
      <c r="H223" s="38">
        <f t="shared" si="14"/>
        <v>0</v>
      </c>
      <c r="I223" s="137">
        <f t="shared" si="15"/>
        <v>0</v>
      </c>
    </row>
    <row r="224" spans="1:9" hidden="1" x14ac:dyDescent="0.2">
      <c r="A224" s="86" t="s">
        <v>330</v>
      </c>
      <c r="B224" s="44" t="s">
        <v>96</v>
      </c>
      <c r="C224" s="33"/>
      <c r="D224" s="34"/>
      <c r="E224" s="33"/>
      <c r="F224" s="35"/>
      <c r="G224" s="36"/>
      <c r="H224" s="38">
        <f t="shared" si="14"/>
        <v>0</v>
      </c>
      <c r="I224" s="137">
        <f t="shared" si="15"/>
        <v>0</v>
      </c>
    </row>
    <row r="225" spans="1:9" hidden="1" x14ac:dyDescent="0.2">
      <c r="A225" s="86" t="s">
        <v>331</v>
      </c>
      <c r="B225" s="44" t="s">
        <v>96</v>
      </c>
      <c r="C225" s="33"/>
      <c r="D225" s="34"/>
      <c r="E225" s="33"/>
      <c r="F225" s="35"/>
      <c r="G225" s="36"/>
      <c r="H225" s="38">
        <f t="shared" si="14"/>
        <v>0</v>
      </c>
      <c r="I225" s="137">
        <f t="shared" si="15"/>
        <v>0</v>
      </c>
    </row>
    <row r="226" spans="1:9" hidden="1" x14ac:dyDescent="0.2">
      <c r="A226" s="86" t="s">
        <v>332</v>
      </c>
      <c r="B226" s="44" t="s">
        <v>96</v>
      </c>
      <c r="C226" s="33"/>
      <c r="D226" s="34"/>
      <c r="E226" s="33"/>
      <c r="F226" s="35"/>
      <c r="G226" s="36"/>
      <c r="H226" s="38">
        <f t="shared" si="14"/>
        <v>0</v>
      </c>
      <c r="I226" s="137">
        <f t="shared" si="15"/>
        <v>0</v>
      </c>
    </row>
    <row r="227" spans="1:9" hidden="1" x14ac:dyDescent="0.2">
      <c r="A227" s="86" t="s">
        <v>333</v>
      </c>
      <c r="B227" s="44" t="s">
        <v>96</v>
      </c>
      <c r="C227" s="33"/>
      <c r="D227" s="34"/>
      <c r="E227" s="33"/>
      <c r="F227" s="35"/>
      <c r="G227" s="36"/>
      <c r="H227" s="38">
        <f t="shared" si="14"/>
        <v>0</v>
      </c>
      <c r="I227" s="137">
        <f t="shared" si="15"/>
        <v>0</v>
      </c>
    </row>
    <row r="228" spans="1:9" hidden="1" x14ac:dyDescent="0.2">
      <c r="A228" s="86" t="s">
        <v>334</v>
      </c>
      <c r="B228" s="44" t="s">
        <v>96</v>
      </c>
      <c r="C228" s="33"/>
      <c r="D228" s="34"/>
      <c r="E228" s="33"/>
      <c r="F228" s="35"/>
      <c r="G228" s="36"/>
      <c r="H228" s="38">
        <f t="shared" si="14"/>
        <v>0</v>
      </c>
      <c r="I228" s="137">
        <f t="shared" si="15"/>
        <v>0</v>
      </c>
    </row>
    <row r="229" spans="1:9" hidden="1" x14ac:dyDescent="0.2">
      <c r="A229" s="86" t="s">
        <v>335</v>
      </c>
      <c r="B229" s="44" t="s">
        <v>96</v>
      </c>
      <c r="C229" s="33"/>
      <c r="D229" s="34"/>
      <c r="E229" s="33"/>
      <c r="F229" s="35"/>
      <c r="G229" s="36"/>
      <c r="H229" s="38">
        <f t="shared" si="14"/>
        <v>0</v>
      </c>
      <c r="I229" s="137">
        <f t="shared" si="15"/>
        <v>0</v>
      </c>
    </row>
    <row r="230" spans="1:9" hidden="1" x14ac:dyDescent="0.2">
      <c r="A230" s="86" t="s">
        <v>336</v>
      </c>
      <c r="B230" s="44" t="s">
        <v>96</v>
      </c>
      <c r="C230" s="33"/>
      <c r="D230" s="34"/>
      <c r="E230" s="33"/>
      <c r="F230" s="35"/>
      <c r="G230" s="36"/>
      <c r="H230" s="38">
        <f t="shared" si="14"/>
        <v>0</v>
      </c>
      <c r="I230" s="137">
        <f t="shared" si="15"/>
        <v>0</v>
      </c>
    </row>
    <row r="231" spans="1:9" hidden="1" x14ac:dyDescent="0.2">
      <c r="A231" s="86" t="s">
        <v>337</v>
      </c>
      <c r="B231" s="44" t="s">
        <v>96</v>
      </c>
      <c r="C231" s="33"/>
      <c r="D231" s="34"/>
      <c r="E231" s="33"/>
      <c r="F231" s="35"/>
      <c r="G231" s="36"/>
      <c r="H231" s="38">
        <f t="shared" si="14"/>
        <v>0</v>
      </c>
      <c r="I231" s="137">
        <f t="shared" si="15"/>
        <v>0</v>
      </c>
    </row>
    <row r="232" spans="1:9" hidden="1" x14ac:dyDescent="0.2">
      <c r="A232" s="86" t="s">
        <v>338</v>
      </c>
      <c r="B232" s="44" t="s">
        <v>96</v>
      </c>
      <c r="C232" s="33"/>
      <c r="D232" s="34"/>
      <c r="E232" s="33"/>
      <c r="F232" s="35"/>
      <c r="G232" s="36"/>
      <c r="H232" s="38">
        <f t="shared" si="14"/>
        <v>0</v>
      </c>
      <c r="I232" s="137">
        <f t="shared" si="15"/>
        <v>0</v>
      </c>
    </row>
    <row r="233" spans="1:9" hidden="1" x14ac:dyDescent="0.2">
      <c r="A233" s="86" t="s">
        <v>339</v>
      </c>
      <c r="B233" s="44" t="s">
        <v>96</v>
      </c>
      <c r="C233" s="33"/>
      <c r="D233" s="34"/>
      <c r="E233" s="33"/>
      <c r="F233" s="35"/>
      <c r="G233" s="36"/>
      <c r="H233" s="38">
        <f t="shared" si="14"/>
        <v>0</v>
      </c>
      <c r="I233" s="137">
        <f t="shared" si="15"/>
        <v>0</v>
      </c>
    </row>
    <row r="234" spans="1:9" hidden="1" x14ac:dyDescent="0.2">
      <c r="A234" s="86" t="s">
        <v>340</v>
      </c>
      <c r="B234" s="44" t="s">
        <v>96</v>
      </c>
      <c r="C234" s="33"/>
      <c r="D234" s="34"/>
      <c r="E234" s="33"/>
      <c r="F234" s="35"/>
      <c r="G234" s="36"/>
      <c r="H234" s="38">
        <f t="shared" si="14"/>
        <v>0</v>
      </c>
      <c r="I234" s="137">
        <f t="shared" si="15"/>
        <v>0</v>
      </c>
    </row>
    <row r="235" spans="1:9" hidden="1" x14ac:dyDescent="0.2">
      <c r="A235" s="86" t="s">
        <v>341</v>
      </c>
      <c r="B235" s="44" t="s">
        <v>96</v>
      </c>
      <c r="C235" s="33"/>
      <c r="D235" s="34"/>
      <c r="E235" s="33"/>
      <c r="F235" s="35"/>
      <c r="G235" s="36"/>
      <c r="H235" s="38">
        <f t="shared" si="14"/>
        <v>0</v>
      </c>
      <c r="I235" s="137">
        <f t="shared" si="15"/>
        <v>0</v>
      </c>
    </row>
    <row r="236" spans="1:9" hidden="1" x14ac:dyDescent="0.2">
      <c r="A236" s="86" t="s">
        <v>342</v>
      </c>
      <c r="B236" s="44" t="s">
        <v>96</v>
      </c>
      <c r="C236" s="33"/>
      <c r="D236" s="34"/>
      <c r="E236" s="33"/>
      <c r="F236" s="35"/>
      <c r="G236" s="36"/>
      <c r="H236" s="38">
        <f t="shared" si="14"/>
        <v>0</v>
      </c>
      <c r="I236" s="137">
        <f t="shared" si="15"/>
        <v>0</v>
      </c>
    </row>
    <row r="237" spans="1:9" hidden="1" x14ac:dyDescent="0.2">
      <c r="A237" s="86" t="s">
        <v>343</v>
      </c>
      <c r="B237" s="44" t="s">
        <v>96</v>
      </c>
      <c r="C237" s="33"/>
      <c r="D237" s="34"/>
      <c r="E237" s="33"/>
      <c r="F237" s="35"/>
      <c r="G237" s="36"/>
      <c r="H237" s="38">
        <f t="shared" si="14"/>
        <v>0</v>
      </c>
      <c r="I237" s="137">
        <f t="shared" si="15"/>
        <v>0</v>
      </c>
    </row>
    <row r="238" spans="1:9" hidden="1" x14ac:dyDescent="0.2">
      <c r="A238" s="86" t="s">
        <v>344</v>
      </c>
      <c r="B238" s="44" t="s">
        <v>96</v>
      </c>
      <c r="C238" s="33"/>
      <c r="D238" s="34"/>
      <c r="E238" s="33"/>
      <c r="F238" s="35"/>
      <c r="G238" s="36"/>
      <c r="H238" s="38">
        <f t="shared" si="14"/>
        <v>0</v>
      </c>
      <c r="I238" s="137">
        <f t="shared" si="15"/>
        <v>0</v>
      </c>
    </row>
    <row r="239" spans="1:9" hidden="1" x14ac:dyDescent="0.2">
      <c r="A239" s="86" t="s">
        <v>345</v>
      </c>
      <c r="B239" s="44" t="s">
        <v>96</v>
      </c>
      <c r="C239" s="33"/>
      <c r="D239" s="34"/>
      <c r="E239" s="33"/>
      <c r="F239" s="35"/>
      <c r="G239" s="36"/>
      <c r="H239" s="38">
        <f t="shared" si="14"/>
        <v>0</v>
      </c>
      <c r="I239" s="137">
        <f t="shared" si="15"/>
        <v>0</v>
      </c>
    </row>
    <row r="240" spans="1:9" hidden="1" x14ac:dyDescent="0.2">
      <c r="A240" s="86" t="s">
        <v>346</v>
      </c>
      <c r="B240" s="44" t="s">
        <v>96</v>
      </c>
      <c r="C240" s="33"/>
      <c r="D240" s="34"/>
      <c r="E240" s="33"/>
      <c r="F240" s="35"/>
      <c r="G240" s="36"/>
      <c r="H240" s="38">
        <f t="shared" si="14"/>
        <v>0</v>
      </c>
      <c r="I240" s="137">
        <f t="shared" si="15"/>
        <v>0</v>
      </c>
    </row>
    <row r="241" spans="1:9" hidden="1" x14ac:dyDescent="0.2">
      <c r="A241" s="86" t="s">
        <v>347</v>
      </c>
      <c r="B241" s="44" t="s">
        <v>96</v>
      </c>
      <c r="C241" s="33"/>
      <c r="D241" s="34"/>
      <c r="E241" s="33"/>
      <c r="F241" s="35"/>
      <c r="G241" s="36"/>
      <c r="H241" s="38">
        <f t="shared" si="14"/>
        <v>0</v>
      </c>
      <c r="I241" s="137">
        <f t="shared" si="15"/>
        <v>0</v>
      </c>
    </row>
    <row r="242" spans="1:9" hidden="1" x14ac:dyDescent="0.2">
      <c r="A242" s="86" t="s">
        <v>348</v>
      </c>
      <c r="B242" s="44" t="s">
        <v>96</v>
      </c>
      <c r="C242" s="33"/>
      <c r="D242" s="34"/>
      <c r="E242" s="33"/>
      <c r="F242" s="35"/>
      <c r="G242" s="36"/>
      <c r="H242" s="38">
        <f t="shared" si="14"/>
        <v>0</v>
      </c>
      <c r="I242" s="137">
        <f t="shared" si="15"/>
        <v>0</v>
      </c>
    </row>
    <row r="243" spans="1:9" hidden="1" x14ac:dyDescent="0.2">
      <c r="A243" s="86" t="s">
        <v>349</v>
      </c>
      <c r="B243" s="44" t="s">
        <v>96</v>
      </c>
      <c r="C243" s="33"/>
      <c r="D243" s="34"/>
      <c r="E243" s="33"/>
      <c r="F243" s="35"/>
      <c r="G243" s="36"/>
      <c r="H243" s="38">
        <f t="shared" si="14"/>
        <v>0</v>
      </c>
      <c r="I243" s="137">
        <f t="shared" si="15"/>
        <v>0</v>
      </c>
    </row>
    <row r="244" spans="1:9" hidden="1" x14ac:dyDescent="0.2">
      <c r="A244" s="86" t="s">
        <v>350</v>
      </c>
      <c r="B244" s="44" t="s">
        <v>96</v>
      </c>
      <c r="C244" s="33"/>
      <c r="D244" s="34"/>
      <c r="E244" s="33"/>
      <c r="F244" s="35"/>
      <c r="G244" s="36"/>
      <c r="H244" s="38">
        <f t="shared" si="14"/>
        <v>0</v>
      </c>
      <c r="I244" s="137">
        <f t="shared" si="15"/>
        <v>0</v>
      </c>
    </row>
    <row r="245" spans="1:9" hidden="1" x14ac:dyDescent="0.2">
      <c r="A245" s="86" t="s">
        <v>351</v>
      </c>
      <c r="B245" s="44" t="s">
        <v>96</v>
      </c>
      <c r="C245" s="33"/>
      <c r="D245" s="34"/>
      <c r="E245" s="33"/>
      <c r="F245" s="35"/>
      <c r="G245" s="36"/>
      <c r="H245" s="38">
        <f t="shared" si="14"/>
        <v>0</v>
      </c>
      <c r="I245" s="137">
        <f t="shared" si="15"/>
        <v>0</v>
      </c>
    </row>
    <row r="246" spans="1:9" ht="15" hidden="1" thickBot="1" x14ac:dyDescent="0.25">
      <c r="A246" s="86" t="s">
        <v>352</v>
      </c>
      <c r="B246" s="44" t="s">
        <v>96</v>
      </c>
      <c r="C246" s="33"/>
      <c r="D246" s="34"/>
      <c r="E246" s="33"/>
      <c r="F246" s="35"/>
      <c r="G246" s="36"/>
      <c r="H246" s="38">
        <f t="shared" si="14"/>
        <v>0</v>
      </c>
      <c r="I246" s="137">
        <f t="shared" si="15"/>
        <v>0</v>
      </c>
    </row>
    <row r="247" spans="1:9" ht="21" hidden="1" customHeight="1" x14ac:dyDescent="0.25">
      <c r="A247" s="39" t="s">
        <v>353</v>
      </c>
      <c r="B247" s="40"/>
      <c r="C247" s="40"/>
      <c r="D247" s="41" t="s">
        <v>354</v>
      </c>
      <c r="E247" s="40"/>
      <c r="F247" s="42" t="s">
        <v>93</v>
      </c>
      <c r="G247" s="46">
        <f>I247/H$13</f>
        <v>0</v>
      </c>
      <c r="H247" s="42" t="s">
        <v>355</v>
      </c>
      <c r="I247" s="43">
        <f>SUM(I248:I277)</f>
        <v>0</v>
      </c>
    </row>
    <row r="248" spans="1:9" hidden="1" x14ac:dyDescent="0.2">
      <c r="A248" s="86" t="s">
        <v>356</v>
      </c>
      <c r="B248" s="44" t="s">
        <v>96</v>
      </c>
      <c r="C248" s="33"/>
      <c r="D248" s="34"/>
      <c r="E248" s="33"/>
      <c r="F248" s="35"/>
      <c r="G248" s="36"/>
      <c r="H248" s="38">
        <f t="shared" ref="H248:H277" si="16">ROUND(G248+(G248*I$9),2)</f>
        <v>0</v>
      </c>
      <c r="I248" s="137">
        <f>ROUND(F248*H248,2)</f>
        <v>0</v>
      </c>
    </row>
    <row r="249" spans="1:9" hidden="1" x14ac:dyDescent="0.2">
      <c r="A249" s="86" t="s">
        <v>357</v>
      </c>
      <c r="B249" s="44" t="s">
        <v>96</v>
      </c>
      <c r="C249" s="33"/>
      <c r="D249" s="34"/>
      <c r="E249" s="33"/>
      <c r="F249" s="35"/>
      <c r="G249" s="36"/>
      <c r="H249" s="38">
        <f t="shared" si="16"/>
        <v>0</v>
      </c>
      <c r="I249" s="137">
        <f t="shared" ref="I249:I277" si="17">ROUND(F249*H249,2)</f>
        <v>0</v>
      </c>
    </row>
    <row r="250" spans="1:9" hidden="1" x14ac:dyDescent="0.2">
      <c r="A250" s="86" t="s">
        <v>358</v>
      </c>
      <c r="B250" s="44" t="s">
        <v>96</v>
      </c>
      <c r="C250" s="33"/>
      <c r="D250" s="34"/>
      <c r="E250" s="33"/>
      <c r="F250" s="35"/>
      <c r="G250" s="36"/>
      <c r="H250" s="38">
        <f t="shared" si="16"/>
        <v>0</v>
      </c>
      <c r="I250" s="137">
        <f t="shared" si="17"/>
        <v>0</v>
      </c>
    </row>
    <row r="251" spans="1:9" hidden="1" x14ac:dyDescent="0.2">
      <c r="A251" s="86" t="s">
        <v>359</v>
      </c>
      <c r="B251" s="44" t="s">
        <v>96</v>
      </c>
      <c r="C251" s="33"/>
      <c r="D251" s="34"/>
      <c r="E251" s="33"/>
      <c r="F251" s="35"/>
      <c r="G251" s="36"/>
      <c r="H251" s="38">
        <f t="shared" si="16"/>
        <v>0</v>
      </c>
      <c r="I251" s="137">
        <f t="shared" si="17"/>
        <v>0</v>
      </c>
    </row>
    <row r="252" spans="1:9" hidden="1" x14ac:dyDescent="0.2">
      <c r="A252" s="86" t="s">
        <v>360</v>
      </c>
      <c r="B252" s="44" t="s">
        <v>96</v>
      </c>
      <c r="C252" s="33"/>
      <c r="D252" s="34"/>
      <c r="E252" s="33"/>
      <c r="F252" s="35"/>
      <c r="G252" s="36"/>
      <c r="H252" s="38">
        <f t="shared" si="16"/>
        <v>0</v>
      </c>
      <c r="I252" s="137">
        <f t="shared" si="17"/>
        <v>0</v>
      </c>
    </row>
    <row r="253" spans="1:9" hidden="1" x14ac:dyDescent="0.2">
      <c r="A253" s="86" t="s">
        <v>361</v>
      </c>
      <c r="B253" s="44" t="s">
        <v>96</v>
      </c>
      <c r="C253" s="33"/>
      <c r="D253" s="34"/>
      <c r="E253" s="33"/>
      <c r="F253" s="35"/>
      <c r="G253" s="36"/>
      <c r="H253" s="38">
        <f t="shared" si="16"/>
        <v>0</v>
      </c>
      <c r="I253" s="137">
        <f t="shared" si="17"/>
        <v>0</v>
      </c>
    </row>
    <row r="254" spans="1:9" hidden="1" x14ac:dyDescent="0.2">
      <c r="A254" s="86" t="s">
        <v>362</v>
      </c>
      <c r="B254" s="44" t="s">
        <v>96</v>
      </c>
      <c r="C254" s="33"/>
      <c r="D254" s="34"/>
      <c r="E254" s="33"/>
      <c r="F254" s="35"/>
      <c r="G254" s="36"/>
      <c r="H254" s="38">
        <f t="shared" si="16"/>
        <v>0</v>
      </c>
      <c r="I254" s="137">
        <f t="shared" si="17"/>
        <v>0</v>
      </c>
    </row>
    <row r="255" spans="1:9" hidden="1" x14ac:dyDescent="0.2">
      <c r="A255" s="86" t="s">
        <v>363</v>
      </c>
      <c r="B255" s="44" t="s">
        <v>96</v>
      </c>
      <c r="C255" s="33"/>
      <c r="D255" s="34"/>
      <c r="E255" s="33"/>
      <c r="F255" s="35"/>
      <c r="G255" s="36"/>
      <c r="H255" s="38">
        <f t="shared" si="16"/>
        <v>0</v>
      </c>
      <c r="I255" s="137">
        <f t="shared" si="17"/>
        <v>0</v>
      </c>
    </row>
    <row r="256" spans="1:9" hidden="1" x14ac:dyDescent="0.2">
      <c r="A256" s="86" t="s">
        <v>364</v>
      </c>
      <c r="B256" s="44" t="s">
        <v>96</v>
      </c>
      <c r="C256" s="33"/>
      <c r="D256" s="34"/>
      <c r="E256" s="33"/>
      <c r="F256" s="35"/>
      <c r="G256" s="36"/>
      <c r="H256" s="38">
        <f t="shared" si="16"/>
        <v>0</v>
      </c>
      <c r="I256" s="137">
        <f t="shared" si="17"/>
        <v>0</v>
      </c>
    </row>
    <row r="257" spans="1:9" hidden="1" x14ac:dyDescent="0.2">
      <c r="A257" s="86" t="s">
        <v>365</v>
      </c>
      <c r="B257" s="44" t="s">
        <v>96</v>
      </c>
      <c r="C257" s="33"/>
      <c r="D257" s="34"/>
      <c r="E257" s="33"/>
      <c r="F257" s="35"/>
      <c r="G257" s="36"/>
      <c r="H257" s="38">
        <f t="shared" si="16"/>
        <v>0</v>
      </c>
      <c r="I257" s="137">
        <f t="shared" si="17"/>
        <v>0</v>
      </c>
    </row>
    <row r="258" spans="1:9" hidden="1" x14ac:dyDescent="0.2">
      <c r="A258" s="86" t="s">
        <v>366</v>
      </c>
      <c r="B258" s="44" t="s">
        <v>96</v>
      </c>
      <c r="C258" s="33"/>
      <c r="D258" s="34"/>
      <c r="E258" s="33"/>
      <c r="F258" s="35"/>
      <c r="G258" s="36"/>
      <c r="H258" s="38">
        <f t="shared" si="16"/>
        <v>0</v>
      </c>
      <c r="I258" s="137">
        <f t="shared" si="17"/>
        <v>0</v>
      </c>
    </row>
    <row r="259" spans="1:9" hidden="1" x14ac:dyDescent="0.2">
      <c r="A259" s="86" t="s">
        <v>367</v>
      </c>
      <c r="B259" s="44" t="s">
        <v>96</v>
      </c>
      <c r="C259" s="33"/>
      <c r="D259" s="34"/>
      <c r="E259" s="33"/>
      <c r="F259" s="35"/>
      <c r="G259" s="36"/>
      <c r="H259" s="38">
        <f t="shared" si="16"/>
        <v>0</v>
      </c>
      <c r="I259" s="137">
        <f t="shared" si="17"/>
        <v>0</v>
      </c>
    </row>
    <row r="260" spans="1:9" hidden="1" x14ac:dyDescent="0.2">
      <c r="A260" s="86" t="s">
        <v>368</v>
      </c>
      <c r="B260" s="44" t="s">
        <v>96</v>
      </c>
      <c r="C260" s="33"/>
      <c r="D260" s="34"/>
      <c r="E260" s="33"/>
      <c r="F260" s="35"/>
      <c r="G260" s="36"/>
      <c r="H260" s="38">
        <f t="shared" si="16"/>
        <v>0</v>
      </c>
      <c r="I260" s="137">
        <f t="shared" si="17"/>
        <v>0</v>
      </c>
    </row>
    <row r="261" spans="1:9" hidden="1" x14ac:dyDescent="0.2">
      <c r="A261" s="86" t="s">
        <v>369</v>
      </c>
      <c r="B261" s="44" t="s">
        <v>96</v>
      </c>
      <c r="C261" s="33"/>
      <c r="D261" s="34"/>
      <c r="E261" s="33"/>
      <c r="F261" s="35"/>
      <c r="G261" s="36"/>
      <c r="H261" s="38">
        <f t="shared" si="16"/>
        <v>0</v>
      </c>
      <c r="I261" s="137">
        <f t="shared" si="17"/>
        <v>0</v>
      </c>
    </row>
    <row r="262" spans="1:9" hidden="1" x14ac:dyDescent="0.2">
      <c r="A262" s="86" t="s">
        <v>370</v>
      </c>
      <c r="B262" s="44" t="s">
        <v>96</v>
      </c>
      <c r="C262" s="33"/>
      <c r="D262" s="34"/>
      <c r="E262" s="33"/>
      <c r="F262" s="35"/>
      <c r="G262" s="36"/>
      <c r="H262" s="38">
        <f t="shared" si="16"/>
        <v>0</v>
      </c>
      <c r="I262" s="137">
        <f t="shared" si="17"/>
        <v>0</v>
      </c>
    </row>
    <row r="263" spans="1:9" hidden="1" x14ac:dyDescent="0.2">
      <c r="A263" s="86" t="s">
        <v>371</v>
      </c>
      <c r="B263" s="44" t="s">
        <v>96</v>
      </c>
      <c r="C263" s="33"/>
      <c r="D263" s="34"/>
      <c r="E263" s="33"/>
      <c r="F263" s="35"/>
      <c r="G263" s="36"/>
      <c r="H263" s="38">
        <f t="shared" si="16"/>
        <v>0</v>
      </c>
      <c r="I263" s="137">
        <f t="shared" si="17"/>
        <v>0</v>
      </c>
    </row>
    <row r="264" spans="1:9" hidden="1" x14ac:dyDescent="0.2">
      <c r="A264" s="86" t="s">
        <v>372</v>
      </c>
      <c r="B264" s="44" t="s">
        <v>96</v>
      </c>
      <c r="C264" s="33"/>
      <c r="D264" s="34"/>
      <c r="E264" s="33"/>
      <c r="F264" s="35"/>
      <c r="G264" s="36"/>
      <c r="H264" s="38">
        <f t="shared" si="16"/>
        <v>0</v>
      </c>
      <c r="I264" s="137">
        <f t="shared" si="17"/>
        <v>0</v>
      </c>
    </row>
    <row r="265" spans="1:9" hidden="1" x14ac:dyDescent="0.2">
      <c r="A265" s="86" t="s">
        <v>373</v>
      </c>
      <c r="B265" s="44" t="s">
        <v>96</v>
      </c>
      <c r="C265" s="33"/>
      <c r="D265" s="34"/>
      <c r="E265" s="33"/>
      <c r="F265" s="35"/>
      <c r="G265" s="36"/>
      <c r="H265" s="38">
        <f t="shared" si="16"/>
        <v>0</v>
      </c>
      <c r="I265" s="137">
        <f t="shared" si="17"/>
        <v>0</v>
      </c>
    </row>
    <row r="266" spans="1:9" hidden="1" x14ac:dyDescent="0.2">
      <c r="A266" s="86" t="s">
        <v>374</v>
      </c>
      <c r="B266" s="44" t="s">
        <v>96</v>
      </c>
      <c r="C266" s="33"/>
      <c r="D266" s="34"/>
      <c r="E266" s="33"/>
      <c r="F266" s="35"/>
      <c r="G266" s="36"/>
      <c r="H266" s="38">
        <f t="shared" si="16"/>
        <v>0</v>
      </c>
      <c r="I266" s="137">
        <f t="shared" si="17"/>
        <v>0</v>
      </c>
    </row>
    <row r="267" spans="1:9" hidden="1" x14ac:dyDescent="0.2">
      <c r="A267" s="86" t="s">
        <v>375</v>
      </c>
      <c r="B267" s="44" t="s">
        <v>96</v>
      </c>
      <c r="C267" s="33"/>
      <c r="D267" s="34"/>
      <c r="E267" s="33"/>
      <c r="F267" s="35"/>
      <c r="G267" s="36"/>
      <c r="H267" s="38">
        <f t="shared" si="16"/>
        <v>0</v>
      </c>
      <c r="I267" s="137">
        <f t="shared" si="17"/>
        <v>0</v>
      </c>
    </row>
    <row r="268" spans="1:9" hidden="1" x14ac:dyDescent="0.2">
      <c r="A268" s="86" t="s">
        <v>376</v>
      </c>
      <c r="B268" s="44" t="s">
        <v>96</v>
      </c>
      <c r="C268" s="33"/>
      <c r="D268" s="34"/>
      <c r="E268" s="33"/>
      <c r="F268" s="35"/>
      <c r="G268" s="36"/>
      <c r="H268" s="38">
        <f t="shared" si="16"/>
        <v>0</v>
      </c>
      <c r="I268" s="137">
        <f t="shared" si="17"/>
        <v>0</v>
      </c>
    </row>
    <row r="269" spans="1:9" hidden="1" x14ac:dyDescent="0.2">
      <c r="A269" s="86" t="s">
        <v>377</v>
      </c>
      <c r="B269" s="44" t="s">
        <v>96</v>
      </c>
      <c r="C269" s="33"/>
      <c r="D269" s="34"/>
      <c r="E269" s="33"/>
      <c r="F269" s="35"/>
      <c r="G269" s="36"/>
      <c r="H269" s="38">
        <f t="shared" si="16"/>
        <v>0</v>
      </c>
      <c r="I269" s="137">
        <f t="shared" si="17"/>
        <v>0</v>
      </c>
    </row>
    <row r="270" spans="1:9" hidden="1" x14ac:dyDescent="0.2">
      <c r="A270" s="86" t="s">
        <v>378</v>
      </c>
      <c r="B270" s="44" t="s">
        <v>96</v>
      </c>
      <c r="C270" s="33"/>
      <c r="D270" s="34"/>
      <c r="E270" s="33"/>
      <c r="F270" s="35"/>
      <c r="G270" s="36"/>
      <c r="H270" s="38">
        <f t="shared" si="16"/>
        <v>0</v>
      </c>
      <c r="I270" s="137">
        <f t="shared" si="17"/>
        <v>0</v>
      </c>
    </row>
    <row r="271" spans="1:9" hidden="1" x14ac:dyDescent="0.2">
      <c r="A271" s="86" t="s">
        <v>379</v>
      </c>
      <c r="B271" s="44" t="s">
        <v>96</v>
      </c>
      <c r="C271" s="33"/>
      <c r="D271" s="34"/>
      <c r="E271" s="33"/>
      <c r="F271" s="35"/>
      <c r="G271" s="36"/>
      <c r="H271" s="38">
        <f t="shared" si="16"/>
        <v>0</v>
      </c>
      <c r="I271" s="137">
        <f t="shared" si="17"/>
        <v>0</v>
      </c>
    </row>
    <row r="272" spans="1:9" hidden="1" x14ac:dyDescent="0.2">
      <c r="A272" s="86" t="s">
        <v>380</v>
      </c>
      <c r="B272" s="44" t="s">
        <v>96</v>
      </c>
      <c r="C272" s="33"/>
      <c r="D272" s="34"/>
      <c r="E272" s="33"/>
      <c r="F272" s="35"/>
      <c r="G272" s="36"/>
      <c r="H272" s="38">
        <f t="shared" si="16"/>
        <v>0</v>
      </c>
      <c r="I272" s="137">
        <f t="shared" si="17"/>
        <v>0</v>
      </c>
    </row>
    <row r="273" spans="1:9" hidden="1" x14ac:dyDescent="0.2">
      <c r="A273" s="86" t="s">
        <v>381</v>
      </c>
      <c r="B273" s="44" t="s">
        <v>96</v>
      </c>
      <c r="C273" s="33"/>
      <c r="D273" s="34"/>
      <c r="E273" s="33"/>
      <c r="F273" s="35"/>
      <c r="G273" s="36"/>
      <c r="H273" s="38">
        <f t="shared" si="16"/>
        <v>0</v>
      </c>
      <c r="I273" s="137">
        <f t="shared" si="17"/>
        <v>0</v>
      </c>
    </row>
    <row r="274" spans="1:9" hidden="1" x14ac:dyDescent="0.2">
      <c r="A274" s="86" t="s">
        <v>382</v>
      </c>
      <c r="B274" s="44" t="s">
        <v>96</v>
      </c>
      <c r="C274" s="33"/>
      <c r="D274" s="34"/>
      <c r="E274" s="33"/>
      <c r="F274" s="35"/>
      <c r="G274" s="36"/>
      <c r="H274" s="38">
        <f t="shared" si="16"/>
        <v>0</v>
      </c>
      <c r="I274" s="137">
        <f t="shared" si="17"/>
        <v>0</v>
      </c>
    </row>
    <row r="275" spans="1:9" hidden="1" x14ac:dyDescent="0.2">
      <c r="A275" s="86" t="s">
        <v>383</v>
      </c>
      <c r="B275" s="44" t="s">
        <v>96</v>
      </c>
      <c r="C275" s="33"/>
      <c r="D275" s="34"/>
      <c r="E275" s="33"/>
      <c r="F275" s="35"/>
      <c r="G275" s="36"/>
      <c r="H275" s="38">
        <f t="shared" si="16"/>
        <v>0</v>
      </c>
      <c r="I275" s="137">
        <f t="shared" si="17"/>
        <v>0</v>
      </c>
    </row>
    <row r="276" spans="1:9" hidden="1" x14ac:dyDescent="0.2">
      <c r="A276" s="86" t="s">
        <v>384</v>
      </c>
      <c r="B276" s="44" t="s">
        <v>96</v>
      </c>
      <c r="C276" s="33"/>
      <c r="D276" s="34"/>
      <c r="E276" s="33"/>
      <c r="F276" s="35"/>
      <c r="G276" s="36"/>
      <c r="H276" s="38">
        <f t="shared" si="16"/>
        <v>0</v>
      </c>
      <c r="I276" s="137">
        <f t="shared" si="17"/>
        <v>0</v>
      </c>
    </row>
    <row r="277" spans="1:9" ht="15" hidden="1" thickBot="1" x14ac:dyDescent="0.25">
      <c r="A277" s="86" t="s">
        <v>385</v>
      </c>
      <c r="B277" s="44" t="s">
        <v>96</v>
      </c>
      <c r="C277" s="33"/>
      <c r="D277" s="34"/>
      <c r="E277" s="33"/>
      <c r="F277" s="35"/>
      <c r="G277" s="36"/>
      <c r="H277" s="38">
        <f t="shared" si="16"/>
        <v>0</v>
      </c>
      <c r="I277" s="137">
        <f t="shared" si="17"/>
        <v>0</v>
      </c>
    </row>
    <row r="278" spans="1:9" ht="21" hidden="1" customHeight="1" x14ac:dyDescent="0.25">
      <c r="A278" s="39" t="s">
        <v>386</v>
      </c>
      <c r="B278" s="40"/>
      <c r="C278" s="40"/>
      <c r="D278" s="41" t="s">
        <v>387</v>
      </c>
      <c r="E278" s="40"/>
      <c r="F278" s="42" t="s">
        <v>93</v>
      </c>
      <c r="G278" s="46">
        <f>I278/H$13</f>
        <v>0</v>
      </c>
      <c r="H278" s="42" t="s">
        <v>388</v>
      </c>
      <c r="I278" s="43">
        <f>SUM(I279:I308)</f>
        <v>0</v>
      </c>
    </row>
    <row r="279" spans="1:9" hidden="1" x14ac:dyDescent="0.2">
      <c r="A279" s="86" t="s">
        <v>1115</v>
      </c>
      <c r="B279" s="44" t="s">
        <v>96</v>
      </c>
      <c r="C279" s="33"/>
      <c r="D279" s="34"/>
      <c r="E279" s="33"/>
      <c r="F279" s="35"/>
      <c r="G279" s="36"/>
      <c r="H279" s="38">
        <f t="shared" ref="H279:H308" si="18">ROUND(G279+(G279*I$9),2)</f>
        <v>0</v>
      </c>
      <c r="I279" s="137">
        <f>ROUND(F279*H279,2)</f>
        <v>0</v>
      </c>
    </row>
    <row r="280" spans="1:9" hidden="1" x14ac:dyDescent="0.2">
      <c r="A280" s="86" t="s">
        <v>1116</v>
      </c>
      <c r="B280" s="44" t="s">
        <v>96</v>
      </c>
      <c r="C280" s="33"/>
      <c r="D280" s="34"/>
      <c r="E280" s="33"/>
      <c r="F280" s="35"/>
      <c r="G280" s="36"/>
      <c r="H280" s="38">
        <f t="shared" si="18"/>
        <v>0</v>
      </c>
      <c r="I280" s="137">
        <f t="shared" ref="I280:I308" si="19">ROUND(F280*H280,2)</f>
        <v>0</v>
      </c>
    </row>
    <row r="281" spans="1:9" hidden="1" x14ac:dyDescent="0.2">
      <c r="A281" s="86" t="s">
        <v>1117</v>
      </c>
      <c r="B281" s="44" t="s">
        <v>96</v>
      </c>
      <c r="C281" s="33"/>
      <c r="D281" s="34"/>
      <c r="E281" s="33"/>
      <c r="F281" s="35"/>
      <c r="G281" s="36"/>
      <c r="H281" s="38">
        <f t="shared" si="18"/>
        <v>0</v>
      </c>
      <c r="I281" s="137">
        <f t="shared" si="19"/>
        <v>0</v>
      </c>
    </row>
    <row r="282" spans="1:9" hidden="1" x14ac:dyDescent="0.2">
      <c r="A282" s="86" t="s">
        <v>1118</v>
      </c>
      <c r="B282" s="44" t="s">
        <v>96</v>
      </c>
      <c r="C282" s="33"/>
      <c r="D282" s="34"/>
      <c r="E282" s="33"/>
      <c r="F282" s="35"/>
      <c r="G282" s="36"/>
      <c r="H282" s="38">
        <f t="shared" si="18"/>
        <v>0</v>
      </c>
      <c r="I282" s="137">
        <f t="shared" si="19"/>
        <v>0</v>
      </c>
    </row>
    <row r="283" spans="1:9" hidden="1" x14ac:dyDescent="0.2">
      <c r="A283" s="86" t="s">
        <v>1119</v>
      </c>
      <c r="B283" s="44" t="s">
        <v>96</v>
      </c>
      <c r="C283" s="33"/>
      <c r="D283" s="34"/>
      <c r="E283" s="33"/>
      <c r="F283" s="35"/>
      <c r="G283" s="36"/>
      <c r="H283" s="38">
        <f t="shared" si="18"/>
        <v>0</v>
      </c>
      <c r="I283" s="137">
        <f t="shared" si="19"/>
        <v>0</v>
      </c>
    </row>
    <row r="284" spans="1:9" hidden="1" x14ac:dyDescent="0.2">
      <c r="A284" s="86" t="s">
        <v>1120</v>
      </c>
      <c r="B284" s="44" t="s">
        <v>96</v>
      </c>
      <c r="C284" s="33"/>
      <c r="D284" s="34"/>
      <c r="E284" s="33"/>
      <c r="F284" s="35"/>
      <c r="G284" s="36"/>
      <c r="H284" s="38">
        <f t="shared" si="18"/>
        <v>0</v>
      </c>
      <c r="I284" s="137">
        <f t="shared" si="19"/>
        <v>0</v>
      </c>
    </row>
    <row r="285" spans="1:9" hidden="1" x14ac:dyDescent="0.2">
      <c r="A285" s="86" t="s">
        <v>1121</v>
      </c>
      <c r="B285" s="44" t="s">
        <v>96</v>
      </c>
      <c r="C285" s="33"/>
      <c r="D285" s="34"/>
      <c r="E285" s="33"/>
      <c r="F285" s="35"/>
      <c r="G285" s="36"/>
      <c r="H285" s="38">
        <f t="shared" si="18"/>
        <v>0</v>
      </c>
      <c r="I285" s="137">
        <f t="shared" si="19"/>
        <v>0</v>
      </c>
    </row>
    <row r="286" spans="1:9" hidden="1" x14ac:dyDescent="0.2">
      <c r="A286" s="86" t="s">
        <v>1122</v>
      </c>
      <c r="B286" s="44" t="s">
        <v>96</v>
      </c>
      <c r="C286" s="33"/>
      <c r="D286" s="34"/>
      <c r="E286" s="33"/>
      <c r="F286" s="35"/>
      <c r="G286" s="36"/>
      <c r="H286" s="38">
        <f t="shared" si="18"/>
        <v>0</v>
      </c>
      <c r="I286" s="137">
        <f t="shared" si="19"/>
        <v>0</v>
      </c>
    </row>
    <row r="287" spans="1:9" hidden="1" x14ac:dyDescent="0.2">
      <c r="A287" s="86" t="s">
        <v>1123</v>
      </c>
      <c r="B287" s="44" t="s">
        <v>96</v>
      </c>
      <c r="C287" s="33"/>
      <c r="D287" s="34"/>
      <c r="E287" s="33"/>
      <c r="F287" s="35"/>
      <c r="G287" s="36"/>
      <c r="H287" s="38">
        <f t="shared" si="18"/>
        <v>0</v>
      </c>
      <c r="I287" s="137">
        <f t="shared" si="19"/>
        <v>0</v>
      </c>
    </row>
    <row r="288" spans="1:9" hidden="1" x14ac:dyDescent="0.2">
      <c r="A288" s="86" t="s">
        <v>1124</v>
      </c>
      <c r="B288" s="44" t="s">
        <v>96</v>
      </c>
      <c r="C288" s="33"/>
      <c r="D288" s="34"/>
      <c r="E288" s="33"/>
      <c r="F288" s="35"/>
      <c r="G288" s="36"/>
      <c r="H288" s="38">
        <f t="shared" si="18"/>
        <v>0</v>
      </c>
      <c r="I288" s="137">
        <f t="shared" si="19"/>
        <v>0</v>
      </c>
    </row>
    <row r="289" spans="1:9" hidden="1" x14ac:dyDescent="0.2">
      <c r="A289" s="86" t="s">
        <v>1125</v>
      </c>
      <c r="B289" s="44" t="s">
        <v>96</v>
      </c>
      <c r="C289" s="33"/>
      <c r="D289" s="34"/>
      <c r="E289" s="33"/>
      <c r="F289" s="35"/>
      <c r="G289" s="36"/>
      <c r="H289" s="38">
        <f t="shared" si="18"/>
        <v>0</v>
      </c>
      <c r="I289" s="137">
        <f t="shared" si="19"/>
        <v>0</v>
      </c>
    </row>
    <row r="290" spans="1:9" hidden="1" x14ac:dyDescent="0.2">
      <c r="A290" s="86" t="s">
        <v>1126</v>
      </c>
      <c r="B290" s="44" t="s">
        <v>96</v>
      </c>
      <c r="C290" s="33"/>
      <c r="D290" s="34"/>
      <c r="E290" s="33"/>
      <c r="F290" s="35"/>
      <c r="G290" s="36"/>
      <c r="H290" s="38">
        <f t="shared" si="18"/>
        <v>0</v>
      </c>
      <c r="I290" s="137">
        <f t="shared" si="19"/>
        <v>0</v>
      </c>
    </row>
    <row r="291" spans="1:9" hidden="1" x14ac:dyDescent="0.2">
      <c r="A291" s="86" t="s">
        <v>1127</v>
      </c>
      <c r="B291" s="44" t="s">
        <v>96</v>
      </c>
      <c r="C291" s="33"/>
      <c r="D291" s="34"/>
      <c r="E291" s="33"/>
      <c r="F291" s="35"/>
      <c r="G291" s="36"/>
      <c r="H291" s="38">
        <f t="shared" si="18"/>
        <v>0</v>
      </c>
      <c r="I291" s="137">
        <f t="shared" si="19"/>
        <v>0</v>
      </c>
    </row>
    <row r="292" spans="1:9" hidden="1" x14ac:dyDescent="0.2">
      <c r="A292" s="86" t="s">
        <v>1128</v>
      </c>
      <c r="B292" s="44" t="s">
        <v>96</v>
      </c>
      <c r="C292" s="33"/>
      <c r="D292" s="34"/>
      <c r="E292" s="33"/>
      <c r="F292" s="35"/>
      <c r="G292" s="36"/>
      <c r="H292" s="38">
        <f t="shared" si="18"/>
        <v>0</v>
      </c>
      <c r="I292" s="137">
        <f t="shared" si="19"/>
        <v>0</v>
      </c>
    </row>
    <row r="293" spans="1:9" hidden="1" x14ac:dyDescent="0.2">
      <c r="A293" s="86" t="s">
        <v>1129</v>
      </c>
      <c r="B293" s="44" t="s">
        <v>96</v>
      </c>
      <c r="C293" s="33"/>
      <c r="D293" s="34"/>
      <c r="E293" s="33"/>
      <c r="F293" s="35"/>
      <c r="G293" s="36"/>
      <c r="H293" s="38">
        <f t="shared" si="18"/>
        <v>0</v>
      </c>
      <c r="I293" s="137">
        <f t="shared" si="19"/>
        <v>0</v>
      </c>
    </row>
    <row r="294" spans="1:9" hidden="1" x14ac:dyDescent="0.2">
      <c r="A294" s="86" t="s">
        <v>1130</v>
      </c>
      <c r="B294" s="44" t="s">
        <v>96</v>
      </c>
      <c r="C294" s="33"/>
      <c r="D294" s="34"/>
      <c r="E294" s="33"/>
      <c r="F294" s="35"/>
      <c r="G294" s="36"/>
      <c r="H294" s="38">
        <f t="shared" si="18"/>
        <v>0</v>
      </c>
      <c r="I294" s="137">
        <f t="shared" si="19"/>
        <v>0</v>
      </c>
    </row>
    <row r="295" spans="1:9" hidden="1" x14ac:dyDescent="0.2">
      <c r="A295" s="86" t="s">
        <v>1131</v>
      </c>
      <c r="B295" s="44" t="s">
        <v>96</v>
      </c>
      <c r="C295" s="33"/>
      <c r="D295" s="34"/>
      <c r="E295" s="33"/>
      <c r="F295" s="35"/>
      <c r="G295" s="36"/>
      <c r="H295" s="38">
        <f t="shared" si="18"/>
        <v>0</v>
      </c>
      <c r="I295" s="137">
        <f t="shared" si="19"/>
        <v>0</v>
      </c>
    </row>
    <row r="296" spans="1:9" hidden="1" x14ac:dyDescent="0.2">
      <c r="A296" s="86" t="s">
        <v>1132</v>
      </c>
      <c r="B296" s="44" t="s">
        <v>96</v>
      </c>
      <c r="C296" s="33"/>
      <c r="D296" s="34"/>
      <c r="E296" s="33"/>
      <c r="F296" s="35"/>
      <c r="G296" s="36"/>
      <c r="H296" s="38">
        <f t="shared" si="18"/>
        <v>0</v>
      </c>
      <c r="I296" s="137">
        <f t="shared" si="19"/>
        <v>0</v>
      </c>
    </row>
    <row r="297" spans="1:9" hidden="1" x14ac:dyDescent="0.2">
      <c r="A297" s="86" t="s">
        <v>1133</v>
      </c>
      <c r="B297" s="44" t="s">
        <v>96</v>
      </c>
      <c r="C297" s="33"/>
      <c r="D297" s="34"/>
      <c r="E297" s="33"/>
      <c r="F297" s="35"/>
      <c r="G297" s="36"/>
      <c r="H297" s="38">
        <f t="shared" si="18"/>
        <v>0</v>
      </c>
      <c r="I297" s="137">
        <f t="shared" si="19"/>
        <v>0</v>
      </c>
    </row>
    <row r="298" spans="1:9" hidden="1" x14ac:dyDescent="0.2">
      <c r="A298" s="86" t="s">
        <v>1134</v>
      </c>
      <c r="B298" s="44" t="s">
        <v>96</v>
      </c>
      <c r="C298" s="33"/>
      <c r="D298" s="34"/>
      <c r="E298" s="33"/>
      <c r="F298" s="35"/>
      <c r="G298" s="36"/>
      <c r="H298" s="38">
        <f t="shared" si="18"/>
        <v>0</v>
      </c>
      <c r="I298" s="137">
        <f t="shared" si="19"/>
        <v>0</v>
      </c>
    </row>
    <row r="299" spans="1:9" hidden="1" x14ac:dyDescent="0.2">
      <c r="A299" s="86" t="s">
        <v>1135</v>
      </c>
      <c r="B299" s="44" t="s">
        <v>96</v>
      </c>
      <c r="C299" s="33"/>
      <c r="D299" s="34"/>
      <c r="E299" s="33"/>
      <c r="F299" s="35"/>
      <c r="G299" s="36"/>
      <c r="H299" s="38">
        <f t="shared" si="18"/>
        <v>0</v>
      </c>
      <c r="I299" s="137">
        <f t="shared" si="19"/>
        <v>0</v>
      </c>
    </row>
    <row r="300" spans="1:9" hidden="1" x14ac:dyDescent="0.2">
      <c r="A300" s="86" t="s">
        <v>1136</v>
      </c>
      <c r="B300" s="44" t="s">
        <v>96</v>
      </c>
      <c r="C300" s="33"/>
      <c r="D300" s="34"/>
      <c r="E300" s="33"/>
      <c r="F300" s="35"/>
      <c r="G300" s="36"/>
      <c r="H300" s="38">
        <f t="shared" si="18"/>
        <v>0</v>
      </c>
      <c r="I300" s="137">
        <f t="shared" si="19"/>
        <v>0</v>
      </c>
    </row>
    <row r="301" spans="1:9" hidden="1" x14ac:dyDescent="0.2">
      <c r="A301" s="86" t="s">
        <v>1137</v>
      </c>
      <c r="B301" s="44" t="s">
        <v>96</v>
      </c>
      <c r="C301" s="33"/>
      <c r="D301" s="34"/>
      <c r="E301" s="33"/>
      <c r="F301" s="35"/>
      <c r="G301" s="36"/>
      <c r="H301" s="38">
        <f t="shared" si="18"/>
        <v>0</v>
      </c>
      <c r="I301" s="137">
        <f t="shared" si="19"/>
        <v>0</v>
      </c>
    </row>
    <row r="302" spans="1:9" hidden="1" x14ac:dyDescent="0.2">
      <c r="A302" s="86" t="s">
        <v>1138</v>
      </c>
      <c r="B302" s="44" t="s">
        <v>96</v>
      </c>
      <c r="C302" s="33"/>
      <c r="D302" s="34"/>
      <c r="E302" s="33"/>
      <c r="F302" s="35"/>
      <c r="G302" s="36"/>
      <c r="H302" s="38">
        <f t="shared" si="18"/>
        <v>0</v>
      </c>
      <c r="I302" s="137">
        <f t="shared" si="19"/>
        <v>0</v>
      </c>
    </row>
    <row r="303" spans="1:9" hidden="1" x14ac:dyDescent="0.2">
      <c r="A303" s="86" t="s">
        <v>1139</v>
      </c>
      <c r="B303" s="44" t="s">
        <v>96</v>
      </c>
      <c r="C303" s="33"/>
      <c r="D303" s="34"/>
      <c r="E303" s="33"/>
      <c r="F303" s="35"/>
      <c r="G303" s="36"/>
      <c r="H303" s="38">
        <f t="shared" si="18"/>
        <v>0</v>
      </c>
      <c r="I303" s="137">
        <f t="shared" si="19"/>
        <v>0</v>
      </c>
    </row>
    <row r="304" spans="1:9" hidden="1" x14ac:dyDescent="0.2">
      <c r="A304" s="86" t="s">
        <v>1140</v>
      </c>
      <c r="B304" s="44" t="s">
        <v>96</v>
      </c>
      <c r="C304" s="33"/>
      <c r="D304" s="34"/>
      <c r="E304" s="33"/>
      <c r="F304" s="35"/>
      <c r="G304" s="36"/>
      <c r="H304" s="38">
        <f t="shared" si="18"/>
        <v>0</v>
      </c>
      <c r="I304" s="137">
        <f t="shared" si="19"/>
        <v>0</v>
      </c>
    </row>
    <row r="305" spans="1:9" hidden="1" x14ac:dyDescent="0.2">
      <c r="A305" s="86" t="s">
        <v>1141</v>
      </c>
      <c r="B305" s="44" t="s">
        <v>96</v>
      </c>
      <c r="C305" s="33"/>
      <c r="D305" s="34"/>
      <c r="E305" s="33"/>
      <c r="F305" s="35"/>
      <c r="G305" s="36"/>
      <c r="H305" s="38">
        <f t="shared" si="18"/>
        <v>0</v>
      </c>
      <c r="I305" s="137">
        <f t="shared" si="19"/>
        <v>0</v>
      </c>
    </row>
    <row r="306" spans="1:9" hidden="1" x14ac:dyDescent="0.2">
      <c r="A306" s="86" t="s">
        <v>1142</v>
      </c>
      <c r="B306" s="44" t="s">
        <v>96</v>
      </c>
      <c r="C306" s="33"/>
      <c r="D306" s="34"/>
      <c r="E306" s="33"/>
      <c r="F306" s="35"/>
      <c r="G306" s="36"/>
      <c r="H306" s="38">
        <f t="shared" si="18"/>
        <v>0</v>
      </c>
      <c r="I306" s="137">
        <f t="shared" si="19"/>
        <v>0</v>
      </c>
    </row>
    <row r="307" spans="1:9" hidden="1" x14ac:dyDescent="0.2">
      <c r="A307" s="86" t="s">
        <v>1143</v>
      </c>
      <c r="B307" s="44" t="s">
        <v>96</v>
      </c>
      <c r="C307" s="33"/>
      <c r="D307" s="34"/>
      <c r="E307" s="33"/>
      <c r="F307" s="35"/>
      <c r="G307" s="36"/>
      <c r="H307" s="38">
        <f t="shared" si="18"/>
        <v>0</v>
      </c>
      <c r="I307" s="137">
        <f t="shared" si="19"/>
        <v>0</v>
      </c>
    </row>
    <row r="308" spans="1:9" ht="15" hidden="1" thickBot="1" x14ac:dyDescent="0.25">
      <c r="A308" s="86" t="s">
        <v>1144</v>
      </c>
      <c r="B308" s="44" t="s">
        <v>96</v>
      </c>
      <c r="C308" s="33"/>
      <c r="D308" s="34"/>
      <c r="E308" s="33"/>
      <c r="F308" s="35"/>
      <c r="G308" s="36"/>
      <c r="H308" s="38">
        <f t="shared" si="18"/>
        <v>0</v>
      </c>
      <c r="I308" s="137">
        <f t="shared" si="19"/>
        <v>0</v>
      </c>
    </row>
    <row r="309" spans="1:9" ht="21" hidden="1" customHeight="1" x14ac:dyDescent="0.25">
      <c r="A309" s="39" t="s">
        <v>391</v>
      </c>
      <c r="B309" s="40"/>
      <c r="C309" s="40"/>
      <c r="D309" s="41" t="s">
        <v>392</v>
      </c>
      <c r="E309" s="40"/>
      <c r="F309" s="42" t="s">
        <v>93</v>
      </c>
      <c r="G309" s="46">
        <f>I309/H$13</f>
        <v>0</v>
      </c>
      <c r="H309" s="42" t="s">
        <v>393</v>
      </c>
      <c r="I309" s="43">
        <f>SUM(I310:I339)</f>
        <v>0</v>
      </c>
    </row>
    <row r="310" spans="1:9" hidden="1" x14ac:dyDescent="0.2">
      <c r="A310" s="86" t="s">
        <v>399</v>
      </c>
      <c r="B310" s="44" t="s">
        <v>96</v>
      </c>
      <c r="C310" s="33"/>
      <c r="D310" s="34"/>
      <c r="E310" s="33"/>
      <c r="F310" s="35"/>
      <c r="G310" s="36"/>
      <c r="H310" s="38">
        <f t="shared" ref="H310:H339" si="20">ROUND(G310+(G310*I$9),2)</f>
        <v>0</v>
      </c>
      <c r="I310" s="137">
        <f>ROUND(F310*H310,2)</f>
        <v>0</v>
      </c>
    </row>
    <row r="311" spans="1:9" hidden="1" x14ac:dyDescent="0.2">
      <c r="A311" s="86" t="s">
        <v>433</v>
      </c>
      <c r="B311" s="44" t="s">
        <v>96</v>
      </c>
      <c r="C311" s="33"/>
      <c r="D311" s="34"/>
      <c r="E311" s="33"/>
      <c r="F311" s="35"/>
      <c r="G311" s="36"/>
      <c r="H311" s="38">
        <f t="shared" si="20"/>
        <v>0</v>
      </c>
      <c r="I311" s="137">
        <f t="shared" ref="I311:I339" si="21">ROUND(F311*H311,2)</f>
        <v>0</v>
      </c>
    </row>
    <row r="312" spans="1:9" hidden="1" x14ac:dyDescent="0.2">
      <c r="A312" s="86" t="s">
        <v>434</v>
      </c>
      <c r="B312" s="44" t="s">
        <v>96</v>
      </c>
      <c r="C312" s="33"/>
      <c r="D312" s="34"/>
      <c r="E312" s="33"/>
      <c r="F312" s="35"/>
      <c r="G312" s="36"/>
      <c r="H312" s="38">
        <f t="shared" si="20"/>
        <v>0</v>
      </c>
      <c r="I312" s="137">
        <f t="shared" si="21"/>
        <v>0</v>
      </c>
    </row>
    <row r="313" spans="1:9" hidden="1" x14ac:dyDescent="0.2">
      <c r="A313" s="86" t="s">
        <v>435</v>
      </c>
      <c r="B313" s="44" t="s">
        <v>96</v>
      </c>
      <c r="C313" s="33"/>
      <c r="D313" s="34"/>
      <c r="E313" s="33"/>
      <c r="F313" s="35"/>
      <c r="G313" s="36"/>
      <c r="H313" s="38">
        <f t="shared" si="20"/>
        <v>0</v>
      </c>
      <c r="I313" s="137">
        <f t="shared" si="21"/>
        <v>0</v>
      </c>
    </row>
    <row r="314" spans="1:9" hidden="1" x14ac:dyDescent="0.2">
      <c r="A314" s="86" t="s">
        <v>436</v>
      </c>
      <c r="B314" s="44" t="s">
        <v>96</v>
      </c>
      <c r="C314" s="33"/>
      <c r="D314" s="34"/>
      <c r="E314" s="33"/>
      <c r="F314" s="35"/>
      <c r="G314" s="36"/>
      <c r="H314" s="38">
        <f t="shared" si="20"/>
        <v>0</v>
      </c>
      <c r="I314" s="137">
        <f t="shared" si="21"/>
        <v>0</v>
      </c>
    </row>
    <row r="315" spans="1:9" hidden="1" x14ac:dyDescent="0.2">
      <c r="A315" s="86" t="s">
        <v>437</v>
      </c>
      <c r="B315" s="44" t="s">
        <v>96</v>
      </c>
      <c r="C315" s="33"/>
      <c r="D315" s="34"/>
      <c r="E315" s="33"/>
      <c r="F315" s="35"/>
      <c r="G315" s="36"/>
      <c r="H315" s="38">
        <f t="shared" si="20"/>
        <v>0</v>
      </c>
      <c r="I315" s="137">
        <f t="shared" si="21"/>
        <v>0</v>
      </c>
    </row>
    <row r="316" spans="1:9" hidden="1" x14ac:dyDescent="0.2">
      <c r="A316" s="86" t="s">
        <v>438</v>
      </c>
      <c r="B316" s="44" t="s">
        <v>96</v>
      </c>
      <c r="C316" s="33"/>
      <c r="D316" s="34"/>
      <c r="E316" s="33"/>
      <c r="F316" s="35"/>
      <c r="G316" s="36"/>
      <c r="H316" s="38">
        <f t="shared" si="20"/>
        <v>0</v>
      </c>
      <c r="I316" s="137">
        <f t="shared" si="21"/>
        <v>0</v>
      </c>
    </row>
    <row r="317" spans="1:9" hidden="1" x14ac:dyDescent="0.2">
      <c r="A317" s="86" t="s">
        <v>439</v>
      </c>
      <c r="B317" s="44" t="s">
        <v>96</v>
      </c>
      <c r="C317" s="33"/>
      <c r="D317" s="34"/>
      <c r="E317" s="33"/>
      <c r="F317" s="35"/>
      <c r="G317" s="36"/>
      <c r="H317" s="38">
        <f t="shared" si="20"/>
        <v>0</v>
      </c>
      <c r="I317" s="137">
        <f t="shared" si="21"/>
        <v>0</v>
      </c>
    </row>
    <row r="318" spans="1:9" hidden="1" x14ac:dyDescent="0.2">
      <c r="A318" s="86" t="s">
        <v>440</v>
      </c>
      <c r="B318" s="44" t="s">
        <v>96</v>
      </c>
      <c r="C318" s="33"/>
      <c r="D318" s="34"/>
      <c r="E318" s="33"/>
      <c r="F318" s="35"/>
      <c r="G318" s="36"/>
      <c r="H318" s="38">
        <f t="shared" si="20"/>
        <v>0</v>
      </c>
      <c r="I318" s="137">
        <f t="shared" si="21"/>
        <v>0</v>
      </c>
    </row>
    <row r="319" spans="1:9" hidden="1" x14ac:dyDescent="0.2">
      <c r="A319" s="86" t="s">
        <v>441</v>
      </c>
      <c r="B319" s="44" t="s">
        <v>96</v>
      </c>
      <c r="C319" s="33"/>
      <c r="D319" s="34"/>
      <c r="E319" s="33"/>
      <c r="F319" s="35"/>
      <c r="G319" s="36"/>
      <c r="H319" s="38">
        <f t="shared" si="20"/>
        <v>0</v>
      </c>
      <c r="I319" s="137">
        <f t="shared" si="21"/>
        <v>0</v>
      </c>
    </row>
    <row r="320" spans="1:9" hidden="1" x14ac:dyDescent="0.2">
      <c r="A320" s="86" t="s">
        <v>442</v>
      </c>
      <c r="B320" s="44" t="s">
        <v>96</v>
      </c>
      <c r="C320" s="33"/>
      <c r="D320" s="34"/>
      <c r="E320" s="33"/>
      <c r="F320" s="35"/>
      <c r="G320" s="36"/>
      <c r="H320" s="38">
        <f t="shared" si="20"/>
        <v>0</v>
      </c>
      <c r="I320" s="137">
        <f t="shared" si="21"/>
        <v>0</v>
      </c>
    </row>
    <row r="321" spans="1:9" hidden="1" x14ac:dyDescent="0.2">
      <c r="A321" s="86" t="s">
        <v>443</v>
      </c>
      <c r="B321" s="44" t="s">
        <v>96</v>
      </c>
      <c r="C321" s="33"/>
      <c r="D321" s="34"/>
      <c r="E321" s="33"/>
      <c r="F321" s="35"/>
      <c r="G321" s="36"/>
      <c r="H321" s="38">
        <f t="shared" si="20"/>
        <v>0</v>
      </c>
      <c r="I321" s="137">
        <f t="shared" si="21"/>
        <v>0</v>
      </c>
    </row>
    <row r="322" spans="1:9" hidden="1" x14ac:dyDescent="0.2">
      <c r="A322" s="86" t="s">
        <v>444</v>
      </c>
      <c r="B322" s="44" t="s">
        <v>96</v>
      </c>
      <c r="C322" s="33"/>
      <c r="D322" s="34"/>
      <c r="E322" s="33"/>
      <c r="F322" s="35"/>
      <c r="G322" s="36"/>
      <c r="H322" s="38">
        <f t="shared" si="20"/>
        <v>0</v>
      </c>
      <c r="I322" s="137">
        <f t="shared" si="21"/>
        <v>0</v>
      </c>
    </row>
    <row r="323" spans="1:9" hidden="1" x14ac:dyDescent="0.2">
      <c r="A323" s="86" t="s">
        <v>445</v>
      </c>
      <c r="B323" s="44" t="s">
        <v>96</v>
      </c>
      <c r="C323" s="33"/>
      <c r="D323" s="34"/>
      <c r="E323" s="33"/>
      <c r="F323" s="35"/>
      <c r="G323" s="36"/>
      <c r="H323" s="38">
        <f t="shared" si="20"/>
        <v>0</v>
      </c>
      <c r="I323" s="137">
        <f t="shared" si="21"/>
        <v>0</v>
      </c>
    </row>
    <row r="324" spans="1:9" hidden="1" x14ac:dyDescent="0.2">
      <c r="A324" s="86" t="s">
        <v>446</v>
      </c>
      <c r="B324" s="44" t="s">
        <v>96</v>
      </c>
      <c r="C324" s="33"/>
      <c r="D324" s="34"/>
      <c r="E324" s="33"/>
      <c r="F324" s="35"/>
      <c r="G324" s="36"/>
      <c r="H324" s="38">
        <f t="shared" si="20"/>
        <v>0</v>
      </c>
      <c r="I324" s="137">
        <f t="shared" si="21"/>
        <v>0</v>
      </c>
    </row>
    <row r="325" spans="1:9" hidden="1" x14ac:dyDescent="0.2">
      <c r="A325" s="86" t="s">
        <v>447</v>
      </c>
      <c r="B325" s="44" t="s">
        <v>96</v>
      </c>
      <c r="C325" s="33"/>
      <c r="D325" s="34"/>
      <c r="E325" s="33"/>
      <c r="F325" s="35"/>
      <c r="G325" s="36"/>
      <c r="H325" s="38">
        <f t="shared" si="20"/>
        <v>0</v>
      </c>
      <c r="I325" s="137">
        <f t="shared" si="21"/>
        <v>0</v>
      </c>
    </row>
    <row r="326" spans="1:9" hidden="1" x14ac:dyDescent="0.2">
      <c r="A326" s="86" t="s">
        <v>448</v>
      </c>
      <c r="B326" s="44" t="s">
        <v>96</v>
      </c>
      <c r="C326" s="33"/>
      <c r="D326" s="34"/>
      <c r="E326" s="33"/>
      <c r="F326" s="35"/>
      <c r="G326" s="36"/>
      <c r="H326" s="38">
        <f t="shared" si="20"/>
        <v>0</v>
      </c>
      <c r="I326" s="137">
        <f t="shared" si="21"/>
        <v>0</v>
      </c>
    </row>
    <row r="327" spans="1:9" hidden="1" x14ac:dyDescent="0.2">
      <c r="A327" s="86" t="s">
        <v>449</v>
      </c>
      <c r="B327" s="44" t="s">
        <v>96</v>
      </c>
      <c r="C327" s="33"/>
      <c r="D327" s="34"/>
      <c r="E327" s="33"/>
      <c r="F327" s="35"/>
      <c r="G327" s="36"/>
      <c r="H327" s="38">
        <f t="shared" si="20"/>
        <v>0</v>
      </c>
      <c r="I327" s="137">
        <f t="shared" si="21"/>
        <v>0</v>
      </c>
    </row>
    <row r="328" spans="1:9" hidden="1" x14ac:dyDescent="0.2">
      <c r="A328" s="86" t="s">
        <v>450</v>
      </c>
      <c r="B328" s="44" t="s">
        <v>96</v>
      </c>
      <c r="C328" s="33"/>
      <c r="D328" s="34"/>
      <c r="E328" s="33"/>
      <c r="F328" s="35"/>
      <c r="G328" s="36"/>
      <c r="H328" s="38">
        <f t="shared" si="20"/>
        <v>0</v>
      </c>
      <c r="I328" s="137">
        <f t="shared" si="21"/>
        <v>0</v>
      </c>
    </row>
    <row r="329" spans="1:9" hidden="1" x14ac:dyDescent="0.2">
      <c r="A329" s="86" t="s">
        <v>451</v>
      </c>
      <c r="B329" s="44" t="s">
        <v>96</v>
      </c>
      <c r="C329" s="33"/>
      <c r="D329" s="34"/>
      <c r="E329" s="33"/>
      <c r="F329" s="35"/>
      <c r="G329" s="36"/>
      <c r="H329" s="38">
        <f t="shared" si="20"/>
        <v>0</v>
      </c>
      <c r="I329" s="137">
        <f t="shared" si="21"/>
        <v>0</v>
      </c>
    </row>
    <row r="330" spans="1:9" hidden="1" x14ac:dyDescent="0.2">
      <c r="A330" s="86" t="s">
        <v>452</v>
      </c>
      <c r="B330" s="44" t="s">
        <v>96</v>
      </c>
      <c r="C330" s="33"/>
      <c r="D330" s="34"/>
      <c r="E330" s="33"/>
      <c r="F330" s="35"/>
      <c r="G330" s="36"/>
      <c r="H330" s="38">
        <f t="shared" si="20"/>
        <v>0</v>
      </c>
      <c r="I330" s="137">
        <f t="shared" si="21"/>
        <v>0</v>
      </c>
    </row>
    <row r="331" spans="1:9" hidden="1" x14ac:dyDescent="0.2">
      <c r="A331" s="86" t="s">
        <v>453</v>
      </c>
      <c r="B331" s="44" t="s">
        <v>96</v>
      </c>
      <c r="C331" s="33"/>
      <c r="D331" s="34"/>
      <c r="E331" s="33"/>
      <c r="F331" s="35"/>
      <c r="G331" s="36"/>
      <c r="H331" s="38">
        <f t="shared" si="20"/>
        <v>0</v>
      </c>
      <c r="I331" s="137">
        <f t="shared" si="21"/>
        <v>0</v>
      </c>
    </row>
    <row r="332" spans="1:9" hidden="1" x14ac:dyDescent="0.2">
      <c r="A332" s="86" t="s">
        <v>454</v>
      </c>
      <c r="B332" s="44" t="s">
        <v>96</v>
      </c>
      <c r="C332" s="33"/>
      <c r="D332" s="34"/>
      <c r="E332" s="33"/>
      <c r="F332" s="35"/>
      <c r="G332" s="36"/>
      <c r="H332" s="38">
        <f t="shared" si="20"/>
        <v>0</v>
      </c>
      <c r="I332" s="137">
        <f t="shared" si="21"/>
        <v>0</v>
      </c>
    </row>
    <row r="333" spans="1:9" hidden="1" x14ac:dyDescent="0.2">
      <c r="A333" s="86" t="s">
        <v>455</v>
      </c>
      <c r="B333" s="44" t="s">
        <v>96</v>
      </c>
      <c r="C333" s="33"/>
      <c r="D333" s="34"/>
      <c r="E333" s="33"/>
      <c r="F333" s="35"/>
      <c r="G333" s="36"/>
      <c r="H333" s="38">
        <f t="shared" si="20"/>
        <v>0</v>
      </c>
      <c r="I333" s="137">
        <f t="shared" si="21"/>
        <v>0</v>
      </c>
    </row>
    <row r="334" spans="1:9" hidden="1" x14ac:dyDescent="0.2">
      <c r="A334" s="86" t="s">
        <v>456</v>
      </c>
      <c r="B334" s="44" t="s">
        <v>96</v>
      </c>
      <c r="C334" s="33"/>
      <c r="D334" s="34"/>
      <c r="E334" s="33"/>
      <c r="F334" s="35"/>
      <c r="G334" s="36"/>
      <c r="H334" s="38">
        <f t="shared" si="20"/>
        <v>0</v>
      </c>
      <c r="I334" s="137">
        <f t="shared" si="21"/>
        <v>0</v>
      </c>
    </row>
    <row r="335" spans="1:9" hidden="1" x14ac:dyDescent="0.2">
      <c r="A335" s="86" t="s">
        <v>457</v>
      </c>
      <c r="B335" s="44" t="s">
        <v>96</v>
      </c>
      <c r="C335" s="33"/>
      <c r="D335" s="34"/>
      <c r="E335" s="33"/>
      <c r="F335" s="35"/>
      <c r="G335" s="36"/>
      <c r="H335" s="38">
        <f t="shared" si="20"/>
        <v>0</v>
      </c>
      <c r="I335" s="137">
        <f t="shared" si="21"/>
        <v>0</v>
      </c>
    </row>
    <row r="336" spans="1:9" hidden="1" x14ac:dyDescent="0.2">
      <c r="A336" s="86" t="s">
        <v>458</v>
      </c>
      <c r="B336" s="44" t="s">
        <v>96</v>
      </c>
      <c r="C336" s="33"/>
      <c r="D336" s="34"/>
      <c r="E336" s="33"/>
      <c r="F336" s="35"/>
      <c r="G336" s="36"/>
      <c r="H336" s="38">
        <f t="shared" si="20"/>
        <v>0</v>
      </c>
      <c r="I336" s="137">
        <f t="shared" si="21"/>
        <v>0</v>
      </c>
    </row>
    <row r="337" spans="1:9" hidden="1" x14ac:dyDescent="0.2">
      <c r="A337" s="86" t="s">
        <v>459</v>
      </c>
      <c r="B337" s="44" t="s">
        <v>96</v>
      </c>
      <c r="C337" s="33"/>
      <c r="D337" s="34"/>
      <c r="E337" s="33"/>
      <c r="F337" s="35"/>
      <c r="G337" s="36"/>
      <c r="H337" s="38">
        <f t="shared" si="20"/>
        <v>0</v>
      </c>
      <c r="I337" s="137">
        <f t="shared" si="21"/>
        <v>0</v>
      </c>
    </row>
    <row r="338" spans="1:9" hidden="1" x14ac:dyDescent="0.2">
      <c r="A338" s="86" t="s">
        <v>460</v>
      </c>
      <c r="B338" s="44" t="s">
        <v>96</v>
      </c>
      <c r="C338" s="33"/>
      <c r="D338" s="34"/>
      <c r="E338" s="33"/>
      <c r="F338" s="35"/>
      <c r="G338" s="36"/>
      <c r="H338" s="38">
        <f t="shared" si="20"/>
        <v>0</v>
      </c>
      <c r="I338" s="137">
        <f t="shared" si="21"/>
        <v>0</v>
      </c>
    </row>
    <row r="339" spans="1:9" ht="15" hidden="1" thickBot="1" x14ac:dyDescent="0.25">
      <c r="A339" s="86" t="s">
        <v>461</v>
      </c>
      <c r="B339" s="44" t="s">
        <v>96</v>
      </c>
      <c r="C339" s="33"/>
      <c r="D339" s="34"/>
      <c r="E339" s="33"/>
      <c r="F339" s="35"/>
      <c r="G339" s="36"/>
      <c r="H339" s="38">
        <f t="shared" si="20"/>
        <v>0</v>
      </c>
      <c r="I339" s="137">
        <f t="shared" si="21"/>
        <v>0</v>
      </c>
    </row>
    <row r="340" spans="1:9" ht="21" hidden="1" customHeight="1" x14ac:dyDescent="0.25">
      <c r="A340" s="39" t="s">
        <v>400</v>
      </c>
      <c r="B340" s="40"/>
      <c r="C340" s="40"/>
      <c r="D340" s="41" t="s">
        <v>401</v>
      </c>
      <c r="E340" s="40"/>
      <c r="F340" s="42" t="s">
        <v>93</v>
      </c>
      <c r="G340" s="46">
        <f>I340/H$13</f>
        <v>0</v>
      </c>
      <c r="H340" s="42" t="s">
        <v>402</v>
      </c>
      <c r="I340" s="43">
        <f>SUM(I341:I370)</f>
        <v>0</v>
      </c>
    </row>
    <row r="341" spans="1:9" hidden="1" x14ac:dyDescent="0.2">
      <c r="A341" s="86" t="s">
        <v>403</v>
      </c>
      <c r="B341" s="44" t="s">
        <v>96</v>
      </c>
      <c r="C341" s="33"/>
      <c r="D341" s="34"/>
      <c r="E341" s="33"/>
      <c r="F341" s="35"/>
      <c r="G341" s="36"/>
      <c r="H341" s="38">
        <f t="shared" ref="H341:H370" si="22">ROUND(G341+(G341*I$9),2)</f>
        <v>0</v>
      </c>
      <c r="I341" s="137">
        <f>ROUND(F341*H341,2)</f>
        <v>0</v>
      </c>
    </row>
    <row r="342" spans="1:9" hidden="1" x14ac:dyDescent="0.2">
      <c r="A342" s="86" t="s">
        <v>404</v>
      </c>
      <c r="B342" s="44" t="s">
        <v>96</v>
      </c>
      <c r="C342" s="33"/>
      <c r="D342" s="34"/>
      <c r="E342" s="33"/>
      <c r="F342" s="35"/>
      <c r="G342" s="36"/>
      <c r="H342" s="38">
        <f t="shared" si="22"/>
        <v>0</v>
      </c>
      <c r="I342" s="137">
        <f t="shared" ref="I342:I370" si="23">ROUND(F342*H342,2)</f>
        <v>0</v>
      </c>
    </row>
    <row r="343" spans="1:9" hidden="1" x14ac:dyDescent="0.2">
      <c r="A343" s="86" t="s">
        <v>405</v>
      </c>
      <c r="B343" s="44" t="s">
        <v>96</v>
      </c>
      <c r="C343" s="33"/>
      <c r="D343" s="34"/>
      <c r="E343" s="33"/>
      <c r="F343" s="35"/>
      <c r="G343" s="36"/>
      <c r="H343" s="38">
        <f t="shared" si="22"/>
        <v>0</v>
      </c>
      <c r="I343" s="137">
        <f t="shared" si="23"/>
        <v>0</v>
      </c>
    </row>
    <row r="344" spans="1:9" hidden="1" x14ac:dyDescent="0.2">
      <c r="A344" s="86" t="s">
        <v>406</v>
      </c>
      <c r="B344" s="44" t="s">
        <v>96</v>
      </c>
      <c r="C344" s="33"/>
      <c r="D344" s="34"/>
      <c r="E344" s="33"/>
      <c r="F344" s="35"/>
      <c r="G344" s="36"/>
      <c r="H344" s="38">
        <f t="shared" si="22"/>
        <v>0</v>
      </c>
      <c r="I344" s="137">
        <f t="shared" si="23"/>
        <v>0</v>
      </c>
    </row>
    <row r="345" spans="1:9" hidden="1" x14ac:dyDescent="0.2">
      <c r="A345" s="86" t="s">
        <v>407</v>
      </c>
      <c r="B345" s="44" t="s">
        <v>96</v>
      </c>
      <c r="C345" s="33"/>
      <c r="D345" s="34"/>
      <c r="E345" s="33"/>
      <c r="F345" s="35"/>
      <c r="G345" s="36"/>
      <c r="H345" s="38">
        <f t="shared" si="22"/>
        <v>0</v>
      </c>
      <c r="I345" s="137">
        <f t="shared" si="23"/>
        <v>0</v>
      </c>
    </row>
    <row r="346" spans="1:9" hidden="1" x14ac:dyDescent="0.2">
      <c r="A346" s="86" t="s">
        <v>408</v>
      </c>
      <c r="B346" s="44" t="s">
        <v>96</v>
      </c>
      <c r="C346" s="33"/>
      <c r="D346" s="34"/>
      <c r="E346" s="33"/>
      <c r="F346" s="35"/>
      <c r="G346" s="36"/>
      <c r="H346" s="38">
        <f t="shared" si="22"/>
        <v>0</v>
      </c>
      <c r="I346" s="137">
        <f t="shared" si="23"/>
        <v>0</v>
      </c>
    </row>
    <row r="347" spans="1:9" hidden="1" x14ac:dyDescent="0.2">
      <c r="A347" s="86" t="s">
        <v>409</v>
      </c>
      <c r="B347" s="44" t="s">
        <v>96</v>
      </c>
      <c r="C347" s="33"/>
      <c r="D347" s="34"/>
      <c r="E347" s="33"/>
      <c r="F347" s="35"/>
      <c r="G347" s="36"/>
      <c r="H347" s="38">
        <f t="shared" si="22"/>
        <v>0</v>
      </c>
      <c r="I347" s="137">
        <f t="shared" si="23"/>
        <v>0</v>
      </c>
    </row>
    <row r="348" spans="1:9" hidden="1" x14ac:dyDescent="0.2">
      <c r="A348" s="86" t="s">
        <v>410</v>
      </c>
      <c r="B348" s="44" t="s">
        <v>96</v>
      </c>
      <c r="C348" s="33"/>
      <c r="D348" s="34"/>
      <c r="E348" s="33"/>
      <c r="F348" s="35"/>
      <c r="G348" s="36"/>
      <c r="H348" s="38">
        <f t="shared" si="22"/>
        <v>0</v>
      </c>
      <c r="I348" s="137">
        <f t="shared" si="23"/>
        <v>0</v>
      </c>
    </row>
    <row r="349" spans="1:9" hidden="1" x14ac:dyDescent="0.2">
      <c r="A349" s="86" t="s">
        <v>411</v>
      </c>
      <c r="B349" s="44" t="s">
        <v>96</v>
      </c>
      <c r="C349" s="33"/>
      <c r="D349" s="34"/>
      <c r="E349" s="33"/>
      <c r="F349" s="35"/>
      <c r="G349" s="36"/>
      <c r="H349" s="38">
        <f t="shared" si="22"/>
        <v>0</v>
      </c>
      <c r="I349" s="137">
        <f t="shared" si="23"/>
        <v>0</v>
      </c>
    </row>
    <row r="350" spans="1:9" hidden="1" x14ac:dyDescent="0.2">
      <c r="A350" s="86" t="s">
        <v>412</v>
      </c>
      <c r="B350" s="44" t="s">
        <v>96</v>
      </c>
      <c r="C350" s="33"/>
      <c r="D350" s="34"/>
      <c r="E350" s="33"/>
      <c r="F350" s="35"/>
      <c r="G350" s="36"/>
      <c r="H350" s="38">
        <f t="shared" si="22"/>
        <v>0</v>
      </c>
      <c r="I350" s="137">
        <f t="shared" si="23"/>
        <v>0</v>
      </c>
    </row>
    <row r="351" spans="1:9" hidden="1" x14ac:dyDescent="0.2">
      <c r="A351" s="86" t="s">
        <v>413</v>
      </c>
      <c r="B351" s="44" t="s">
        <v>96</v>
      </c>
      <c r="C351" s="33"/>
      <c r="D351" s="34"/>
      <c r="E351" s="33"/>
      <c r="F351" s="35"/>
      <c r="G351" s="36"/>
      <c r="H351" s="38">
        <f t="shared" si="22"/>
        <v>0</v>
      </c>
      <c r="I351" s="137">
        <f t="shared" si="23"/>
        <v>0</v>
      </c>
    </row>
    <row r="352" spans="1:9" hidden="1" x14ac:dyDescent="0.2">
      <c r="A352" s="86" t="s">
        <v>414</v>
      </c>
      <c r="B352" s="44" t="s">
        <v>96</v>
      </c>
      <c r="C352" s="33"/>
      <c r="D352" s="34"/>
      <c r="E352" s="33"/>
      <c r="F352" s="35"/>
      <c r="G352" s="36"/>
      <c r="H352" s="38">
        <f t="shared" si="22"/>
        <v>0</v>
      </c>
      <c r="I352" s="137">
        <f t="shared" si="23"/>
        <v>0</v>
      </c>
    </row>
    <row r="353" spans="1:9" hidden="1" x14ac:dyDescent="0.2">
      <c r="A353" s="86" t="s">
        <v>415</v>
      </c>
      <c r="B353" s="44" t="s">
        <v>96</v>
      </c>
      <c r="C353" s="33"/>
      <c r="D353" s="34"/>
      <c r="E353" s="33"/>
      <c r="F353" s="35"/>
      <c r="G353" s="36"/>
      <c r="H353" s="38">
        <f t="shared" si="22"/>
        <v>0</v>
      </c>
      <c r="I353" s="137">
        <f t="shared" si="23"/>
        <v>0</v>
      </c>
    </row>
    <row r="354" spans="1:9" hidden="1" x14ac:dyDescent="0.2">
      <c r="A354" s="86" t="s">
        <v>416</v>
      </c>
      <c r="B354" s="44" t="s">
        <v>96</v>
      </c>
      <c r="C354" s="33"/>
      <c r="D354" s="34"/>
      <c r="E354" s="33"/>
      <c r="F354" s="35"/>
      <c r="G354" s="36"/>
      <c r="H354" s="38">
        <f t="shared" si="22"/>
        <v>0</v>
      </c>
      <c r="I354" s="137">
        <f t="shared" si="23"/>
        <v>0</v>
      </c>
    </row>
    <row r="355" spans="1:9" hidden="1" x14ac:dyDescent="0.2">
      <c r="A355" s="86" t="s">
        <v>417</v>
      </c>
      <c r="B355" s="44" t="s">
        <v>96</v>
      </c>
      <c r="C355" s="33"/>
      <c r="D355" s="34"/>
      <c r="E355" s="33"/>
      <c r="F355" s="35"/>
      <c r="G355" s="36"/>
      <c r="H355" s="38">
        <f t="shared" si="22"/>
        <v>0</v>
      </c>
      <c r="I355" s="137">
        <f t="shared" si="23"/>
        <v>0</v>
      </c>
    </row>
    <row r="356" spans="1:9" hidden="1" x14ac:dyDescent="0.2">
      <c r="A356" s="86" t="s">
        <v>418</v>
      </c>
      <c r="B356" s="44" t="s">
        <v>96</v>
      </c>
      <c r="C356" s="33"/>
      <c r="D356" s="34"/>
      <c r="E356" s="33"/>
      <c r="F356" s="35"/>
      <c r="G356" s="36"/>
      <c r="H356" s="38">
        <f t="shared" si="22"/>
        <v>0</v>
      </c>
      <c r="I356" s="137">
        <f t="shared" si="23"/>
        <v>0</v>
      </c>
    </row>
    <row r="357" spans="1:9" hidden="1" x14ac:dyDescent="0.2">
      <c r="A357" s="86" t="s">
        <v>419</v>
      </c>
      <c r="B357" s="44" t="s">
        <v>96</v>
      </c>
      <c r="C357" s="33"/>
      <c r="D357" s="34"/>
      <c r="E357" s="33"/>
      <c r="F357" s="35"/>
      <c r="G357" s="36"/>
      <c r="H357" s="38">
        <f t="shared" si="22"/>
        <v>0</v>
      </c>
      <c r="I357" s="137">
        <f t="shared" si="23"/>
        <v>0</v>
      </c>
    </row>
    <row r="358" spans="1:9" hidden="1" x14ac:dyDescent="0.2">
      <c r="A358" s="86" t="s">
        <v>420</v>
      </c>
      <c r="B358" s="44" t="s">
        <v>96</v>
      </c>
      <c r="C358" s="33"/>
      <c r="D358" s="34"/>
      <c r="E358" s="33"/>
      <c r="F358" s="35"/>
      <c r="G358" s="36"/>
      <c r="H358" s="38">
        <f t="shared" si="22"/>
        <v>0</v>
      </c>
      <c r="I358" s="137">
        <f t="shared" si="23"/>
        <v>0</v>
      </c>
    </row>
    <row r="359" spans="1:9" hidden="1" x14ac:dyDescent="0.2">
      <c r="A359" s="86" t="s">
        <v>421</v>
      </c>
      <c r="B359" s="44" t="s">
        <v>96</v>
      </c>
      <c r="C359" s="33"/>
      <c r="D359" s="34"/>
      <c r="E359" s="33"/>
      <c r="F359" s="35"/>
      <c r="G359" s="36"/>
      <c r="H359" s="38">
        <f t="shared" si="22"/>
        <v>0</v>
      </c>
      <c r="I359" s="137">
        <f t="shared" si="23"/>
        <v>0</v>
      </c>
    </row>
    <row r="360" spans="1:9" hidden="1" x14ac:dyDescent="0.2">
      <c r="A360" s="86" t="s">
        <v>422</v>
      </c>
      <c r="B360" s="44" t="s">
        <v>96</v>
      </c>
      <c r="C360" s="33"/>
      <c r="D360" s="34"/>
      <c r="E360" s="33"/>
      <c r="F360" s="35"/>
      <c r="G360" s="36"/>
      <c r="H360" s="38">
        <f t="shared" si="22"/>
        <v>0</v>
      </c>
      <c r="I360" s="137">
        <f t="shared" si="23"/>
        <v>0</v>
      </c>
    </row>
    <row r="361" spans="1:9" hidden="1" x14ac:dyDescent="0.2">
      <c r="A361" s="86" t="s">
        <v>423</v>
      </c>
      <c r="B361" s="44" t="s">
        <v>96</v>
      </c>
      <c r="C361" s="33"/>
      <c r="D361" s="34"/>
      <c r="E361" s="33"/>
      <c r="F361" s="35"/>
      <c r="G361" s="36"/>
      <c r="H361" s="38">
        <f t="shared" si="22"/>
        <v>0</v>
      </c>
      <c r="I361" s="137">
        <f t="shared" si="23"/>
        <v>0</v>
      </c>
    </row>
    <row r="362" spans="1:9" hidden="1" x14ac:dyDescent="0.2">
      <c r="A362" s="86" t="s">
        <v>424</v>
      </c>
      <c r="B362" s="44" t="s">
        <v>96</v>
      </c>
      <c r="C362" s="33"/>
      <c r="D362" s="34"/>
      <c r="E362" s="33"/>
      <c r="F362" s="35"/>
      <c r="G362" s="36"/>
      <c r="H362" s="38">
        <f t="shared" si="22"/>
        <v>0</v>
      </c>
      <c r="I362" s="137">
        <f t="shared" si="23"/>
        <v>0</v>
      </c>
    </row>
    <row r="363" spans="1:9" hidden="1" x14ac:dyDescent="0.2">
      <c r="A363" s="86" t="s">
        <v>425</v>
      </c>
      <c r="B363" s="44" t="s">
        <v>96</v>
      </c>
      <c r="C363" s="33"/>
      <c r="D363" s="34"/>
      <c r="E363" s="33"/>
      <c r="F363" s="35"/>
      <c r="G363" s="36"/>
      <c r="H363" s="38">
        <f t="shared" si="22"/>
        <v>0</v>
      </c>
      <c r="I363" s="137">
        <f t="shared" si="23"/>
        <v>0</v>
      </c>
    </row>
    <row r="364" spans="1:9" hidden="1" x14ac:dyDescent="0.2">
      <c r="A364" s="86" t="s">
        <v>426</v>
      </c>
      <c r="B364" s="44" t="s">
        <v>96</v>
      </c>
      <c r="C364" s="33"/>
      <c r="D364" s="34"/>
      <c r="E364" s="33"/>
      <c r="F364" s="35"/>
      <c r="G364" s="36"/>
      <c r="H364" s="38">
        <f t="shared" si="22"/>
        <v>0</v>
      </c>
      <c r="I364" s="137">
        <f t="shared" si="23"/>
        <v>0</v>
      </c>
    </row>
    <row r="365" spans="1:9" hidden="1" x14ac:dyDescent="0.2">
      <c r="A365" s="86" t="s">
        <v>427</v>
      </c>
      <c r="B365" s="44" t="s">
        <v>96</v>
      </c>
      <c r="C365" s="33"/>
      <c r="D365" s="34"/>
      <c r="E365" s="33"/>
      <c r="F365" s="35"/>
      <c r="G365" s="36"/>
      <c r="H365" s="38">
        <f t="shared" si="22"/>
        <v>0</v>
      </c>
      <c r="I365" s="137">
        <f t="shared" si="23"/>
        <v>0</v>
      </c>
    </row>
    <row r="366" spans="1:9" hidden="1" x14ac:dyDescent="0.2">
      <c r="A366" s="86" t="s">
        <v>428</v>
      </c>
      <c r="B366" s="44" t="s">
        <v>96</v>
      </c>
      <c r="C366" s="33"/>
      <c r="D366" s="34"/>
      <c r="E366" s="33"/>
      <c r="F366" s="35"/>
      <c r="G366" s="36"/>
      <c r="H366" s="38">
        <f t="shared" si="22"/>
        <v>0</v>
      </c>
      <c r="I366" s="137">
        <f t="shared" si="23"/>
        <v>0</v>
      </c>
    </row>
    <row r="367" spans="1:9" hidden="1" x14ac:dyDescent="0.2">
      <c r="A367" s="86" t="s">
        <v>429</v>
      </c>
      <c r="B367" s="44" t="s">
        <v>96</v>
      </c>
      <c r="C367" s="33"/>
      <c r="D367" s="34"/>
      <c r="E367" s="33"/>
      <c r="F367" s="35"/>
      <c r="G367" s="36"/>
      <c r="H367" s="38">
        <f t="shared" si="22"/>
        <v>0</v>
      </c>
      <c r="I367" s="137">
        <f t="shared" si="23"/>
        <v>0</v>
      </c>
    </row>
    <row r="368" spans="1:9" hidden="1" x14ac:dyDescent="0.2">
      <c r="A368" s="86" t="s">
        <v>430</v>
      </c>
      <c r="B368" s="44" t="s">
        <v>96</v>
      </c>
      <c r="C368" s="33"/>
      <c r="D368" s="34"/>
      <c r="E368" s="33"/>
      <c r="F368" s="35"/>
      <c r="G368" s="36"/>
      <c r="H368" s="38">
        <f t="shared" si="22"/>
        <v>0</v>
      </c>
      <c r="I368" s="137">
        <f t="shared" si="23"/>
        <v>0</v>
      </c>
    </row>
    <row r="369" spans="1:9" hidden="1" x14ac:dyDescent="0.2">
      <c r="A369" s="86" t="s">
        <v>431</v>
      </c>
      <c r="B369" s="44" t="s">
        <v>96</v>
      </c>
      <c r="C369" s="33"/>
      <c r="D369" s="34"/>
      <c r="E369" s="33"/>
      <c r="F369" s="35"/>
      <c r="G369" s="36"/>
      <c r="H369" s="38">
        <f t="shared" si="22"/>
        <v>0</v>
      </c>
      <c r="I369" s="137">
        <f t="shared" si="23"/>
        <v>0</v>
      </c>
    </row>
    <row r="370" spans="1:9" ht="15" hidden="1" thickBot="1" x14ac:dyDescent="0.25">
      <c r="A370" s="86" t="s">
        <v>432</v>
      </c>
      <c r="B370" s="44" t="s">
        <v>96</v>
      </c>
      <c r="C370" s="33"/>
      <c r="D370" s="34"/>
      <c r="E370" s="33"/>
      <c r="F370" s="35"/>
      <c r="G370" s="36"/>
      <c r="H370" s="38">
        <f t="shared" si="22"/>
        <v>0</v>
      </c>
      <c r="I370" s="137">
        <f t="shared" si="23"/>
        <v>0</v>
      </c>
    </row>
    <row r="371" spans="1:9" ht="21" hidden="1" customHeight="1" x14ac:dyDescent="0.25">
      <c r="A371" s="39" t="s">
        <v>462</v>
      </c>
      <c r="B371" s="40"/>
      <c r="C371" s="40"/>
      <c r="D371" s="41" t="s">
        <v>463</v>
      </c>
      <c r="E371" s="40"/>
      <c r="F371" s="42" t="s">
        <v>93</v>
      </c>
      <c r="G371" s="46">
        <f>I371/H$13</f>
        <v>0</v>
      </c>
      <c r="H371" s="42" t="s">
        <v>464</v>
      </c>
      <c r="I371" s="43">
        <f>SUM(I372:I401)</f>
        <v>0</v>
      </c>
    </row>
    <row r="372" spans="1:9" hidden="1" x14ac:dyDescent="0.2">
      <c r="A372" s="86" t="s">
        <v>465</v>
      </c>
      <c r="B372" s="44" t="s">
        <v>96</v>
      </c>
      <c r="C372" s="33"/>
      <c r="D372" s="34"/>
      <c r="E372" s="33"/>
      <c r="F372" s="35"/>
      <c r="G372" s="36"/>
      <c r="H372" s="38">
        <f t="shared" ref="H372:H401" si="24">ROUND(G372+(G372*I$9),2)</f>
        <v>0</v>
      </c>
      <c r="I372" s="137">
        <f>ROUND(F372*H372,2)</f>
        <v>0</v>
      </c>
    </row>
    <row r="373" spans="1:9" hidden="1" x14ac:dyDescent="0.2">
      <c r="A373" s="86" t="s">
        <v>466</v>
      </c>
      <c r="B373" s="44" t="s">
        <v>96</v>
      </c>
      <c r="C373" s="33"/>
      <c r="D373" s="34"/>
      <c r="E373" s="33"/>
      <c r="F373" s="35"/>
      <c r="G373" s="36"/>
      <c r="H373" s="38">
        <f t="shared" si="24"/>
        <v>0</v>
      </c>
      <c r="I373" s="137">
        <f t="shared" ref="I373:I401" si="25">ROUND(F373*H373,2)</f>
        <v>0</v>
      </c>
    </row>
    <row r="374" spans="1:9" hidden="1" x14ac:dyDescent="0.2">
      <c r="A374" s="86" t="s">
        <v>467</v>
      </c>
      <c r="B374" s="44" t="s">
        <v>96</v>
      </c>
      <c r="C374" s="33"/>
      <c r="D374" s="34"/>
      <c r="E374" s="33"/>
      <c r="F374" s="35"/>
      <c r="G374" s="36"/>
      <c r="H374" s="38">
        <f t="shared" si="24"/>
        <v>0</v>
      </c>
      <c r="I374" s="137">
        <f t="shared" si="25"/>
        <v>0</v>
      </c>
    </row>
    <row r="375" spans="1:9" hidden="1" x14ac:dyDescent="0.2">
      <c r="A375" s="86" t="s">
        <v>468</v>
      </c>
      <c r="B375" s="44" t="s">
        <v>96</v>
      </c>
      <c r="C375" s="33"/>
      <c r="D375" s="34"/>
      <c r="E375" s="33"/>
      <c r="F375" s="35"/>
      <c r="G375" s="36"/>
      <c r="H375" s="38">
        <f t="shared" si="24"/>
        <v>0</v>
      </c>
      <c r="I375" s="137">
        <f t="shared" si="25"/>
        <v>0</v>
      </c>
    </row>
    <row r="376" spans="1:9" hidden="1" x14ac:dyDescent="0.2">
      <c r="A376" s="86" t="s">
        <v>469</v>
      </c>
      <c r="B376" s="44" t="s">
        <v>96</v>
      </c>
      <c r="C376" s="33"/>
      <c r="D376" s="34"/>
      <c r="E376" s="33"/>
      <c r="F376" s="35"/>
      <c r="G376" s="36"/>
      <c r="H376" s="38">
        <f t="shared" si="24"/>
        <v>0</v>
      </c>
      <c r="I376" s="137">
        <f t="shared" si="25"/>
        <v>0</v>
      </c>
    </row>
    <row r="377" spans="1:9" hidden="1" x14ac:dyDescent="0.2">
      <c r="A377" s="86" t="s">
        <v>470</v>
      </c>
      <c r="B377" s="44" t="s">
        <v>96</v>
      </c>
      <c r="C377" s="33"/>
      <c r="D377" s="34"/>
      <c r="E377" s="33"/>
      <c r="F377" s="35"/>
      <c r="G377" s="36"/>
      <c r="H377" s="38">
        <f t="shared" si="24"/>
        <v>0</v>
      </c>
      <c r="I377" s="137">
        <f t="shared" si="25"/>
        <v>0</v>
      </c>
    </row>
    <row r="378" spans="1:9" hidden="1" x14ac:dyDescent="0.2">
      <c r="A378" s="86" t="s">
        <v>471</v>
      </c>
      <c r="B378" s="44" t="s">
        <v>96</v>
      </c>
      <c r="C378" s="33"/>
      <c r="D378" s="34"/>
      <c r="E378" s="33"/>
      <c r="F378" s="35"/>
      <c r="G378" s="36"/>
      <c r="H378" s="38">
        <f t="shared" si="24"/>
        <v>0</v>
      </c>
      <c r="I378" s="137">
        <f t="shared" si="25"/>
        <v>0</v>
      </c>
    </row>
    <row r="379" spans="1:9" hidden="1" x14ac:dyDescent="0.2">
      <c r="A379" s="86" t="s">
        <v>472</v>
      </c>
      <c r="B379" s="44" t="s">
        <v>96</v>
      </c>
      <c r="C379" s="33"/>
      <c r="D379" s="34"/>
      <c r="E379" s="33"/>
      <c r="F379" s="35"/>
      <c r="G379" s="36"/>
      <c r="H379" s="38">
        <f t="shared" si="24"/>
        <v>0</v>
      </c>
      <c r="I379" s="137">
        <f t="shared" si="25"/>
        <v>0</v>
      </c>
    </row>
    <row r="380" spans="1:9" hidden="1" x14ac:dyDescent="0.2">
      <c r="A380" s="86" t="s">
        <v>473</v>
      </c>
      <c r="B380" s="44" t="s">
        <v>96</v>
      </c>
      <c r="C380" s="33"/>
      <c r="D380" s="34"/>
      <c r="E380" s="33"/>
      <c r="F380" s="35"/>
      <c r="G380" s="36"/>
      <c r="H380" s="38">
        <f t="shared" si="24"/>
        <v>0</v>
      </c>
      <c r="I380" s="137">
        <f t="shared" si="25"/>
        <v>0</v>
      </c>
    </row>
    <row r="381" spans="1:9" hidden="1" x14ac:dyDescent="0.2">
      <c r="A381" s="86" t="s">
        <v>474</v>
      </c>
      <c r="B381" s="44" t="s">
        <v>96</v>
      </c>
      <c r="C381" s="33"/>
      <c r="D381" s="34"/>
      <c r="E381" s="33"/>
      <c r="F381" s="35"/>
      <c r="G381" s="36"/>
      <c r="H381" s="38">
        <f t="shared" si="24"/>
        <v>0</v>
      </c>
      <c r="I381" s="137">
        <f t="shared" si="25"/>
        <v>0</v>
      </c>
    </row>
    <row r="382" spans="1:9" hidden="1" x14ac:dyDescent="0.2">
      <c r="A382" s="86" t="s">
        <v>475</v>
      </c>
      <c r="B382" s="44" t="s">
        <v>96</v>
      </c>
      <c r="C382" s="33"/>
      <c r="D382" s="34"/>
      <c r="E382" s="33"/>
      <c r="F382" s="35"/>
      <c r="G382" s="36"/>
      <c r="H382" s="38">
        <f t="shared" si="24"/>
        <v>0</v>
      </c>
      <c r="I382" s="137">
        <f t="shared" si="25"/>
        <v>0</v>
      </c>
    </row>
    <row r="383" spans="1:9" hidden="1" x14ac:dyDescent="0.2">
      <c r="A383" s="86" t="s">
        <v>476</v>
      </c>
      <c r="B383" s="44" t="s">
        <v>96</v>
      </c>
      <c r="C383" s="33"/>
      <c r="D383" s="34"/>
      <c r="E383" s="33"/>
      <c r="F383" s="35"/>
      <c r="G383" s="36"/>
      <c r="H383" s="38">
        <f t="shared" si="24"/>
        <v>0</v>
      </c>
      <c r="I383" s="137">
        <f t="shared" si="25"/>
        <v>0</v>
      </c>
    </row>
    <row r="384" spans="1:9" hidden="1" x14ac:dyDescent="0.2">
      <c r="A384" s="86" t="s">
        <v>477</v>
      </c>
      <c r="B384" s="44" t="s">
        <v>96</v>
      </c>
      <c r="C384" s="33"/>
      <c r="D384" s="34"/>
      <c r="E384" s="33"/>
      <c r="F384" s="35"/>
      <c r="G384" s="36"/>
      <c r="H384" s="38">
        <f t="shared" si="24"/>
        <v>0</v>
      </c>
      <c r="I384" s="137">
        <f t="shared" si="25"/>
        <v>0</v>
      </c>
    </row>
    <row r="385" spans="1:9" hidden="1" x14ac:dyDescent="0.2">
      <c r="A385" s="86" t="s">
        <v>478</v>
      </c>
      <c r="B385" s="44" t="s">
        <v>96</v>
      </c>
      <c r="C385" s="33"/>
      <c r="D385" s="34"/>
      <c r="E385" s="33"/>
      <c r="F385" s="35"/>
      <c r="G385" s="36"/>
      <c r="H385" s="38">
        <f t="shared" si="24"/>
        <v>0</v>
      </c>
      <c r="I385" s="137">
        <f t="shared" si="25"/>
        <v>0</v>
      </c>
    </row>
    <row r="386" spans="1:9" hidden="1" x14ac:dyDescent="0.2">
      <c r="A386" s="86" t="s">
        <v>479</v>
      </c>
      <c r="B386" s="44" t="s">
        <v>96</v>
      </c>
      <c r="C386" s="33"/>
      <c r="D386" s="34"/>
      <c r="E386" s="33"/>
      <c r="F386" s="35"/>
      <c r="G386" s="36"/>
      <c r="H386" s="38">
        <f t="shared" si="24"/>
        <v>0</v>
      </c>
      <c r="I386" s="137">
        <f t="shared" si="25"/>
        <v>0</v>
      </c>
    </row>
    <row r="387" spans="1:9" hidden="1" x14ac:dyDescent="0.2">
      <c r="A387" s="86" t="s">
        <v>480</v>
      </c>
      <c r="B387" s="44" t="s">
        <v>96</v>
      </c>
      <c r="C387" s="33"/>
      <c r="D387" s="34"/>
      <c r="E387" s="33"/>
      <c r="F387" s="35"/>
      <c r="G387" s="36"/>
      <c r="H387" s="38">
        <f t="shared" si="24"/>
        <v>0</v>
      </c>
      <c r="I387" s="137">
        <f t="shared" si="25"/>
        <v>0</v>
      </c>
    </row>
    <row r="388" spans="1:9" hidden="1" x14ac:dyDescent="0.2">
      <c r="A388" s="86" t="s">
        <v>481</v>
      </c>
      <c r="B388" s="44" t="s">
        <v>96</v>
      </c>
      <c r="C388" s="33"/>
      <c r="D388" s="34"/>
      <c r="E388" s="33"/>
      <c r="F388" s="35"/>
      <c r="G388" s="36"/>
      <c r="H388" s="38">
        <f t="shared" si="24"/>
        <v>0</v>
      </c>
      <c r="I388" s="137">
        <f t="shared" si="25"/>
        <v>0</v>
      </c>
    </row>
    <row r="389" spans="1:9" hidden="1" x14ac:dyDescent="0.2">
      <c r="A389" s="86" t="s">
        <v>482</v>
      </c>
      <c r="B389" s="44" t="s">
        <v>96</v>
      </c>
      <c r="C389" s="33"/>
      <c r="D389" s="34"/>
      <c r="E389" s="33"/>
      <c r="F389" s="35"/>
      <c r="G389" s="36"/>
      <c r="H389" s="38">
        <f t="shared" si="24"/>
        <v>0</v>
      </c>
      <c r="I389" s="137">
        <f t="shared" si="25"/>
        <v>0</v>
      </c>
    </row>
    <row r="390" spans="1:9" hidden="1" x14ac:dyDescent="0.2">
      <c r="A390" s="86" t="s">
        <v>483</v>
      </c>
      <c r="B390" s="44" t="s">
        <v>96</v>
      </c>
      <c r="C390" s="33"/>
      <c r="D390" s="34"/>
      <c r="E390" s="33"/>
      <c r="F390" s="35"/>
      <c r="G390" s="36"/>
      <c r="H390" s="38">
        <f t="shared" si="24"/>
        <v>0</v>
      </c>
      <c r="I390" s="137">
        <f t="shared" si="25"/>
        <v>0</v>
      </c>
    </row>
    <row r="391" spans="1:9" hidden="1" x14ac:dyDescent="0.2">
      <c r="A391" s="86" t="s">
        <v>484</v>
      </c>
      <c r="B391" s="44" t="s">
        <v>96</v>
      </c>
      <c r="C391" s="33"/>
      <c r="D391" s="34"/>
      <c r="E391" s="33"/>
      <c r="F391" s="35"/>
      <c r="G391" s="36"/>
      <c r="H391" s="38">
        <f t="shared" si="24"/>
        <v>0</v>
      </c>
      <c r="I391" s="137">
        <f t="shared" si="25"/>
        <v>0</v>
      </c>
    </row>
    <row r="392" spans="1:9" hidden="1" x14ac:dyDescent="0.2">
      <c r="A392" s="86" t="s">
        <v>485</v>
      </c>
      <c r="B392" s="44" t="s">
        <v>96</v>
      </c>
      <c r="C392" s="33"/>
      <c r="D392" s="34"/>
      <c r="E392" s="33"/>
      <c r="F392" s="35"/>
      <c r="G392" s="36"/>
      <c r="H392" s="38">
        <f t="shared" si="24"/>
        <v>0</v>
      </c>
      <c r="I392" s="137">
        <f t="shared" si="25"/>
        <v>0</v>
      </c>
    </row>
    <row r="393" spans="1:9" hidden="1" x14ac:dyDescent="0.2">
      <c r="A393" s="86" t="s">
        <v>486</v>
      </c>
      <c r="B393" s="44" t="s">
        <v>96</v>
      </c>
      <c r="C393" s="33"/>
      <c r="D393" s="34"/>
      <c r="E393" s="33"/>
      <c r="F393" s="35"/>
      <c r="G393" s="36"/>
      <c r="H393" s="38">
        <f t="shared" si="24"/>
        <v>0</v>
      </c>
      <c r="I393" s="137">
        <f t="shared" si="25"/>
        <v>0</v>
      </c>
    </row>
    <row r="394" spans="1:9" hidden="1" x14ac:dyDescent="0.2">
      <c r="A394" s="86" t="s">
        <v>487</v>
      </c>
      <c r="B394" s="44" t="s">
        <v>96</v>
      </c>
      <c r="C394" s="33"/>
      <c r="D394" s="34"/>
      <c r="E394" s="33"/>
      <c r="F394" s="35"/>
      <c r="G394" s="36"/>
      <c r="H394" s="38">
        <f t="shared" si="24"/>
        <v>0</v>
      </c>
      <c r="I394" s="137">
        <f t="shared" si="25"/>
        <v>0</v>
      </c>
    </row>
    <row r="395" spans="1:9" hidden="1" x14ac:dyDescent="0.2">
      <c r="A395" s="86" t="s">
        <v>488</v>
      </c>
      <c r="B395" s="44" t="s">
        <v>96</v>
      </c>
      <c r="C395" s="33"/>
      <c r="D395" s="34"/>
      <c r="E395" s="33"/>
      <c r="F395" s="35"/>
      <c r="G395" s="36"/>
      <c r="H395" s="38">
        <f t="shared" si="24"/>
        <v>0</v>
      </c>
      <c r="I395" s="137">
        <f t="shared" si="25"/>
        <v>0</v>
      </c>
    </row>
    <row r="396" spans="1:9" hidden="1" x14ac:dyDescent="0.2">
      <c r="A396" s="86" t="s">
        <v>489</v>
      </c>
      <c r="B396" s="44" t="s">
        <v>96</v>
      </c>
      <c r="C396" s="33"/>
      <c r="D396" s="34"/>
      <c r="E396" s="33"/>
      <c r="F396" s="35"/>
      <c r="G396" s="36"/>
      <c r="H396" s="38">
        <f t="shared" si="24"/>
        <v>0</v>
      </c>
      <c r="I396" s="137">
        <f t="shared" si="25"/>
        <v>0</v>
      </c>
    </row>
    <row r="397" spans="1:9" hidden="1" x14ac:dyDescent="0.2">
      <c r="A397" s="86" t="s">
        <v>490</v>
      </c>
      <c r="B397" s="44" t="s">
        <v>96</v>
      </c>
      <c r="C397" s="33"/>
      <c r="D397" s="34"/>
      <c r="E397" s="33"/>
      <c r="F397" s="35"/>
      <c r="G397" s="36"/>
      <c r="H397" s="38">
        <f t="shared" si="24"/>
        <v>0</v>
      </c>
      <c r="I397" s="137">
        <f t="shared" si="25"/>
        <v>0</v>
      </c>
    </row>
    <row r="398" spans="1:9" hidden="1" x14ac:dyDescent="0.2">
      <c r="A398" s="86" t="s">
        <v>491</v>
      </c>
      <c r="B398" s="44" t="s">
        <v>96</v>
      </c>
      <c r="C398" s="33"/>
      <c r="D398" s="34"/>
      <c r="E398" s="33"/>
      <c r="F398" s="35"/>
      <c r="G398" s="36"/>
      <c r="H398" s="38">
        <f t="shared" si="24"/>
        <v>0</v>
      </c>
      <c r="I398" s="137">
        <f t="shared" si="25"/>
        <v>0</v>
      </c>
    </row>
    <row r="399" spans="1:9" hidden="1" x14ac:dyDescent="0.2">
      <c r="A399" s="86" t="s">
        <v>492</v>
      </c>
      <c r="B399" s="44" t="s">
        <v>96</v>
      </c>
      <c r="C399" s="33"/>
      <c r="D399" s="34"/>
      <c r="E399" s="33"/>
      <c r="F399" s="35"/>
      <c r="G399" s="36"/>
      <c r="H399" s="38">
        <f t="shared" si="24"/>
        <v>0</v>
      </c>
      <c r="I399" s="137">
        <f t="shared" si="25"/>
        <v>0</v>
      </c>
    </row>
    <row r="400" spans="1:9" hidden="1" x14ac:dyDescent="0.2">
      <c r="A400" s="86" t="s">
        <v>493</v>
      </c>
      <c r="B400" s="44" t="s">
        <v>96</v>
      </c>
      <c r="C400" s="33"/>
      <c r="D400" s="34"/>
      <c r="E400" s="33"/>
      <c r="F400" s="35"/>
      <c r="G400" s="36"/>
      <c r="H400" s="38">
        <f t="shared" si="24"/>
        <v>0</v>
      </c>
      <c r="I400" s="137">
        <f t="shared" si="25"/>
        <v>0</v>
      </c>
    </row>
    <row r="401" spans="1:9" ht="15" hidden="1" thickBot="1" x14ac:dyDescent="0.25">
      <c r="A401" s="86" t="s">
        <v>494</v>
      </c>
      <c r="B401" s="44" t="s">
        <v>96</v>
      </c>
      <c r="C401" s="33"/>
      <c r="D401" s="34"/>
      <c r="E401" s="33"/>
      <c r="F401" s="35"/>
      <c r="G401" s="36"/>
      <c r="H401" s="38">
        <f t="shared" si="24"/>
        <v>0</v>
      </c>
      <c r="I401" s="137">
        <f t="shared" si="25"/>
        <v>0</v>
      </c>
    </row>
    <row r="402" spans="1:9" ht="21" hidden="1" customHeight="1" x14ac:dyDescent="0.25">
      <c r="A402" s="39" t="s">
        <v>495</v>
      </c>
      <c r="B402" s="40"/>
      <c r="C402" s="40"/>
      <c r="D402" s="41" t="s">
        <v>496</v>
      </c>
      <c r="E402" s="40"/>
      <c r="F402" s="42" t="s">
        <v>93</v>
      </c>
      <c r="G402" s="46">
        <f>I402/H$13</f>
        <v>0</v>
      </c>
      <c r="H402" s="42" t="s">
        <v>497</v>
      </c>
      <c r="I402" s="43">
        <f>SUM(I403:I432)</f>
        <v>0</v>
      </c>
    </row>
    <row r="403" spans="1:9" hidden="1" x14ac:dyDescent="0.2">
      <c r="A403" s="86" t="s">
        <v>498</v>
      </c>
      <c r="B403" s="44" t="s">
        <v>96</v>
      </c>
      <c r="C403" s="33"/>
      <c r="D403" s="34"/>
      <c r="E403" s="33"/>
      <c r="F403" s="35"/>
      <c r="G403" s="36"/>
      <c r="H403" s="38">
        <f t="shared" ref="H403:H432" si="26">ROUND(G403+(G403*I$9),2)</f>
        <v>0</v>
      </c>
      <c r="I403" s="137">
        <f>ROUND(F403*H403,2)</f>
        <v>0</v>
      </c>
    </row>
    <row r="404" spans="1:9" hidden="1" x14ac:dyDescent="0.2">
      <c r="A404" s="86" t="s">
        <v>499</v>
      </c>
      <c r="B404" s="44" t="s">
        <v>96</v>
      </c>
      <c r="C404" s="33"/>
      <c r="D404" s="34"/>
      <c r="E404" s="33"/>
      <c r="F404" s="35"/>
      <c r="G404" s="36"/>
      <c r="H404" s="38">
        <f t="shared" si="26"/>
        <v>0</v>
      </c>
      <c r="I404" s="137">
        <f t="shared" ref="I404:I432" si="27">ROUND(F404*H404,2)</f>
        <v>0</v>
      </c>
    </row>
    <row r="405" spans="1:9" hidden="1" x14ac:dyDescent="0.2">
      <c r="A405" s="86" t="s">
        <v>500</v>
      </c>
      <c r="B405" s="44" t="s">
        <v>96</v>
      </c>
      <c r="C405" s="33"/>
      <c r="D405" s="34"/>
      <c r="E405" s="33"/>
      <c r="F405" s="35"/>
      <c r="G405" s="36"/>
      <c r="H405" s="38">
        <f t="shared" si="26"/>
        <v>0</v>
      </c>
      <c r="I405" s="137">
        <f t="shared" si="27"/>
        <v>0</v>
      </c>
    </row>
    <row r="406" spans="1:9" hidden="1" x14ac:dyDescent="0.2">
      <c r="A406" s="86" t="s">
        <v>501</v>
      </c>
      <c r="B406" s="44" t="s">
        <v>96</v>
      </c>
      <c r="C406" s="33"/>
      <c r="D406" s="34"/>
      <c r="E406" s="33"/>
      <c r="F406" s="35"/>
      <c r="G406" s="36"/>
      <c r="H406" s="38">
        <f t="shared" si="26"/>
        <v>0</v>
      </c>
      <c r="I406" s="137">
        <f t="shared" si="27"/>
        <v>0</v>
      </c>
    </row>
    <row r="407" spans="1:9" hidden="1" x14ac:dyDescent="0.2">
      <c r="A407" s="86" t="s">
        <v>502</v>
      </c>
      <c r="B407" s="44" t="s">
        <v>96</v>
      </c>
      <c r="C407" s="33"/>
      <c r="D407" s="34"/>
      <c r="E407" s="33"/>
      <c r="F407" s="35"/>
      <c r="G407" s="36"/>
      <c r="H407" s="38">
        <f t="shared" si="26"/>
        <v>0</v>
      </c>
      <c r="I407" s="137">
        <f t="shared" si="27"/>
        <v>0</v>
      </c>
    </row>
    <row r="408" spans="1:9" hidden="1" x14ac:dyDescent="0.2">
      <c r="A408" s="86" t="s">
        <v>503</v>
      </c>
      <c r="B408" s="44" t="s">
        <v>96</v>
      </c>
      <c r="C408" s="33"/>
      <c r="D408" s="34"/>
      <c r="E408" s="33"/>
      <c r="F408" s="35"/>
      <c r="G408" s="36"/>
      <c r="H408" s="38">
        <f t="shared" si="26"/>
        <v>0</v>
      </c>
      <c r="I408" s="137">
        <f t="shared" si="27"/>
        <v>0</v>
      </c>
    </row>
    <row r="409" spans="1:9" hidden="1" x14ac:dyDescent="0.2">
      <c r="A409" s="86" t="s">
        <v>504</v>
      </c>
      <c r="B409" s="44" t="s">
        <v>96</v>
      </c>
      <c r="C409" s="33"/>
      <c r="D409" s="34"/>
      <c r="E409" s="33"/>
      <c r="F409" s="35"/>
      <c r="G409" s="36"/>
      <c r="H409" s="38">
        <f t="shared" si="26"/>
        <v>0</v>
      </c>
      <c r="I409" s="137">
        <f t="shared" si="27"/>
        <v>0</v>
      </c>
    </row>
    <row r="410" spans="1:9" hidden="1" x14ac:dyDescent="0.2">
      <c r="A410" s="86" t="s">
        <v>505</v>
      </c>
      <c r="B410" s="44" t="s">
        <v>96</v>
      </c>
      <c r="C410" s="33"/>
      <c r="D410" s="34"/>
      <c r="E410" s="33"/>
      <c r="F410" s="35"/>
      <c r="G410" s="36"/>
      <c r="H410" s="38">
        <f t="shared" si="26"/>
        <v>0</v>
      </c>
      <c r="I410" s="137">
        <f t="shared" si="27"/>
        <v>0</v>
      </c>
    </row>
    <row r="411" spans="1:9" hidden="1" x14ac:dyDescent="0.2">
      <c r="A411" s="86" t="s">
        <v>506</v>
      </c>
      <c r="B411" s="44" t="s">
        <v>96</v>
      </c>
      <c r="C411" s="33"/>
      <c r="D411" s="34"/>
      <c r="E411" s="33"/>
      <c r="F411" s="35"/>
      <c r="G411" s="36"/>
      <c r="H411" s="38">
        <f t="shared" si="26"/>
        <v>0</v>
      </c>
      <c r="I411" s="137">
        <f t="shared" si="27"/>
        <v>0</v>
      </c>
    </row>
    <row r="412" spans="1:9" hidden="1" x14ac:dyDescent="0.2">
      <c r="A412" s="86" t="s">
        <v>507</v>
      </c>
      <c r="B412" s="44" t="s">
        <v>96</v>
      </c>
      <c r="C412" s="33"/>
      <c r="D412" s="34"/>
      <c r="E412" s="33"/>
      <c r="F412" s="35"/>
      <c r="G412" s="36"/>
      <c r="H412" s="38">
        <f t="shared" si="26"/>
        <v>0</v>
      </c>
      <c r="I412" s="137">
        <f t="shared" si="27"/>
        <v>0</v>
      </c>
    </row>
    <row r="413" spans="1:9" hidden="1" x14ac:dyDescent="0.2">
      <c r="A413" s="86" t="s">
        <v>508</v>
      </c>
      <c r="B413" s="44" t="s">
        <v>96</v>
      </c>
      <c r="C413" s="33"/>
      <c r="D413" s="34"/>
      <c r="E413" s="33"/>
      <c r="F413" s="35"/>
      <c r="G413" s="36"/>
      <c r="H413" s="38">
        <f t="shared" si="26"/>
        <v>0</v>
      </c>
      <c r="I413" s="137">
        <f t="shared" si="27"/>
        <v>0</v>
      </c>
    </row>
    <row r="414" spans="1:9" hidden="1" x14ac:dyDescent="0.2">
      <c r="A414" s="86" t="s">
        <v>509</v>
      </c>
      <c r="B414" s="44" t="s">
        <v>96</v>
      </c>
      <c r="C414" s="33"/>
      <c r="D414" s="34"/>
      <c r="E414" s="33"/>
      <c r="F414" s="35"/>
      <c r="G414" s="36"/>
      <c r="H414" s="38">
        <f t="shared" si="26"/>
        <v>0</v>
      </c>
      <c r="I414" s="137">
        <f t="shared" si="27"/>
        <v>0</v>
      </c>
    </row>
    <row r="415" spans="1:9" hidden="1" x14ac:dyDescent="0.2">
      <c r="A415" s="86" t="s">
        <v>510</v>
      </c>
      <c r="B415" s="44" t="s">
        <v>96</v>
      </c>
      <c r="C415" s="33"/>
      <c r="D415" s="34"/>
      <c r="E415" s="33"/>
      <c r="F415" s="35"/>
      <c r="G415" s="36"/>
      <c r="H415" s="38">
        <f t="shared" si="26"/>
        <v>0</v>
      </c>
      <c r="I415" s="137">
        <f t="shared" si="27"/>
        <v>0</v>
      </c>
    </row>
    <row r="416" spans="1:9" hidden="1" x14ac:dyDescent="0.2">
      <c r="A416" s="86" t="s">
        <v>511</v>
      </c>
      <c r="B416" s="44" t="s">
        <v>96</v>
      </c>
      <c r="C416" s="33"/>
      <c r="D416" s="34"/>
      <c r="E416" s="33"/>
      <c r="F416" s="35"/>
      <c r="G416" s="36"/>
      <c r="H416" s="38">
        <f t="shared" si="26"/>
        <v>0</v>
      </c>
      <c r="I416" s="137">
        <f t="shared" si="27"/>
        <v>0</v>
      </c>
    </row>
    <row r="417" spans="1:9" hidden="1" x14ac:dyDescent="0.2">
      <c r="A417" s="86" t="s">
        <v>512</v>
      </c>
      <c r="B417" s="44" t="s">
        <v>96</v>
      </c>
      <c r="C417" s="33"/>
      <c r="D417" s="34"/>
      <c r="E417" s="33"/>
      <c r="F417" s="35"/>
      <c r="G417" s="36"/>
      <c r="H417" s="38">
        <f t="shared" si="26"/>
        <v>0</v>
      </c>
      <c r="I417" s="137">
        <f t="shared" si="27"/>
        <v>0</v>
      </c>
    </row>
    <row r="418" spans="1:9" hidden="1" x14ac:dyDescent="0.2">
      <c r="A418" s="86" t="s">
        <v>513</v>
      </c>
      <c r="B418" s="44" t="s">
        <v>96</v>
      </c>
      <c r="C418" s="33"/>
      <c r="D418" s="34"/>
      <c r="E418" s="33"/>
      <c r="F418" s="35"/>
      <c r="G418" s="36"/>
      <c r="H418" s="38">
        <f t="shared" si="26"/>
        <v>0</v>
      </c>
      <c r="I418" s="137">
        <f t="shared" si="27"/>
        <v>0</v>
      </c>
    </row>
    <row r="419" spans="1:9" hidden="1" x14ac:dyDescent="0.2">
      <c r="A419" s="86" t="s">
        <v>514</v>
      </c>
      <c r="B419" s="44" t="s">
        <v>96</v>
      </c>
      <c r="C419" s="33"/>
      <c r="D419" s="34"/>
      <c r="E419" s="33"/>
      <c r="F419" s="35"/>
      <c r="G419" s="36"/>
      <c r="H419" s="38">
        <f t="shared" si="26"/>
        <v>0</v>
      </c>
      <c r="I419" s="137">
        <f t="shared" si="27"/>
        <v>0</v>
      </c>
    </row>
    <row r="420" spans="1:9" hidden="1" x14ac:dyDescent="0.2">
      <c r="A420" s="86" t="s">
        <v>515</v>
      </c>
      <c r="B420" s="44" t="s">
        <v>96</v>
      </c>
      <c r="C420" s="33"/>
      <c r="D420" s="34"/>
      <c r="E420" s="33"/>
      <c r="F420" s="35"/>
      <c r="G420" s="36"/>
      <c r="H420" s="38">
        <f t="shared" si="26"/>
        <v>0</v>
      </c>
      <c r="I420" s="137">
        <f t="shared" si="27"/>
        <v>0</v>
      </c>
    </row>
    <row r="421" spans="1:9" hidden="1" x14ac:dyDescent="0.2">
      <c r="A421" s="86" t="s">
        <v>516</v>
      </c>
      <c r="B421" s="44" t="s">
        <v>96</v>
      </c>
      <c r="C421" s="33"/>
      <c r="D421" s="34"/>
      <c r="E421" s="33"/>
      <c r="F421" s="35"/>
      <c r="G421" s="36"/>
      <c r="H421" s="38">
        <f t="shared" si="26"/>
        <v>0</v>
      </c>
      <c r="I421" s="137">
        <f t="shared" si="27"/>
        <v>0</v>
      </c>
    </row>
    <row r="422" spans="1:9" hidden="1" x14ac:dyDescent="0.2">
      <c r="A422" s="86" t="s">
        <v>517</v>
      </c>
      <c r="B422" s="44" t="s">
        <v>96</v>
      </c>
      <c r="C422" s="33"/>
      <c r="D422" s="34"/>
      <c r="E422" s="33"/>
      <c r="F422" s="35"/>
      <c r="G422" s="36"/>
      <c r="H422" s="38">
        <f t="shared" si="26"/>
        <v>0</v>
      </c>
      <c r="I422" s="137">
        <f t="shared" si="27"/>
        <v>0</v>
      </c>
    </row>
    <row r="423" spans="1:9" hidden="1" x14ac:dyDescent="0.2">
      <c r="A423" s="86" t="s">
        <v>518</v>
      </c>
      <c r="B423" s="44" t="s">
        <v>96</v>
      </c>
      <c r="C423" s="33"/>
      <c r="D423" s="34"/>
      <c r="E423" s="33"/>
      <c r="F423" s="35"/>
      <c r="G423" s="36"/>
      <c r="H423" s="38">
        <f t="shared" si="26"/>
        <v>0</v>
      </c>
      <c r="I423" s="137">
        <f t="shared" si="27"/>
        <v>0</v>
      </c>
    </row>
    <row r="424" spans="1:9" hidden="1" x14ac:dyDescent="0.2">
      <c r="A424" s="86" t="s">
        <v>519</v>
      </c>
      <c r="B424" s="44" t="s">
        <v>96</v>
      </c>
      <c r="C424" s="33"/>
      <c r="D424" s="34"/>
      <c r="E424" s="33"/>
      <c r="F424" s="35"/>
      <c r="G424" s="36"/>
      <c r="H424" s="38">
        <f t="shared" si="26"/>
        <v>0</v>
      </c>
      <c r="I424" s="137">
        <f t="shared" si="27"/>
        <v>0</v>
      </c>
    </row>
    <row r="425" spans="1:9" hidden="1" x14ac:dyDescent="0.2">
      <c r="A425" s="86" t="s">
        <v>520</v>
      </c>
      <c r="B425" s="44" t="s">
        <v>96</v>
      </c>
      <c r="C425" s="33"/>
      <c r="D425" s="34"/>
      <c r="E425" s="33"/>
      <c r="F425" s="35"/>
      <c r="G425" s="36"/>
      <c r="H425" s="38">
        <f t="shared" si="26"/>
        <v>0</v>
      </c>
      <c r="I425" s="137">
        <f t="shared" si="27"/>
        <v>0</v>
      </c>
    </row>
    <row r="426" spans="1:9" hidden="1" x14ac:dyDescent="0.2">
      <c r="A426" s="86" t="s">
        <v>521</v>
      </c>
      <c r="B426" s="44" t="s">
        <v>96</v>
      </c>
      <c r="C426" s="33"/>
      <c r="D426" s="34"/>
      <c r="E426" s="33"/>
      <c r="F426" s="35"/>
      <c r="G426" s="36"/>
      <c r="H426" s="38">
        <f t="shared" si="26"/>
        <v>0</v>
      </c>
      <c r="I426" s="137">
        <f t="shared" si="27"/>
        <v>0</v>
      </c>
    </row>
    <row r="427" spans="1:9" hidden="1" x14ac:dyDescent="0.2">
      <c r="A427" s="86" t="s">
        <v>522</v>
      </c>
      <c r="B427" s="44" t="s">
        <v>96</v>
      </c>
      <c r="C427" s="33"/>
      <c r="D427" s="34"/>
      <c r="E427" s="33"/>
      <c r="F427" s="35"/>
      <c r="G427" s="36"/>
      <c r="H427" s="38">
        <f t="shared" si="26"/>
        <v>0</v>
      </c>
      <c r="I427" s="137">
        <f t="shared" si="27"/>
        <v>0</v>
      </c>
    </row>
    <row r="428" spans="1:9" hidden="1" x14ac:dyDescent="0.2">
      <c r="A428" s="86" t="s">
        <v>523</v>
      </c>
      <c r="B428" s="44" t="s">
        <v>96</v>
      </c>
      <c r="C428" s="33"/>
      <c r="D428" s="34"/>
      <c r="E428" s="33"/>
      <c r="F428" s="35"/>
      <c r="G428" s="36"/>
      <c r="H428" s="38">
        <f t="shared" si="26"/>
        <v>0</v>
      </c>
      <c r="I428" s="137">
        <f t="shared" si="27"/>
        <v>0</v>
      </c>
    </row>
    <row r="429" spans="1:9" hidden="1" x14ac:dyDescent="0.2">
      <c r="A429" s="86" t="s">
        <v>524</v>
      </c>
      <c r="B429" s="44" t="s">
        <v>96</v>
      </c>
      <c r="C429" s="33"/>
      <c r="D429" s="34"/>
      <c r="E429" s="33"/>
      <c r="F429" s="35"/>
      <c r="G429" s="36"/>
      <c r="H429" s="38">
        <f t="shared" si="26"/>
        <v>0</v>
      </c>
      <c r="I429" s="137">
        <f t="shared" si="27"/>
        <v>0</v>
      </c>
    </row>
    <row r="430" spans="1:9" hidden="1" x14ac:dyDescent="0.2">
      <c r="A430" s="86" t="s">
        <v>525</v>
      </c>
      <c r="B430" s="44" t="s">
        <v>96</v>
      </c>
      <c r="C430" s="33"/>
      <c r="D430" s="34"/>
      <c r="E430" s="33"/>
      <c r="F430" s="35"/>
      <c r="G430" s="36"/>
      <c r="H430" s="38">
        <f t="shared" si="26"/>
        <v>0</v>
      </c>
      <c r="I430" s="137">
        <f t="shared" si="27"/>
        <v>0</v>
      </c>
    </row>
    <row r="431" spans="1:9" hidden="1" x14ac:dyDescent="0.2">
      <c r="A431" s="86" t="s">
        <v>526</v>
      </c>
      <c r="B431" s="44" t="s">
        <v>96</v>
      </c>
      <c r="C431" s="33"/>
      <c r="D431" s="34"/>
      <c r="E431" s="33"/>
      <c r="F431" s="35"/>
      <c r="G431" s="36"/>
      <c r="H431" s="38">
        <f t="shared" si="26"/>
        <v>0</v>
      </c>
      <c r="I431" s="137">
        <f t="shared" si="27"/>
        <v>0</v>
      </c>
    </row>
    <row r="432" spans="1:9" ht="15" hidden="1" thickBot="1" x14ac:dyDescent="0.25">
      <c r="A432" s="86" t="s">
        <v>527</v>
      </c>
      <c r="B432" s="44" t="s">
        <v>96</v>
      </c>
      <c r="C432" s="33"/>
      <c r="D432" s="34"/>
      <c r="E432" s="33"/>
      <c r="F432" s="35"/>
      <c r="G432" s="36"/>
      <c r="H432" s="38">
        <f t="shared" si="26"/>
        <v>0</v>
      </c>
      <c r="I432" s="137">
        <f t="shared" si="27"/>
        <v>0</v>
      </c>
    </row>
    <row r="433" spans="1:9" ht="21" hidden="1" customHeight="1" x14ac:dyDescent="0.25">
      <c r="A433" s="39" t="s">
        <v>528</v>
      </c>
      <c r="B433" s="40"/>
      <c r="C433" s="40"/>
      <c r="D433" s="41" t="s">
        <v>529</v>
      </c>
      <c r="E433" s="40"/>
      <c r="F433" s="42" t="s">
        <v>93</v>
      </c>
      <c r="G433" s="46">
        <f>I433/H$13</f>
        <v>0</v>
      </c>
      <c r="H433" s="42" t="s">
        <v>530</v>
      </c>
      <c r="I433" s="43">
        <f>SUM(I434:I463)</f>
        <v>0</v>
      </c>
    </row>
    <row r="434" spans="1:9" hidden="1" x14ac:dyDescent="0.2">
      <c r="A434" s="86" t="s">
        <v>531</v>
      </c>
      <c r="B434" s="44" t="s">
        <v>96</v>
      </c>
      <c r="C434" s="33"/>
      <c r="D434" s="34"/>
      <c r="E434" s="33"/>
      <c r="F434" s="35"/>
      <c r="G434" s="36"/>
      <c r="H434" s="38">
        <f t="shared" ref="H434:H463" si="28">ROUND(G434+(G434*I$9),2)</f>
        <v>0</v>
      </c>
      <c r="I434" s="137">
        <f>ROUND(F434*H434,2)</f>
        <v>0</v>
      </c>
    </row>
    <row r="435" spans="1:9" hidden="1" x14ac:dyDescent="0.2">
      <c r="A435" s="86" t="s">
        <v>532</v>
      </c>
      <c r="B435" s="44" t="s">
        <v>96</v>
      </c>
      <c r="C435" s="33"/>
      <c r="D435" s="34"/>
      <c r="E435" s="33"/>
      <c r="F435" s="35"/>
      <c r="G435" s="36"/>
      <c r="H435" s="38">
        <f t="shared" si="28"/>
        <v>0</v>
      </c>
      <c r="I435" s="137">
        <f t="shared" ref="I435:I463" si="29">ROUND(F435*H435,2)</f>
        <v>0</v>
      </c>
    </row>
    <row r="436" spans="1:9" hidden="1" x14ac:dyDescent="0.2">
      <c r="A436" s="86" t="s">
        <v>533</v>
      </c>
      <c r="B436" s="44" t="s">
        <v>96</v>
      </c>
      <c r="C436" s="33"/>
      <c r="D436" s="34"/>
      <c r="E436" s="33"/>
      <c r="F436" s="35"/>
      <c r="G436" s="36"/>
      <c r="H436" s="38">
        <f t="shared" si="28"/>
        <v>0</v>
      </c>
      <c r="I436" s="137">
        <f t="shared" si="29"/>
        <v>0</v>
      </c>
    </row>
    <row r="437" spans="1:9" hidden="1" x14ac:dyDescent="0.2">
      <c r="A437" s="86" t="s">
        <v>534</v>
      </c>
      <c r="B437" s="44" t="s">
        <v>96</v>
      </c>
      <c r="C437" s="33"/>
      <c r="D437" s="34"/>
      <c r="E437" s="33"/>
      <c r="F437" s="35"/>
      <c r="G437" s="36"/>
      <c r="H437" s="38">
        <f t="shared" si="28"/>
        <v>0</v>
      </c>
      <c r="I437" s="137">
        <f t="shared" si="29"/>
        <v>0</v>
      </c>
    </row>
    <row r="438" spans="1:9" hidden="1" x14ac:dyDescent="0.2">
      <c r="A438" s="86" t="s">
        <v>535</v>
      </c>
      <c r="B438" s="44" t="s">
        <v>96</v>
      </c>
      <c r="C438" s="33"/>
      <c r="D438" s="34"/>
      <c r="E438" s="33"/>
      <c r="F438" s="35"/>
      <c r="G438" s="36"/>
      <c r="H438" s="38">
        <f t="shared" si="28"/>
        <v>0</v>
      </c>
      <c r="I438" s="137">
        <f t="shared" si="29"/>
        <v>0</v>
      </c>
    </row>
    <row r="439" spans="1:9" hidden="1" x14ac:dyDescent="0.2">
      <c r="A439" s="86" t="s">
        <v>536</v>
      </c>
      <c r="B439" s="44" t="s">
        <v>96</v>
      </c>
      <c r="C439" s="33"/>
      <c r="D439" s="34"/>
      <c r="E439" s="33"/>
      <c r="F439" s="35"/>
      <c r="G439" s="36"/>
      <c r="H439" s="38">
        <f t="shared" si="28"/>
        <v>0</v>
      </c>
      <c r="I439" s="137">
        <f t="shared" si="29"/>
        <v>0</v>
      </c>
    </row>
    <row r="440" spans="1:9" hidden="1" x14ac:dyDescent="0.2">
      <c r="A440" s="86" t="s">
        <v>537</v>
      </c>
      <c r="B440" s="44" t="s">
        <v>96</v>
      </c>
      <c r="C440" s="33"/>
      <c r="D440" s="34"/>
      <c r="E440" s="33"/>
      <c r="F440" s="35"/>
      <c r="G440" s="36"/>
      <c r="H440" s="38">
        <f t="shared" si="28"/>
        <v>0</v>
      </c>
      <c r="I440" s="137">
        <f t="shared" si="29"/>
        <v>0</v>
      </c>
    </row>
    <row r="441" spans="1:9" hidden="1" x14ac:dyDescent="0.2">
      <c r="A441" s="86" t="s">
        <v>538</v>
      </c>
      <c r="B441" s="44" t="s">
        <v>96</v>
      </c>
      <c r="C441" s="33"/>
      <c r="D441" s="34"/>
      <c r="E441" s="33"/>
      <c r="F441" s="35"/>
      <c r="G441" s="36"/>
      <c r="H441" s="38">
        <f t="shared" si="28"/>
        <v>0</v>
      </c>
      <c r="I441" s="137">
        <f t="shared" si="29"/>
        <v>0</v>
      </c>
    </row>
    <row r="442" spans="1:9" hidden="1" x14ac:dyDescent="0.2">
      <c r="A442" s="86" t="s">
        <v>539</v>
      </c>
      <c r="B442" s="44" t="s">
        <v>96</v>
      </c>
      <c r="C442" s="33"/>
      <c r="D442" s="34"/>
      <c r="E442" s="33"/>
      <c r="F442" s="35"/>
      <c r="G442" s="36"/>
      <c r="H442" s="38">
        <f t="shared" si="28"/>
        <v>0</v>
      </c>
      <c r="I442" s="137">
        <f t="shared" si="29"/>
        <v>0</v>
      </c>
    </row>
    <row r="443" spans="1:9" hidden="1" x14ac:dyDescent="0.2">
      <c r="A443" s="86" t="s">
        <v>540</v>
      </c>
      <c r="B443" s="44" t="s">
        <v>96</v>
      </c>
      <c r="C443" s="33"/>
      <c r="D443" s="34"/>
      <c r="E443" s="33"/>
      <c r="F443" s="35"/>
      <c r="G443" s="36"/>
      <c r="H443" s="38">
        <f t="shared" si="28"/>
        <v>0</v>
      </c>
      <c r="I443" s="137">
        <f t="shared" si="29"/>
        <v>0</v>
      </c>
    </row>
    <row r="444" spans="1:9" hidden="1" x14ac:dyDescent="0.2">
      <c r="A444" s="86" t="s">
        <v>541</v>
      </c>
      <c r="B444" s="44" t="s">
        <v>96</v>
      </c>
      <c r="C444" s="33"/>
      <c r="D444" s="34"/>
      <c r="E444" s="33"/>
      <c r="F444" s="35"/>
      <c r="G444" s="36"/>
      <c r="H444" s="38">
        <f t="shared" si="28"/>
        <v>0</v>
      </c>
      <c r="I444" s="137">
        <f t="shared" si="29"/>
        <v>0</v>
      </c>
    </row>
    <row r="445" spans="1:9" hidden="1" x14ac:dyDescent="0.2">
      <c r="A445" s="86" t="s">
        <v>542</v>
      </c>
      <c r="B445" s="44" t="s">
        <v>96</v>
      </c>
      <c r="C445" s="33"/>
      <c r="D445" s="34"/>
      <c r="E445" s="33"/>
      <c r="F445" s="35"/>
      <c r="G445" s="36"/>
      <c r="H445" s="38">
        <f t="shared" si="28"/>
        <v>0</v>
      </c>
      <c r="I445" s="137">
        <f t="shared" si="29"/>
        <v>0</v>
      </c>
    </row>
    <row r="446" spans="1:9" hidden="1" x14ac:dyDescent="0.2">
      <c r="A446" s="86" t="s">
        <v>543</v>
      </c>
      <c r="B446" s="44" t="s">
        <v>96</v>
      </c>
      <c r="C446" s="33"/>
      <c r="D446" s="34"/>
      <c r="E446" s="33"/>
      <c r="F446" s="35"/>
      <c r="G446" s="36"/>
      <c r="H446" s="38">
        <f t="shared" si="28"/>
        <v>0</v>
      </c>
      <c r="I446" s="137">
        <f t="shared" si="29"/>
        <v>0</v>
      </c>
    </row>
    <row r="447" spans="1:9" hidden="1" x14ac:dyDescent="0.2">
      <c r="A447" s="86" t="s">
        <v>544</v>
      </c>
      <c r="B447" s="44" t="s">
        <v>96</v>
      </c>
      <c r="C447" s="33"/>
      <c r="D447" s="34"/>
      <c r="E447" s="33"/>
      <c r="F447" s="35"/>
      <c r="G447" s="36"/>
      <c r="H447" s="38">
        <f t="shared" si="28"/>
        <v>0</v>
      </c>
      <c r="I447" s="137">
        <f t="shared" si="29"/>
        <v>0</v>
      </c>
    </row>
    <row r="448" spans="1:9" hidden="1" x14ac:dyDescent="0.2">
      <c r="A448" s="86" t="s">
        <v>545</v>
      </c>
      <c r="B448" s="44" t="s">
        <v>96</v>
      </c>
      <c r="C448" s="33"/>
      <c r="D448" s="34"/>
      <c r="E448" s="33"/>
      <c r="F448" s="35"/>
      <c r="G448" s="36"/>
      <c r="H448" s="38">
        <f t="shared" si="28"/>
        <v>0</v>
      </c>
      <c r="I448" s="137">
        <f t="shared" si="29"/>
        <v>0</v>
      </c>
    </row>
    <row r="449" spans="1:9" hidden="1" x14ac:dyDescent="0.2">
      <c r="A449" s="86" t="s">
        <v>546</v>
      </c>
      <c r="B449" s="44" t="s">
        <v>96</v>
      </c>
      <c r="C449" s="33"/>
      <c r="D449" s="34"/>
      <c r="E449" s="33"/>
      <c r="F449" s="35"/>
      <c r="G449" s="36"/>
      <c r="H449" s="38">
        <f t="shared" si="28"/>
        <v>0</v>
      </c>
      <c r="I449" s="137">
        <f t="shared" si="29"/>
        <v>0</v>
      </c>
    </row>
    <row r="450" spans="1:9" hidden="1" x14ac:dyDescent="0.2">
      <c r="A450" s="86" t="s">
        <v>547</v>
      </c>
      <c r="B450" s="44" t="s">
        <v>96</v>
      </c>
      <c r="C450" s="33"/>
      <c r="D450" s="34"/>
      <c r="E450" s="33"/>
      <c r="F450" s="35"/>
      <c r="G450" s="36"/>
      <c r="H450" s="38">
        <f t="shared" si="28"/>
        <v>0</v>
      </c>
      <c r="I450" s="137">
        <f t="shared" si="29"/>
        <v>0</v>
      </c>
    </row>
    <row r="451" spans="1:9" hidden="1" x14ac:dyDescent="0.2">
      <c r="A451" s="86" t="s">
        <v>548</v>
      </c>
      <c r="B451" s="44" t="s">
        <v>96</v>
      </c>
      <c r="C451" s="33"/>
      <c r="D451" s="34"/>
      <c r="E451" s="33"/>
      <c r="F451" s="35"/>
      <c r="G451" s="36"/>
      <c r="H451" s="38">
        <f t="shared" si="28"/>
        <v>0</v>
      </c>
      <c r="I451" s="137">
        <f t="shared" si="29"/>
        <v>0</v>
      </c>
    </row>
    <row r="452" spans="1:9" hidden="1" x14ac:dyDescent="0.2">
      <c r="A452" s="86" t="s">
        <v>549</v>
      </c>
      <c r="B452" s="44" t="s">
        <v>96</v>
      </c>
      <c r="C452" s="33"/>
      <c r="D452" s="34"/>
      <c r="E452" s="33"/>
      <c r="F452" s="35"/>
      <c r="G452" s="36"/>
      <c r="H452" s="38">
        <f t="shared" si="28"/>
        <v>0</v>
      </c>
      <c r="I452" s="137">
        <f t="shared" si="29"/>
        <v>0</v>
      </c>
    </row>
    <row r="453" spans="1:9" hidden="1" x14ac:dyDescent="0.2">
      <c r="A453" s="86" t="s">
        <v>550</v>
      </c>
      <c r="B453" s="44" t="s">
        <v>96</v>
      </c>
      <c r="C453" s="33"/>
      <c r="D453" s="34"/>
      <c r="E453" s="33"/>
      <c r="F453" s="35"/>
      <c r="G453" s="36"/>
      <c r="H453" s="38">
        <f t="shared" si="28"/>
        <v>0</v>
      </c>
      <c r="I453" s="137">
        <f t="shared" si="29"/>
        <v>0</v>
      </c>
    </row>
    <row r="454" spans="1:9" hidden="1" x14ac:dyDescent="0.2">
      <c r="A454" s="86" t="s">
        <v>551</v>
      </c>
      <c r="B454" s="44" t="s">
        <v>96</v>
      </c>
      <c r="C454" s="33"/>
      <c r="D454" s="34"/>
      <c r="E454" s="33"/>
      <c r="F454" s="35"/>
      <c r="G454" s="36"/>
      <c r="H454" s="38">
        <f t="shared" si="28"/>
        <v>0</v>
      </c>
      <c r="I454" s="137">
        <f t="shared" si="29"/>
        <v>0</v>
      </c>
    </row>
    <row r="455" spans="1:9" hidden="1" x14ac:dyDescent="0.2">
      <c r="A455" s="86" t="s">
        <v>552</v>
      </c>
      <c r="B455" s="44" t="s">
        <v>96</v>
      </c>
      <c r="C455" s="33"/>
      <c r="D455" s="34"/>
      <c r="E455" s="33"/>
      <c r="F455" s="35"/>
      <c r="G455" s="36"/>
      <c r="H455" s="38">
        <f t="shared" si="28"/>
        <v>0</v>
      </c>
      <c r="I455" s="137">
        <f t="shared" si="29"/>
        <v>0</v>
      </c>
    </row>
    <row r="456" spans="1:9" hidden="1" x14ac:dyDescent="0.2">
      <c r="A456" s="86" t="s">
        <v>553</v>
      </c>
      <c r="B456" s="44" t="s">
        <v>96</v>
      </c>
      <c r="C456" s="33"/>
      <c r="D456" s="34"/>
      <c r="E456" s="33"/>
      <c r="F456" s="35"/>
      <c r="G456" s="36"/>
      <c r="H456" s="38">
        <f t="shared" si="28"/>
        <v>0</v>
      </c>
      <c r="I456" s="137">
        <f t="shared" si="29"/>
        <v>0</v>
      </c>
    </row>
    <row r="457" spans="1:9" hidden="1" x14ac:dyDescent="0.2">
      <c r="A457" s="86" t="s">
        <v>554</v>
      </c>
      <c r="B457" s="44" t="s">
        <v>96</v>
      </c>
      <c r="C457" s="33"/>
      <c r="D457" s="34"/>
      <c r="E457" s="33"/>
      <c r="F457" s="35"/>
      <c r="G457" s="36"/>
      <c r="H457" s="38">
        <f t="shared" si="28"/>
        <v>0</v>
      </c>
      <c r="I457" s="137">
        <f t="shared" si="29"/>
        <v>0</v>
      </c>
    </row>
    <row r="458" spans="1:9" hidden="1" x14ac:dyDescent="0.2">
      <c r="A458" s="86" t="s">
        <v>555</v>
      </c>
      <c r="B458" s="44" t="s">
        <v>96</v>
      </c>
      <c r="C458" s="33"/>
      <c r="D458" s="34"/>
      <c r="E458" s="33"/>
      <c r="F458" s="35"/>
      <c r="G458" s="36"/>
      <c r="H458" s="38">
        <f t="shared" si="28"/>
        <v>0</v>
      </c>
      <c r="I458" s="137">
        <f t="shared" si="29"/>
        <v>0</v>
      </c>
    </row>
    <row r="459" spans="1:9" hidden="1" x14ac:dyDescent="0.2">
      <c r="A459" s="86" t="s">
        <v>556</v>
      </c>
      <c r="B459" s="44" t="s">
        <v>96</v>
      </c>
      <c r="C459" s="33"/>
      <c r="D459" s="34"/>
      <c r="E459" s="33"/>
      <c r="F459" s="35"/>
      <c r="G459" s="36"/>
      <c r="H459" s="38">
        <f t="shared" si="28"/>
        <v>0</v>
      </c>
      <c r="I459" s="137">
        <f t="shared" si="29"/>
        <v>0</v>
      </c>
    </row>
    <row r="460" spans="1:9" hidden="1" x14ac:dyDescent="0.2">
      <c r="A460" s="86" t="s">
        <v>557</v>
      </c>
      <c r="B460" s="44" t="s">
        <v>96</v>
      </c>
      <c r="C460" s="33"/>
      <c r="D460" s="34"/>
      <c r="E460" s="33"/>
      <c r="F460" s="35"/>
      <c r="G460" s="36"/>
      <c r="H460" s="38">
        <f t="shared" si="28"/>
        <v>0</v>
      </c>
      <c r="I460" s="137">
        <f t="shared" si="29"/>
        <v>0</v>
      </c>
    </row>
    <row r="461" spans="1:9" hidden="1" x14ac:dyDescent="0.2">
      <c r="A461" s="86" t="s">
        <v>558</v>
      </c>
      <c r="B461" s="44" t="s">
        <v>96</v>
      </c>
      <c r="C461" s="33"/>
      <c r="D461" s="34"/>
      <c r="E461" s="33"/>
      <c r="F461" s="35"/>
      <c r="G461" s="36"/>
      <c r="H461" s="38">
        <f t="shared" si="28"/>
        <v>0</v>
      </c>
      <c r="I461" s="137">
        <f t="shared" si="29"/>
        <v>0</v>
      </c>
    </row>
    <row r="462" spans="1:9" hidden="1" x14ac:dyDescent="0.2">
      <c r="A462" s="86" t="s">
        <v>559</v>
      </c>
      <c r="B462" s="44" t="s">
        <v>96</v>
      </c>
      <c r="C462" s="33"/>
      <c r="D462" s="34"/>
      <c r="E462" s="33"/>
      <c r="F462" s="35"/>
      <c r="G462" s="36"/>
      <c r="H462" s="38">
        <f t="shared" si="28"/>
        <v>0</v>
      </c>
      <c r="I462" s="137">
        <f t="shared" si="29"/>
        <v>0</v>
      </c>
    </row>
    <row r="463" spans="1:9" ht="15" hidden="1" thickBot="1" x14ac:dyDescent="0.25">
      <c r="A463" s="86" t="s">
        <v>560</v>
      </c>
      <c r="B463" s="44" t="s">
        <v>96</v>
      </c>
      <c r="C463" s="33"/>
      <c r="D463" s="34"/>
      <c r="E463" s="33"/>
      <c r="F463" s="35"/>
      <c r="G463" s="36"/>
      <c r="H463" s="38">
        <f t="shared" si="28"/>
        <v>0</v>
      </c>
      <c r="I463" s="137">
        <f t="shared" si="29"/>
        <v>0</v>
      </c>
    </row>
    <row r="464" spans="1:9" ht="21" hidden="1" customHeight="1" x14ac:dyDescent="0.25">
      <c r="A464" s="39" t="s">
        <v>561</v>
      </c>
      <c r="B464" s="40"/>
      <c r="C464" s="40"/>
      <c r="D464" s="41" t="s">
        <v>562</v>
      </c>
      <c r="E464" s="40"/>
      <c r="F464" s="42" t="s">
        <v>93</v>
      </c>
      <c r="G464" s="46">
        <f>I464/H$13</f>
        <v>0</v>
      </c>
      <c r="H464" s="42" t="s">
        <v>563</v>
      </c>
      <c r="I464" s="43">
        <f>SUM(I465:I494)</f>
        <v>0</v>
      </c>
    </row>
    <row r="465" spans="1:9" hidden="1" x14ac:dyDescent="0.2">
      <c r="A465" s="86" t="s">
        <v>564</v>
      </c>
      <c r="B465" s="44" t="s">
        <v>96</v>
      </c>
      <c r="C465" s="33"/>
      <c r="D465" s="34"/>
      <c r="E465" s="33"/>
      <c r="F465" s="35"/>
      <c r="G465" s="36"/>
      <c r="H465" s="38">
        <f t="shared" ref="H465:H494" si="30">ROUND(G465+(G465*I$9),2)</f>
        <v>0</v>
      </c>
      <c r="I465" s="137">
        <f>ROUND(F465*H465,2)</f>
        <v>0</v>
      </c>
    </row>
    <row r="466" spans="1:9" hidden="1" x14ac:dyDescent="0.2">
      <c r="A466" s="86" t="s">
        <v>565</v>
      </c>
      <c r="B466" s="44" t="s">
        <v>96</v>
      </c>
      <c r="C466" s="33"/>
      <c r="D466" s="34"/>
      <c r="E466" s="33"/>
      <c r="F466" s="35"/>
      <c r="G466" s="36"/>
      <c r="H466" s="38">
        <f t="shared" si="30"/>
        <v>0</v>
      </c>
      <c r="I466" s="137">
        <f t="shared" ref="I466:I494" si="31">ROUND(F466*H466,2)</f>
        <v>0</v>
      </c>
    </row>
    <row r="467" spans="1:9" hidden="1" x14ac:dyDescent="0.2">
      <c r="A467" s="86" t="s">
        <v>566</v>
      </c>
      <c r="B467" s="44" t="s">
        <v>96</v>
      </c>
      <c r="C467" s="33"/>
      <c r="D467" s="34"/>
      <c r="E467" s="33"/>
      <c r="F467" s="35"/>
      <c r="G467" s="36"/>
      <c r="H467" s="38">
        <f t="shared" si="30"/>
        <v>0</v>
      </c>
      <c r="I467" s="137">
        <f t="shared" si="31"/>
        <v>0</v>
      </c>
    </row>
    <row r="468" spans="1:9" hidden="1" x14ac:dyDescent="0.2">
      <c r="A468" s="86" t="s">
        <v>567</v>
      </c>
      <c r="B468" s="44" t="s">
        <v>96</v>
      </c>
      <c r="C468" s="33"/>
      <c r="D468" s="34"/>
      <c r="E468" s="33"/>
      <c r="F468" s="35"/>
      <c r="G468" s="36"/>
      <c r="H468" s="38">
        <f t="shared" si="30"/>
        <v>0</v>
      </c>
      <c r="I468" s="137">
        <f t="shared" si="31"/>
        <v>0</v>
      </c>
    </row>
    <row r="469" spans="1:9" hidden="1" x14ac:dyDescent="0.2">
      <c r="A469" s="86" t="s">
        <v>568</v>
      </c>
      <c r="B469" s="44" t="s">
        <v>96</v>
      </c>
      <c r="C469" s="33"/>
      <c r="D469" s="34"/>
      <c r="E469" s="33"/>
      <c r="F469" s="35"/>
      <c r="G469" s="36"/>
      <c r="H469" s="38">
        <f t="shared" si="30"/>
        <v>0</v>
      </c>
      <c r="I469" s="137">
        <f t="shared" si="31"/>
        <v>0</v>
      </c>
    </row>
    <row r="470" spans="1:9" hidden="1" x14ac:dyDescent="0.2">
      <c r="A470" s="86" t="s">
        <v>569</v>
      </c>
      <c r="B470" s="44" t="s">
        <v>96</v>
      </c>
      <c r="C470" s="33"/>
      <c r="D470" s="34"/>
      <c r="E470" s="33"/>
      <c r="F470" s="35"/>
      <c r="G470" s="36"/>
      <c r="H470" s="38">
        <f t="shared" si="30"/>
        <v>0</v>
      </c>
      <c r="I470" s="137">
        <f t="shared" si="31"/>
        <v>0</v>
      </c>
    </row>
    <row r="471" spans="1:9" hidden="1" x14ac:dyDescent="0.2">
      <c r="A471" s="86" t="s">
        <v>570</v>
      </c>
      <c r="B471" s="44" t="s">
        <v>96</v>
      </c>
      <c r="C471" s="33"/>
      <c r="D471" s="34"/>
      <c r="E471" s="33"/>
      <c r="F471" s="35"/>
      <c r="G471" s="36"/>
      <c r="H471" s="38">
        <f t="shared" si="30"/>
        <v>0</v>
      </c>
      <c r="I471" s="137">
        <f t="shared" si="31"/>
        <v>0</v>
      </c>
    </row>
    <row r="472" spans="1:9" hidden="1" x14ac:dyDescent="0.2">
      <c r="A472" s="86" t="s">
        <v>571</v>
      </c>
      <c r="B472" s="44" t="s">
        <v>96</v>
      </c>
      <c r="C472" s="33"/>
      <c r="D472" s="34"/>
      <c r="E472" s="33"/>
      <c r="F472" s="35"/>
      <c r="G472" s="36"/>
      <c r="H472" s="38">
        <f t="shared" si="30"/>
        <v>0</v>
      </c>
      <c r="I472" s="137">
        <f t="shared" si="31"/>
        <v>0</v>
      </c>
    </row>
    <row r="473" spans="1:9" hidden="1" x14ac:dyDescent="0.2">
      <c r="A473" s="86" t="s">
        <v>572</v>
      </c>
      <c r="B473" s="44" t="s">
        <v>96</v>
      </c>
      <c r="C473" s="33"/>
      <c r="D473" s="34"/>
      <c r="E473" s="33"/>
      <c r="F473" s="35"/>
      <c r="G473" s="36"/>
      <c r="H473" s="38">
        <f t="shared" si="30"/>
        <v>0</v>
      </c>
      <c r="I473" s="137">
        <f t="shared" si="31"/>
        <v>0</v>
      </c>
    </row>
    <row r="474" spans="1:9" hidden="1" x14ac:dyDescent="0.2">
      <c r="A474" s="86" t="s">
        <v>573</v>
      </c>
      <c r="B474" s="44" t="s">
        <v>96</v>
      </c>
      <c r="C474" s="33"/>
      <c r="D474" s="34"/>
      <c r="E474" s="33"/>
      <c r="F474" s="35"/>
      <c r="G474" s="36"/>
      <c r="H474" s="38">
        <f t="shared" si="30"/>
        <v>0</v>
      </c>
      <c r="I474" s="137">
        <f t="shared" si="31"/>
        <v>0</v>
      </c>
    </row>
    <row r="475" spans="1:9" hidden="1" x14ac:dyDescent="0.2">
      <c r="A475" s="86" t="s">
        <v>574</v>
      </c>
      <c r="B475" s="44" t="s">
        <v>96</v>
      </c>
      <c r="C475" s="33"/>
      <c r="D475" s="34"/>
      <c r="E475" s="33"/>
      <c r="F475" s="35"/>
      <c r="G475" s="36"/>
      <c r="H475" s="38">
        <f t="shared" si="30"/>
        <v>0</v>
      </c>
      <c r="I475" s="137">
        <f t="shared" si="31"/>
        <v>0</v>
      </c>
    </row>
    <row r="476" spans="1:9" hidden="1" x14ac:dyDescent="0.2">
      <c r="A476" s="86" t="s">
        <v>575</v>
      </c>
      <c r="B476" s="44" t="s">
        <v>96</v>
      </c>
      <c r="C476" s="33"/>
      <c r="D476" s="34"/>
      <c r="E476" s="33"/>
      <c r="F476" s="35"/>
      <c r="G476" s="36"/>
      <c r="H476" s="38">
        <f t="shared" si="30"/>
        <v>0</v>
      </c>
      <c r="I476" s="137">
        <f t="shared" si="31"/>
        <v>0</v>
      </c>
    </row>
    <row r="477" spans="1:9" hidden="1" x14ac:dyDescent="0.2">
      <c r="A477" s="86" t="s">
        <v>576</v>
      </c>
      <c r="B477" s="44" t="s">
        <v>96</v>
      </c>
      <c r="C477" s="33"/>
      <c r="D477" s="34"/>
      <c r="E477" s="33"/>
      <c r="F477" s="35"/>
      <c r="G477" s="36"/>
      <c r="H477" s="38">
        <f t="shared" si="30"/>
        <v>0</v>
      </c>
      <c r="I477" s="137">
        <f t="shared" si="31"/>
        <v>0</v>
      </c>
    </row>
    <row r="478" spans="1:9" hidden="1" x14ac:dyDescent="0.2">
      <c r="A478" s="86" t="s">
        <v>577</v>
      </c>
      <c r="B478" s="44" t="s">
        <v>96</v>
      </c>
      <c r="C478" s="33"/>
      <c r="D478" s="34"/>
      <c r="E478" s="33"/>
      <c r="F478" s="35"/>
      <c r="G478" s="36"/>
      <c r="H478" s="38">
        <f t="shared" si="30"/>
        <v>0</v>
      </c>
      <c r="I478" s="137">
        <f t="shared" si="31"/>
        <v>0</v>
      </c>
    </row>
    <row r="479" spans="1:9" hidden="1" x14ac:dyDescent="0.2">
      <c r="A479" s="86" t="s">
        <v>578</v>
      </c>
      <c r="B479" s="44" t="s">
        <v>96</v>
      </c>
      <c r="C479" s="33"/>
      <c r="D479" s="34"/>
      <c r="E479" s="33"/>
      <c r="F479" s="35"/>
      <c r="G479" s="36"/>
      <c r="H479" s="38">
        <f t="shared" si="30"/>
        <v>0</v>
      </c>
      <c r="I479" s="137">
        <f t="shared" si="31"/>
        <v>0</v>
      </c>
    </row>
    <row r="480" spans="1:9" hidden="1" x14ac:dyDescent="0.2">
      <c r="A480" s="86" t="s">
        <v>579</v>
      </c>
      <c r="B480" s="44" t="s">
        <v>96</v>
      </c>
      <c r="C480" s="33"/>
      <c r="D480" s="34"/>
      <c r="E480" s="33"/>
      <c r="F480" s="35"/>
      <c r="G480" s="36"/>
      <c r="H480" s="38">
        <f t="shared" si="30"/>
        <v>0</v>
      </c>
      <c r="I480" s="137">
        <f t="shared" si="31"/>
        <v>0</v>
      </c>
    </row>
    <row r="481" spans="1:9" hidden="1" x14ac:dyDescent="0.2">
      <c r="A481" s="86" t="s">
        <v>580</v>
      </c>
      <c r="B481" s="44" t="s">
        <v>96</v>
      </c>
      <c r="C481" s="33"/>
      <c r="D481" s="34"/>
      <c r="E481" s="33"/>
      <c r="F481" s="35"/>
      <c r="G481" s="36"/>
      <c r="H481" s="38">
        <f t="shared" si="30"/>
        <v>0</v>
      </c>
      <c r="I481" s="137">
        <f t="shared" si="31"/>
        <v>0</v>
      </c>
    </row>
    <row r="482" spans="1:9" hidden="1" x14ac:dyDescent="0.2">
      <c r="A482" s="86" t="s">
        <v>581</v>
      </c>
      <c r="B482" s="44" t="s">
        <v>96</v>
      </c>
      <c r="C482" s="33"/>
      <c r="D482" s="34"/>
      <c r="E482" s="33"/>
      <c r="F482" s="35"/>
      <c r="G482" s="36"/>
      <c r="H482" s="38">
        <f t="shared" si="30"/>
        <v>0</v>
      </c>
      <c r="I482" s="137">
        <f t="shared" si="31"/>
        <v>0</v>
      </c>
    </row>
    <row r="483" spans="1:9" hidden="1" x14ac:dyDescent="0.2">
      <c r="A483" s="86" t="s">
        <v>582</v>
      </c>
      <c r="B483" s="44" t="s">
        <v>96</v>
      </c>
      <c r="C483" s="33"/>
      <c r="D483" s="34"/>
      <c r="E483" s="33"/>
      <c r="F483" s="35"/>
      <c r="G483" s="36"/>
      <c r="H483" s="38">
        <f t="shared" si="30"/>
        <v>0</v>
      </c>
      <c r="I483" s="137">
        <f t="shared" si="31"/>
        <v>0</v>
      </c>
    </row>
    <row r="484" spans="1:9" hidden="1" x14ac:dyDescent="0.2">
      <c r="A484" s="86" t="s">
        <v>583</v>
      </c>
      <c r="B484" s="44" t="s">
        <v>96</v>
      </c>
      <c r="C484" s="33"/>
      <c r="D484" s="34"/>
      <c r="E484" s="33"/>
      <c r="F484" s="35"/>
      <c r="G484" s="36"/>
      <c r="H484" s="38">
        <f t="shared" si="30"/>
        <v>0</v>
      </c>
      <c r="I484" s="137">
        <f t="shared" si="31"/>
        <v>0</v>
      </c>
    </row>
    <row r="485" spans="1:9" hidden="1" x14ac:dyDescent="0.2">
      <c r="A485" s="86" t="s">
        <v>584</v>
      </c>
      <c r="B485" s="44" t="s">
        <v>96</v>
      </c>
      <c r="C485" s="33"/>
      <c r="D485" s="34"/>
      <c r="E485" s="33"/>
      <c r="F485" s="35"/>
      <c r="G485" s="36"/>
      <c r="H485" s="38">
        <f t="shared" si="30"/>
        <v>0</v>
      </c>
      <c r="I485" s="137">
        <f t="shared" si="31"/>
        <v>0</v>
      </c>
    </row>
    <row r="486" spans="1:9" hidden="1" x14ac:dyDescent="0.2">
      <c r="A486" s="86" t="s">
        <v>585</v>
      </c>
      <c r="B486" s="44" t="s">
        <v>96</v>
      </c>
      <c r="C486" s="33"/>
      <c r="D486" s="34"/>
      <c r="E486" s="33"/>
      <c r="F486" s="35"/>
      <c r="G486" s="36"/>
      <c r="H486" s="38">
        <f t="shared" si="30"/>
        <v>0</v>
      </c>
      <c r="I486" s="137">
        <f t="shared" si="31"/>
        <v>0</v>
      </c>
    </row>
    <row r="487" spans="1:9" hidden="1" x14ac:dyDescent="0.2">
      <c r="A487" s="86" t="s">
        <v>586</v>
      </c>
      <c r="B487" s="44" t="s">
        <v>96</v>
      </c>
      <c r="C487" s="33"/>
      <c r="D487" s="34"/>
      <c r="E487" s="33"/>
      <c r="F487" s="35"/>
      <c r="G487" s="36"/>
      <c r="H487" s="38">
        <f t="shared" si="30"/>
        <v>0</v>
      </c>
      <c r="I487" s="137">
        <f t="shared" si="31"/>
        <v>0</v>
      </c>
    </row>
    <row r="488" spans="1:9" hidden="1" x14ac:dyDescent="0.2">
      <c r="A488" s="86" t="s">
        <v>587</v>
      </c>
      <c r="B488" s="44" t="s">
        <v>96</v>
      </c>
      <c r="C488" s="33"/>
      <c r="D488" s="34"/>
      <c r="E488" s="33"/>
      <c r="F488" s="35"/>
      <c r="G488" s="36"/>
      <c r="H488" s="38">
        <f t="shared" si="30"/>
        <v>0</v>
      </c>
      <c r="I488" s="137">
        <f t="shared" si="31"/>
        <v>0</v>
      </c>
    </row>
    <row r="489" spans="1:9" hidden="1" x14ac:dyDescent="0.2">
      <c r="A489" s="86" t="s">
        <v>588</v>
      </c>
      <c r="B489" s="44" t="s">
        <v>96</v>
      </c>
      <c r="C489" s="33"/>
      <c r="D489" s="34"/>
      <c r="E489" s="33"/>
      <c r="F489" s="35"/>
      <c r="G489" s="36"/>
      <c r="H489" s="38">
        <f t="shared" si="30"/>
        <v>0</v>
      </c>
      <c r="I489" s="137">
        <f t="shared" si="31"/>
        <v>0</v>
      </c>
    </row>
    <row r="490" spans="1:9" hidden="1" x14ac:dyDescent="0.2">
      <c r="A490" s="86" t="s">
        <v>589</v>
      </c>
      <c r="B490" s="44" t="s">
        <v>96</v>
      </c>
      <c r="C490" s="33"/>
      <c r="D490" s="34"/>
      <c r="E490" s="33"/>
      <c r="F490" s="35"/>
      <c r="G490" s="36"/>
      <c r="H490" s="38">
        <f t="shared" si="30"/>
        <v>0</v>
      </c>
      <c r="I490" s="137">
        <f t="shared" si="31"/>
        <v>0</v>
      </c>
    </row>
    <row r="491" spans="1:9" hidden="1" x14ac:dyDescent="0.2">
      <c r="A491" s="86" t="s">
        <v>590</v>
      </c>
      <c r="B491" s="44" t="s">
        <v>96</v>
      </c>
      <c r="C491" s="33"/>
      <c r="D491" s="34"/>
      <c r="E491" s="33"/>
      <c r="F491" s="35"/>
      <c r="G491" s="36"/>
      <c r="H491" s="38">
        <f t="shared" si="30"/>
        <v>0</v>
      </c>
      <c r="I491" s="137">
        <f t="shared" si="31"/>
        <v>0</v>
      </c>
    </row>
    <row r="492" spans="1:9" hidden="1" x14ac:dyDescent="0.2">
      <c r="A492" s="86" t="s">
        <v>591</v>
      </c>
      <c r="B492" s="44" t="s">
        <v>96</v>
      </c>
      <c r="C492" s="33"/>
      <c r="D492" s="34"/>
      <c r="E492" s="33"/>
      <c r="F492" s="35"/>
      <c r="G492" s="36"/>
      <c r="H492" s="38">
        <f t="shared" si="30"/>
        <v>0</v>
      </c>
      <c r="I492" s="137">
        <f t="shared" si="31"/>
        <v>0</v>
      </c>
    </row>
    <row r="493" spans="1:9" hidden="1" x14ac:dyDescent="0.2">
      <c r="A493" s="86" t="s">
        <v>592</v>
      </c>
      <c r="B493" s="44" t="s">
        <v>96</v>
      </c>
      <c r="C493" s="33"/>
      <c r="D493" s="34"/>
      <c r="E493" s="33"/>
      <c r="F493" s="35"/>
      <c r="G493" s="36"/>
      <c r="H493" s="38">
        <f t="shared" si="30"/>
        <v>0</v>
      </c>
      <c r="I493" s="137">
        <f t="shared" si="31"/>
        <v>0</v>
      </c>
    </row>
    <row r="494" spans="1:9" ht="15" hidden="1" thickBot="1" x14ac:dyDescent="0.25">
      <c r="A494" s="86" t="s">
        <v>593</v>
      </c>
      <c r="B494" s="44" t="s">
        <v>96</v>
      </c>
      <c r="C494" s="33"/>
      <c r="D494" s="34"/>
      <c r="E494" s="33"/>
      <c r="F494" s="35"/>
      <c r="G494" s="36"/>
      <c r="H494" s="38">
        <f t="shared" si="30"/>
        <v>0</v>
      </c>
      <c r="I494" s="137">
        <f t="shared" si="31"/>
        <v>0</v>
      </c>
    </row>
    <row r="495" spans="1:9" ht="21" hidden="1" customHeight="1" x14ac:dyDescent="0.25">
      <c r="A495" s="39" t="s">
        <v>594</v>
      </c>
      <c r="B495" s="40"/>
      <c r="C495" s="40"/>
      <c r="D495" s="41" t="s">
        <v>595</v>
      </c>
      <c r="E495" s="40"/>
      <c r="F495" s="42" t="s">
        <v>93</v>
      </c>
      <c r="G495" s="46">
        <f>I495/H$13</f>
        <v>0</v>
      </c>
      <c r="H495" s="42" t="s">
        <v>596</v>
      </c>
      <c r="I495" s="43">
        <f>SUM(I496:I525)</f>
        <v>0</v>
      </c>
    </row>
    <row r="496" spans="1:9" hidden="1" x14ac:dyDescent="0.2">
      <c r="A496" s="86" t="s">
        <v>597</v>
      </c>
      <c r="B496" s="44" t="s">
        <v>96</v>
      </c>
      <c r="C496" s="33"/>
      <c r="D496" s="34"/>
      <c r="E496" s="33"/>
      <c r="F496" s="35"/>
      <c r="G496" s="36"/>
      <c r="H496" s="38">
        <f t="shared" ref="H496:H525" si="32">ROUND(G496+(G496*I$9),2)</f>
        <v>0</v>
      </c>
      <c r="I496" s="137">
        <f>ROUND(F496*H496,2)</f>
        <v>0</v>
      </c>
    </row>
    <row r="497" spans="1:9" hidden="1" x14ac:dyDescent="0.2">
      <c r="A497" s="86" t="s">
        <v>598</v>
      </c>
      <c r="B497" s="44" t="s">
        <v>96</v>
      </c>
      <c r="C497" s="33"/>
      <c r="D497" s="34"/>
      <c r="E497" s="33"/>
      <c r="F497" s="35"/>
      <c r="G497" s="36"/>
      <c r="H497" s="38">
        <f t="shared" si="32"/>
        <v>0</v>
      </c>
      <c r="I497" s="137">
        <f t="shared" ref="I497:I525" si="33">ROUND(F497*H497,2)</f>
        <v>0</v>
      </c>
    </row>
    <row r="498" spans="1:9" hidden="1" x14ac:dyDescent="0.2">
      <c r="A498" s="86" t="s">
        <v>599</v>
      </c>
      <c r="B498" s="44" t="s">
        <v>96</v>
      </c>
      <c r="C498" s="33"/>
      <c r="D498" s="34"/>
      <c r="E498" s="33"/>
      <c r="F498" s="35"/>
      <c r="G498" s="36"/>
      <c r="H498" s="38">
        <f t="shared" si="32"/>
        <v>0</v>
      </c>
      <c r="I498" s="137">
        <f t="shared" si="33"/>
        <v>0</v>
      </c>
    </row>
    <row r="499" spans="1:9" hidden="1" x14ac:dyDescent="0.2">
      <c r="A499" s="86" t="s">
        <v>600</v>
      </c>
      <c r="B499" s="44" t="s">
        <v>96</v>
      </c>
      <c r="C499" s="33"/>
      <c r="D499" s="34"/>
      <c r="E499" s="33"/>
      <c r="F499" s="35"/>
      <c r="G499" s="36"/>
      <c r="H499" s="38">
        <f t="shared" si="32"/>
        <v>0</v>
      </c>
      <c r="I499" s="137">
        <f t="shared" si="33"/>
        <v>0</v>
      </c>
    </row>
    <row r="500" spans="1:9" hidden="1" x14ac:dyDescent="0.2">
      <c r="A500" s="86" t="s">
        <v>601</v>
      </c>
      <c r="B500" s="44" t="s">
        <v>96</v>
      </c>
      <c r="C500" s="33"/>
      <c r="D500" s="34"/>
      <c r="E500" s="33"/>
      <c r="F500" s="35"/>
      <c r="G500" s="36"/>
      <c r="H500" s="38">
        <f t="shared" si="32"/>
        <v>0</v>
      </c>
      <c r="I500" s="137">
        <f t="shared" si="33"/>
        <v>0</v>
      </c>
    </row>
    <row r="501" spans="1:9" hidden="1" x14ac:dyDescent="0.2">
      <c r="A501" s="86" t="s">
        <v>602</v>
      </c>
      <c r="B501" s="44" t="s">
        <v>96</v>
      </c>
      <c r="C501" s="33"/>
      <c r="D501" s="34"/>
      <c r="E501" s="33"/>
      <c r="F501" s="35"/>
      <c r="G501" s="36"/>
      <c r="H501" s="38">
        <f t="shared" si="32"/>
        <v>0</v>
      </c>
      <c r="I501" s="137">
        <f t="shared" si="33"/>
        <v>0</v>
      </c>
    </row>
    <row r="502" spans="1:9" hidden="1" x14ac:dyDescent="0.2">
      <c r="A502" s="86" t="s">
        <v>603</v>
      </c>
      <c r="B502" s="44" t="s">
        <v>96</v>
      </c>
      <c r="C502" s="33"/>
      <c r="D502" s="34"/>
      <c r="E502" s="33"/>
      <c r="F502" s="35"/>
      <c r="G502" s="36"/>
      <c r="H502" s="38">
        <f t="shared" si="32"/>
        <v>0</v>
      </c>
      <c r="I502" s="137">
        <f t="shared" si="33"/>
        <v>0</v>
      </c>
    </row>
    <row r="503" spans="1:9" hidden="1" x14ac:dyDescent="0.2">
      <c r="A503" s="86" t="s">
        <v>604</v>
      </c>
      <c r="B503" s="44" t="s">
        <v>96</v>
      </c>
      <c r="C503" s="33"/>
      <c r="D503" s="34"/>
      <c r="E503" s="33"/>
      <c r="F503" s="35"/>
      <c r="G503" s="36"/>
      <c r="H503" s="38">
        <f t="shared" si="32"/>
        <v>0</v>
      </c>
      <c r="I503" s="137">
        <f t="shared" si="33"/>
        <v>0</v>
      </c>
    </row>
    <row r="504" spans="1:9" hidden="1" x14ac:dyDescent="0.2">
      <c r="A504" s="86" t="s">
        <v>605</v>
      </c>
      <c r="B504" s="44" t="s">
        <v>96</v>
      </c>
      <c r="C504" s="33"/>
      <c r="D504" s="34"/>
      <c r="E504" s="33"/>
      <c r="F504" s="35"/>
      <c r="G504" s="36"/>
      <c r="H504" s="38">
        <f t="shared" si="32"/>
        <v>0</v>
      </c>
      <c r="I504" s="137">
        <f t="shared" si="33"/>
        <v>0</v>
      </c>
    </row>
    <row r="505" spans="1:9" hidden="1" x14ac:dyDescent="0.2">
      <c r="A505" s="86" t="s">
        <v>606</v>
      </c>
      <c r="B505" s="44" t="s">
        <v>96</v>
      </c>
      <c r="C505" s="33"/>
      <c r="D505" s="34"/>
      <c r="E505" s="33"/>
      <c r="F505" s="35"/>
      <c r="G505" s="36"/>
      <c r="H505" s="38">
        <f t="shared" si="32"/>
        <v>0</v>
      </c>
      <c r="I505" s="137">
        <f t="shared" si="33"/>
        <v>0</v>
      </c>
    </row>
    <row r="506" spans="1:9" hidden="1" x14ac:dyDescent="0.2">
      <c r="A506" s="86" t="s">
        <v>607</v>
      </c>
      <c r="B506" s="44" t="s">
        <v>96</v>
      </c>
      <c r="C506" s="33"/>
      <c r="D506" s="34"/>
      <c r="E506" s="33"/>
      <c r="F506" s="35"/>
      <c r="G506" s="36"/>
      <c r="H506" s="38">
        <f t="shared" si="32"/>
        <v>0</v>
      </c>
      <c r="I506" s="137">
        <f t="shared" si="33"/>
        <v>0</v>
      </c>
    </row>
    <row r="507" spans="1:9" hidden="1" x14ac:dyDescent="0.2">
      <c r="A507" s="86" t="s">
        <v>608</v>
      </c>
      <c r="B507" s="44" t="s">
        <v>96</v>
      </c>
      <c r="C507" s="33"/>
      <c r="D507" s="34"/>
      <c r="E507" s="33"/>
      <c r="F507" s="35"/>
      <c r="G507" s="36"/>
      <c r="H507" s="38">
        <f t="shared" si="32"/>
        <v>0</v>
      </c>
      <c r="I507" s="137">
        <f t="shared" si="33"/>
        <v>0</v>
      </c>
    </row>
    <row r="508" spans="1:9" hidden="1" x14ac:dyDescent="0.2">
      <c r="A508" s="86" t="s">
        <v>609</v>
      </c>
      <c r="B508" s="44" t="s">
        <v>96</v>
      </c>
      <c r="C508" s="33"/>
      <c r="D508" s="34"/>
      <c r="E508" s="33"/>
      <c r="F508" s="35"/>
      <c r="G508" s="36"/>
      <c r="H508" s="38">
        <f t="shared" si="32"/>
        <v>0</v>
      </c>
      <c r="I508" s="137">
        <f t="shared" si="33"/>
        <v>0</v>
      </c>
    </row>
    <row r="509" spans="1:9" hidden="1" x14ac:dyDescent="0.2">
      <c r="A509" s="86" t="s">
        <v>610</v>
      </c>
      <c r="B509" s="44" t="s">
        <v>96</v>
      </c>
      <c r="C509" s="33"/>
      <c r="D509" s="34"/>
      <c r="E509" s="33"/>
      <c r="F509" s="35"/>
      <c r="G509" s="36"/>
      <c r="H509" s="38">
        <f t="shared" si="32"/>
        <v>0</v>
      </c>
      <c r="I509" s="137">
        <f t="shared" si="33"/>
        <v>0</v>
      </c>
    </row>
    <row r="510" spans="1:9" hidden="1" x14ac:dyDescent="0.2">
      <c r="A510" s="86" t="s">
        <v>611</v>
      </c>
      <c r="B510" s="44" t="s">
        <v>96</v>
      </c>
      <c r="C510" s="33"/>
      <c r="D510" s="34"/>
      <c r="E510" s="33"/>
      <c r="F510" s="35"/>
      <c r="G510" s="36"/>
      <c r="H510" s="38">
        <f t="shared" si="32"/>
        <v>0</v>
      </c>
      <c r="I510" s="137">
        <f t="shared" si="33"/>
        <v>0</v>
      </c>
    </row>
    <row r="511" spans="1:9" hidden="1" x14ac:dyDescent="0.2">
      <c r="A511" s="86" t="s">
        <v>612</v>
      </c>
      <c r="B511" s="44" t="s">
        <v>96</v>
      </c>
      <c r="C511" s="33"/>
      <c r="D511" s="34"/>
      <c r="E511" s="33"/>
      <c r="F511" s="35"/>
      <c r="G511" s="36"/>
      <c r="H511" s="38">
        <f t="shared" si="32"/>
        <v>0</v>
      </c>
      <c r="I511" s="137">
        <f t="shared" si="33"/>
        <v>0</v>
      </c>
    </row>
    <row r="512" spans="1:9" hidden="1" x14ac:dyDescent="0.2">
      <c r="A512" s="86" t="s">
        <v>613</v>
      </c>
      <c r="B512" s="44" t="s">
        <v>96</v>
      </c>
      <c r="C512" s="33"/>
      <c r="D512" s="34"/>
      <c r="E512" s="33"/>
      <c r="F512" s="35"/>
      <c r="G512" s="36"/>
      <c r="H512" s="38">
        <f t="shared" si="32"/>
        <v>0</v>
      </c>
      <c r="I512" s="137">
        <f t="shared" si="33"/>
        <v>0</v>
      </c>
    </row>
    <row r="513" spans="1:9" hidden="1" x14ac:dyDescent="0.2">
      <c r="A513" s="86" t="s">
        <v>614</v>
      </c>
      <c r="B513" s="44" t="s">
        <v>96</v>
      </c>
      <c r="C513" s="33"/>
      <c r="D513" s="34"/>
      <c r="E513" s="33"/>
      <c r="F513" s="35"/>
      <c r="G513" s="36"/>
      <c r="H513" s="38">
        <f t="shared" si="32"/>
        <v>0</v>
      </c>
      <c r="I513" s="137">
        <f t="shared" si="33"/>
        <v>0</v>
      </c>
    </row>
    <row r="514" spans="1:9" hidden="1" x14ac:dyDescent="0.2">
      <c r="A514" s="86" t="s">
        <v>615</v>
      </c>
      <c r="B514" s="44" t="s">
        <v>96</v>
      </c>
      <c r="C514" s="33"/>
      <c r="D514" s="34"/>
      <c r="E514" s="33"/>
      <c r="F514" s="35"/>
      <c r="G514" s="36"/>
      <c r="H514" s="38">
        <f t="shared" si="32"/>
        <v>0</v>
      </c>
      <c r="I514" s="137">
        <f t="shared" si="33"/>
        <v>0</v>
      </c>
    </row>
    <row r="515" spans="1:9" hidden="1" x14ac:dyDescent="0.2">
      <c r="A515" s="86" t="s">
        <v>616</v>
      </c>
      <c r="B515" s="44" t="s">
        <v>96</v>
      </c>
      <c r="C515" s="33"/>
      <c r="D515" s="34"/>
      <c r="E515" s="33"/>
      <c r="F515" s="35"/>
      <c r="G515" s="36"/>
      <c r="H515" s="38">
        <f t="shared" si="32"/>
        <v>0</v>
      </c>
      <c r="I515" s="137">
        <f t="shared" si="33"/>
        <v>0</v>
      </c>
    </row>
    <row r="516" spans="1:9" hidden="1" x14ac:dyDescent="0.2">
      <c r="A516" s="86" t="s">
        <v>617</v>
      </c>
      <c r="B516" s="44" t="s">
        <v>96</v>
      </c>
      <c r="C516" s="33"/>
      <c r="D516" s="34"/>
      <c r="E516" s="33"/>
      <c r="F516" s="35"/>
      <c r="G516" s="36"/>
      <c r="H516" s="38">
        <f t="shared" si="32"/>
        <v>0</v>
      </c>
      <c r="I516" s="137">
        <f t="shared" si="33"/>
        <v>0</v>
      </c>
    </row>
    <row r="517" spans="1:9" hidden="1" x14ac:dyDescent="0.2">
      <c r="A517" s="86" t="s">
        <v>618</v>
      </c>
      <c r="B517" s="44" t="s">
        <v>96</v>
      </c>
      <c r="C517" s="33"/>
      <c r="D517" s="34"/>
      <c r="E517" s="33"/>
      <c r="F517" s="35"/>
      <c r="G517" s="36"/>
      <c r="H517" s="38">
        <f t="shared" si="32"/>
        <v>0</v>
      </c>
      <c r="I517" s="137">
        <f t="shared" si="33"/>
        <v>0</v>
      </c>
    </row>
    <row r="518" spans="1:9" hidden="1" x14ac:dyDescent="0.2">
      <c r="A518" s="86" t="s">
        <v>619</v>
      </c>
      <c r="B518" s="44" t="s">
        <v>96</v>
      </c>
      <c r="C518" s="33"/>
      <c r="D518" s="34"/>
      <c r="E518" s="33"/>
      <c r="F518" s="35"/>
      <c r="G518" s="36"/>
      <c r="H518" s="38">
        <f t="shared" si="32"/>
        <v>0</v>
      </c>
      <c r="I518" s="137">
        <f t="shared" si="33"/>
        <v>0</v>
      </c>
    </row>
    <row r="519" spans="1:9" hidden="1" x14ac:dyDescent="0.2">
      <c r="A519" s="86" t="s">
        <v>620</v>
      </c>
      <c r="B519" s="44" t="s">
        <v>96</v>
      </c>
      <c r="C519" s="33"/>
      <c r="D519" s="34"/>
      <c r="E519" s="33"/>
      <c r="F519" s="35"/>
      <c r="G519" s="36"/>
      <c r="H519" s="38">
        <f t="shared" si="32"/>
        <v>0</v>
      </c>
      <c r="I519" s="137">
        <f t="shared" si="33"/>
        <v>0</v>
      </c>
    </row>
    <row r="520" spans="1:9" hidden="1" x14ac:dyDescent="0.2">
      <c r="A520" s="86" t="s">
        <v>621</v>
      </c>
      <c r="B520" s="44" t="s">
        <v>96</v>
      </c>
      <c r="C520" s="33"/>
      <c r="D520" s="34"/>
      <c r="E520" s="33"/>
      <c r="F520" s="35"/>
      <c r="G520" s="36"/>
      <c r="H520" s="38">
        <f t="shared" si="32"/>
        <v>0</v>
      </c>
      <c r="I520" s="137">
        <f t="shared" si="33"/>
        <v>0</v>
      </c>
    </row>
    <row r="521" spans="1:9" hidden="1" x14ac:dyDescent="0.2">
      <c r="A521" s="86" t="s">
        <v>622</v>
      </c>
      <c r="B521" s="44" t="s">
        <v>96</v>
      </c>
      <c r="C521" s="33"/>
      <c r="D521" s="34"/>
      <c r="E521" s="33"/>
      <c r="F521" s="35"/>
      <c r="G521" s="36"/>
      <c r="H521" s="38">
        <f t="shared" si="32"/>
        <v>0</v>
      </c>
      <c r="I521" s="137">
        <f t="shared" si="33"/>
        <v>0</v>
      </c>
    </row>
    <row r="522" spans="1:9" hidden="1" x14ac:dyDescent="0.2">
      <c r="A522" s="86" t="s">
        <v>623</v>
      </c>
      <c r="B522" s="44" t="s">
        <v>96</v>
      </c>
      <c r="C522" s="33"/>
      <c r="D522" s="34"/>
      <c r="E522" s="33"/>
      <c r="F522" s="35"/>
      <c r="G522" s="36"/>
      <c r="H522" s="38">
        <f t="shared" si="32"/>
        <v>0</v>
      </c>
      <c r="I522" s="137">
        <f t="shared" si="33"/>
        <v>0</v>
      </c>
    </row>
    <row r="523" spans="1:9" hidden="1" x14ac:dyDescent="0.2">
      <c r="A523" s="86" t="s">
        <v>624</v>
      </c>
      <c r="B523" s="44" t="s">
        <v>96</v>
      </c>
      <c r="C523" s="33"/>
      <c r="D523" s="34"/>
      <c r="E523" s="33"/>
      <c r="F523" s="35"/>
      <c r="G523" s="36"/>
      <c r="H523" s="38">
        <f t="shared" si="32"/>
        <v>0</v>
      </c>
      <c r="I523" s="137">
        <f t="shared" si="33"/>
        <v>0</v>
      </c>
    </row>
    <row r="524" spans="1:9" hidden="1" x14ac:dyDescent="0.2">
      <c r="A524" s="86" t="s">
        <v>625</v>
      </c>
      <c r="B524" s="44" t="s">
        <v>96</v>
      </c>
      <c r="C524" s="33"/>
      <c r="D524" s="34"/>
      <c r="E524" s="33"/>
      <c r="F524" s="35"/>
      <c r="G524" s="36"/>
      <c r="H524" s="38">
        <f t="shared" si="32"/>
        <v>0</v>
      </c>
      <c r="I524" s="137">
        <f t="shared" si="33"/>
        <v>0</v>
      </c>
    </row>
    <row r="525" spans="1:9" ht="15" hidden="1" thickBot="1" x14ac:dyDescent="0.25">
      <c r="A525" s="86" t="s">
        <v>626</v>
      </c>
      <c r="B525" s="44" t="s">
        <v>96</v>
      </c>
      <c r="C525" s="33"/>
      <c r="D525" s="34"/>
      <c r="E525" s="33"/>
      <c r="F525" s="35"/>
      <c r="G525" s="36"/>
      <c r="H525" s="38">
        <f t="shared" si="32"/>
        <v>0</v>
      </c>
      <c r="I525" s="137">
        <f t="shared" si="33"/>
        <v>0</v>
      </c>
    </row>
    <row r="526" spans="1:9" ht="21" hidden="1" customHeight="1" x14ac:dyDescent="0.25">
      <c r="A526" s="39" t="s">
        <v>627</v>
      </c>
      <c r="B526" s="40"/>
      <c r="C526" s="40"/>
      <c r="D526" s="41" t="s">
        <v>628</v>
      </c>
      <c r="E526" s="40"/>
      <c r="F526" s="42" t="s">
        <v>93</v>
      </c>
      <c r="G526" s="46">
        <f>I526/H$13</f>
        <v>0</v>
      </c>
      <c r="H526" s="42" t="s">
        <v>629</v>
      </c>
      <c r="I526" s="43">
        <f>SUM(I527:I556)</f>
        <v>0</v>
      </c>
    </row>
    <row r="527" spans="1:9" hidden="1" x14ac:dyDescent="0.2">
      <c r="A527" s="86" t="s">
        <v>630</v>
      </c>
      <c r="B527" s="44" t="s">
        <v>96</v>
      </c>
      <c r="C527" s="33"/>
      <c r="D527" s="34"/>
      <c r="E527" s="33"/>
      <c r="F527" s="35"/>
      <c r="G527" s="36"/>
      <c r="H527" s="38">
        <f t="shared" ref="H527:H556" si="34">ROUND(G527+(G527*I$9),2)</f>
        <v>0</v>
      </c>
      <c r="I527" s="137">
        <f>ROUND(F527*H527,2)</f>
        <v>0</v>
      </c>
    </row>
    <row r="528" spans="1:9" hidden="1" x14ac:dyDescent="0.2">
      <c r="A528" s="86" t="s">
        <v>631</v>
      </c>
      <c r="B528" s="44" t="s">
        <v>96</v>
      </c>
      <c r="C528" s="33"/>
      <c r="D528" s="34"/>
      <c r="E528" s="33"/>
      <c r="F528" s="35"/>
      <c r="G528" s="36"/>
      <c r="H528" s="38">
        <f t="shared" si="34"/>
        <v>0</v>
      </c>
      <c r="I528" s="137">
        <f t="shared" ref="I528:I556" si="35">ROUND(F528*H528,2)</f>
        <v>0</v>
      </c>
    </row>
    <row r="529" spans="1:9" hidden="1" x14ac:dyDescent="0.2">
      <c r="A529" s="86" t="s">
        <v>632</v>
      </c>
      <c r="B529" s="44" t="s">
        <v>96</v>
      </c>
      <c r="C529" s="33"/>
      <c r="D529" s="34"/>
      <c r="E529" s="33"/>
      <c r="F529" s="35"/>
      <c r="G529" s="36"/>
      <c r="H529" s="38">
        <f t="shared" si="34"/>
        <v>0</v>
      </c>
      <c r="I529" s="137">
        <f t="shared" si="35"/>
        <v>0</v>
      </c>
    </row>
    <row r="530" spans="1:9" hidden="1" x14ac:dyDescent="0.2">
      <c r="A530" s="86" t="s">
        <v>633</v>
      </c>
      <c r="B530" s="44" t="s">
        <v>96</v>
      </c>
      <c r="C530" s="33"/>
      <c r="D530" s="34"/>
      <c r="E530" s="33"/>
      <c r="F530" s="35"/>
      <c r="G530" s="36"/>
      <c r="H530" s="38">
        <f t="shared" si="34"/>
        <v>0</v>
      </c>
      <c r="I530" s="137">
        <f t="shared" si="35"/>
        <v>0</v>
      </c>
    </row>
    <row r="531" spans="1:9" hidden="1" x14ac:dyDescent="0.2">
      <c r="A531" s="86" t="s">
        <v>634</v>
      </c>
      <c r="B531" s="44" t="s">
        <v>96</v>
      </c>
      <c r="C531" s="33"/>
      <c r="D531" s="34"/>
      <c r="E531" s="33"/>
      <c r="F531" s="35"/>
      <c r="G531" s="36"/>
      <c r="H531" s="38">
        <f t="shared" si="34"/>
        <v>0</v>
      </c>
      <c r="I531" s="137">
        <f t="shared" si="35"/>
        <v>0</v>
      </c>
    </row>
    <row r="532" spans="1:9" hidden="1" x14ac:dyDescent="0.2">
      <c r="A532" s="86" t="s">
        <v>635</v>
      </c>
      <c r="B532" s="44" t="s">
        <v>96</v>
      </c>
      <c r="C532" s="33"/>
      <c r="D532" s="34"/>
      <c r="E532" s="33"/>
      <c r="F532" s="35"/>
      <c r="G532" s="36"/>
      <c r="H532" s="38">
        <f t="shared" si="34"/>
        <v>0</v>
      </c>
      <c r="I532" s="137">
        <f t="shared" si="35"/>
        <v>0</v>
      </c>
    </row>
    <row r="533" spans="1:9" hidden="1" x14ac:dyDescent="0.2">
      <c r="A533" s="86" t="s">
        <v>636</v>
      </c>
      <c r="B533" s="44" t="s">
        <v>96</v>
      </c>
      <c r="C533" s="33"/>
      <c r="D533" s="34"/>
      <c r="E533" s="33"/>
      <c r="F533" s="35"/>
      <c r="G533" s="36"/>
      <c r="H533" s="38">
        <f t="shared" si="34"/>
        <v>0</v>
      </c>
      <c r="I533" s="137">
        <f t="shared" si="35"/>
        <v>0</v>
      </c>
    </row>
    <row r="534" spans="1:9" hidden="1" x14ac:dyDescent="0.2">
      <c r="A534" s="86" t="s">
        <v>637</v>
      </c>
      <c r="B534" s="44" t="s">
        <v>96</v>
      </c>
      <c r="C534" s="33"/>
      <c r="D534" s="34"/>
      <c r="E534" s="33"/>
      <c r="F534" s="35"/>
      <c r="G534" s="36"/>
      <c r="H534" s="38">
        <f t="shared" si="34"/>
        <v>0</v>
      </c>
      <c r="I534" s="137">
        <f t="shared" si="35"/>
        <v>0</v>
      </c>
    </row>
    <row r="535" spans="1:9" hidden="1" x14ac:dyDescent="0.2">
      <c r="A535" s="86" t="s">
        <v>638</v>
      </c>
      <c r="B535" s="44" t="s">
        <v>96</v>
      </c>
      <c r="C535" s="33"/>
      <c r="D535" s="34"/>
      <c r="E535" s="33"/>
      <c r="F535" s="35"/>
      <c r="G535" s="36"/>
      <c r="H535" s="38">
        <f t="shared" si="34"/>
        <v>0</v>
      </c>
      <c r="I535" s="137">
        <f t="shared" si="35"/>
        <v>0</v>
      </c>
    </row>
    <row r="536" spans="1:9" hidden="1" x14ac:dyDescent="0.2">
      <c r="A536" s="86" t="s">
        <v>639</v>
      </c>
      <c r="B536" s="44" t="s">
        <v>96</v>
      </c>
      <c r="C536" s="33"/>
      <c r="D536" s="34"/>
      <c r="E536" s="33"/>
      <c r="F536" s="35"/>
      <c r="G536" s="36"/>
      <c r="H536" s="38">
        <f t="shared" si="34"/>
        <v>0</v>
      </c>
      <c r="I536" s="137">
        <f t="shared" si="35"/>
        <v>0</v>
      </c>
    </row>
    <row r="537" spans="1:9" hidden="1" x14ac:dyDescent="0.2">
      <c r="A537" s="86" t="s">
        <v>640</v>
      </c>
      <c r="B537" s="44" t="s">
        <v>96</v>
      </c>
      <c r="C537" s="33"/>
      <c r="D537" s="34"/>
      <c r="E537" s="33"/>
      <c r="F537" s="35"/>
      <c r="G537" s="36"/>
      <c r="H537" s="38">
        <f t="shared" si="34"/>
        <v>0</v>
      </c>
      <c r="I537" s="137">
        <f t="shared" si="35"/>
        <v>0</v>
      </c>
    </row>
    <row r="538" spans="1:9" hidden="1" x14ac:dyDescent="0.2">
      <c r="A538" s="86" t="s">
        <v>641</v>
      </c>
      <c r="B538" s="44" t="s">
        <v>96</v>
      </c>
      <c r="C538" s="33"/>
      <c r="D538" s="34"/>
      <c r="E538" s="33"/>
      <c r="F538" s="35"/>
      <c r="G538" s="36"/>
      <c r="H538" s="38">
        <f t="shared" si="34"/>
        <v>0</v>
      </c>
      <c r="I538" s="137">
        <f t="shared" si="35"/>
        <v>0</v>
      </c>
    </row>
    <row r="539" spans="1:9" hidden="1" x14ac:dyDescent="0.2">
      <c r="A539" s="86" t="s">
        <v>642</v>
      </c>
      <c r="B539" s="44" t="s">
        <v>96</v>
      </c>
      <c r="C539" s="33"/>
      <c r="D539" s="34"/>
      <c r="E539" s="33"/>
      <c r="F539" s="35"/>
      <c r="G539" s="36"/>
      <c r="H539" s="38">
        <f t="shared" si="34"/>
        <v>0</v>
      </c>
      <c r="I539" s="137">
        <f t="shared" si="35"/>
        <v>0</v>
      </c>
    </row>
    <row r="540" spans="1:9" hidden="1" x14ac:dyDescent="0.2">
      <c r="A540" s="86" t="s">
        <v>643</v>
      </c>
      <c r="B540" s="44" t="s">
        <v>96</v>
      </c>
      <c r="C540" s="33"/>
      <c r="D540" s="34"/>
      <c r="E540" s="33"/>
      <c r="F540" s="35"/>
      <c r="G540" s="36"/>
      <c r="H540" s="38">
        <f t="shared" si="34"/>
        <v>0</v>
      </c>
      <c r="I540" s="137">
        <f t="shared" si="35"/>
        <v>0</v>
      </c>
    </row>
    <row r="541" spans="1:9" hidden="1" x14ac:dyDescent="0.2">
      <c r="A541" s="86" t="s">
        <v>644</v>
      </c>
      <c r="B541" s="44" t="s">
        <v>96</v>
      </c>
      <c r="C541" s="33"/>
      <c r="D541" s="34"/>
      <c r="E541" s="33"/>
      <c r="F541" s="35"/>
      <c r="G541" s="36"/>
      <c r="H541" s="38">
        <f t="shared" si="34"/>
        <v>0</v>
      </c>
      <c r="I541" s="137">
        <f t="shared" si="35"/>
        <v>0</v>
      </c>
    </row>
    <row r="542" spans="1:9" hidden="1" x14ac:dyDescent="0.2">
      <c r="A542" s="86" t="s">
        <v>645</v>
      </c>
      <c r="B542" s="44" t="s">
        <v>96</v>
      </c>
      <c r="C542" s="33"/>
      <c r="D542" s="34"/>
      <c r="E542" s="33"/>
      <c r="F542" s="35"/>
      <c r="G542" s="36"/>
      <c r="H542" s="38">
        <f t="shared" si="34"/>
        <v>0</v>
      </c>
      <c r="I542" s="137">
        <f t="shared" si="35"/>
        <v>0</v>
      </c>
    </row>
    <row r="543" spans="1:9" hidden="1" x14ac:dyDescent="0.2">
      <c r="A543" s="86" t="s">
        <v>646</v>
      </c>
      <c r="B543" s="44" t="s">
        <v>96</v>
      </c>
      <c r="C543" s="33"/>
      <c r="D543" s="34"/>
      <c r="E543" s="33"/>
      <c r="F543" s="35"/>
      <c r="G543" s="36"/>
      <c r="H543" s="38">
        <f t="shared" si="34"/>
        <v>0</v>
      </c>
      <c r="I543" s="137">
        <f t="shared" si="35"/>
        <v>0</v>
      </c>
    </row>
    <row r="544" spans="1:9" hidden="1" x14ac:dyDescent="0.2">
      <c r="A544" s="86" t="s">
        <v>647</v>
      </c>
      <c r="B544" s="44" t="s">
        <v>96</v>
      </c>
      <c r="C544" s="33"/>
      <c r="D544" s="34"/>
      <c r="E544" s="33"/>
      <c r="F544" s="35"/>
      <c r="G544" s="36"/>
      <c r="H544" s="38">
        <f t="shared" si="34"/>
        <v>0</v>
      </c>
      <c r="I544" s="137">
        <f t="shared" si="35"/>
        <v>0</v>
      </c>
    </row>
    <row r="545" spans="1:9" hidden="1" x14ac:dyDescent="0.2">
      <c r="A545" s="86" t="s">
        <v>648</v>
      </c>
      <c r="B545" s="44" t="s">
        <v>96</v>
      </c>
      <c r="C545" s="33"/>
      <c r="D545" s="34"/>
      <c r="E545" s="33"/>
      <c r="F545" s="35"/>
      <c r="G545" s="36"/>
      <c r="H545" s="38">
        <f t="shared" si="34"/>
        <v>0</v>
      </c>
      <c r="I545" s="137">
        <f t="shared" si="35"/>
        <v>0</v>
      </c>
    </row>
    <row r="546" spans="1:9" hidden="1" x14ac:dyDescent="0.2">
      <c r="A546" s="86" t="s">
        <v>649</v>
      </c>
      <c r="B546" s="44" t="s">
        <v>96</v>
      </c>
      <c r="C546" s="33"/>
      <c r="D546" s="34"/>
      <c r="E546" s="33"/>
      <c r="F546" s="35"/>
      <c r="G546" s="36"/>
      <c r="H546" s="38">
        <f t="shared" si="34"/>
        <v>0</v>
      </c>
      <c r="I546" s="137">
        <f t="shared" si="35"/>
        <v>0</v>
      </c>
    </row>
    <row r="547" spans="1:9" hidden="1" x14ac:dyDescent="0.2">
      <c r="A547" s="86" t="s">
        <v>650</v>
      </c>
      <c r="B547" s="44" t="s">
        <v>96</v>
      </c>
      <c r="C547" s="33"/>
      <c r="D547" s="34"/>
      <c r="E547" s="33"/>
      <c r="F547" s="35"/>
      <c r="G547" s="36"/>
      <c r="H547" s="38">
        <f t="shared" si="34"/>
        <v>0</v>
      </c>
      <c r="I547" s="137">
        <f t="shared" si="35"/>
        <v>0</v>
      </c>
    </row>
    <row r="548" spans="1:9" hidden="1" x14ac:dyDescent="0.2">
      <c r="A548" s="86" t="s">
        <v>651</v>
      </c>
      <c r="B548" s="44" t="s">
        <v>96</v>
      </c>
      <c r="C548" s="33"/>
      <c r="D548" s="34"/>
      <c r="E548" s="33"/>
      <c r="F548" s="35"/>
      <c r="G548" s="36"/>
      <c r="H548" s="38">
        <f t="shared" si="34"/>
        <v>0</v>
      </c>
      <c r="I548" s="137">
        <f t="shared" si="35"/>
        <v>0</v>
      </c>
    </row>
    <row r="549" spans="1:9" hidden="1" x14ac:dyDescent="0.2">
      <c r="A549" s="86" t="s">
        <v>652</v>
      </c>
      <c r="B549" s="44" t="s">
        <v>96</v>
      </c>
      <c r="C549" s="33"/>
      <c r="D549" s="34"/>
      <c r="E549" s="33"/>
      <c r="F549" s="35"/>
      <c r="G549" s="36"/>
      <c r="H549" s="38">
        <f t="shared" si="34"/>
        <v>0</v>
      </c>
      <c r="I549" s="137">
        <f t="shared" si="35"/>
        <v>0</v>
      </c>
    </row>
    <row r="550" spans="1:9" hidden="1" x14ac:dyDescent="0.2">
      <c r="A550" s="86" t="s">
        <v>653</v>
      </c>
      <c r="B550" s="44" t="s">
        <v>96</v>
      </c>
      <c r="C550" s="33"/>
      <c r="D550" s="34"/>
      <c r="E550" s="33"/>
      <c r="F550" s="35"/>
      <c r="G550" s="36"/>
      <c r="H550" s="38">
        <f t="shared" si="34"/>
        <v>0</v>
      </c>
      <c r="I550" s="137">
        <f t="shared" si="35"/>
        <v>0</v>
      </c>
    </row>
    <row r="551" spans="1:9" hidden="1" x14ac:dyDescent="0.2">
      <c r="A551" s="86" t="s">
        <v>654</v>
      </c>
      <c r="B551" s="44" t="s">
        <v>96</v>
      </c>
      <c r="C551" s="33"/>
      <c r="D551" s="34"/>
      <c r="E551" s="33"/>
      <c r="F551" s="35"/>
      <c r="G551" s="36"/>
      <c r="H551" s="38">
        <f t="shared" si="34"/>
        <v>0</v>
      </c>
      <c r="I551" s="137">
        <f t="shared" si="35"/>
        <v>0</v>
      </c>
    </row>
    <row r="552" spans="1:9" hidden="1" x14ac:dyDescent="0.2">
      <c r="A552" s="86" t="s">
        <v>655</v>
      </c>
      <c r="B552" s="44" t="s">
        <v>96</v>
      </c>
      <c r="C552" s="33"/>
      <c r="D552" s="34"/>
      <c r="E552" s="33"/>
      <c r="F552" s="35"/>
      <c r="G552" s="36"/>
      <c r="H552" s="38">
        <f t="shared" si="34"/>
        <v>0</v>
      </c>
      <c r="I552" s="137">
        <f t="shared" si="35"/>
        <v>0</v>
      </c>
    </row>
    <row r="553" spans="1:9" hidden="1" x14ac:dyDescent="0.2">
      <c r="A553" s="86" t="s">
        <v>656</v>
      </c>
      <c r="B553" s="44" t="s">
        <v>96</v>
      </c>
      <c r="C553" s="33"/>
      <c r="D553" s="34"/>
      <c r="E553" s="33"/>
      <c r="F553" s="35"/>
      <c r="G553" s="36"/>
      <c r="H553" s="38">
        <f t="shared" si="34"/>
        <v>0</v>
      </c>
      <c r="I553" s="137">
        <f t="shared" si="35"/>
        <v>0</v>
      </c>
    </row>
    <row r="554" spans="1:9" hidden="1" x14ac:dyDescent="0.2">
      <c r="A554" s="86" t="s">
        <v>657</v>
      </c>
      <c r="B554" s="44" t="s">
        <v>96</v>
      </c>
      <c r="C554" s="33"/>
      <c r="D554" s="34"/>
      <c r="E554" s="33"/>
      <c r="F554" s="35"/>
      <c r="G554" s="36"/>
      <c r="H554" s="38">
        <f t="shared" si="34"/>
        <v>0</v>
      </c>
      <c r="I554" s="137">
        <f t="shared" si="35"/>
        <v>0</v>
      </c>
    </row>
    <row r="555" spans="1:9" hidden="1" x14ac:dyDescent="0.2">
      <c r="A555" s="86" t="s">
        <v>658</v>
      </c>
      <c r="B555" s="44" t="s">
        <v>96</v>
      </c>
      <c r="C555" s="33"/>
      <c r="D555" s="34"/>
      <c r="E555" s="33"/>
      <c r="F555" s="35"/>
      <c r="G555" s="36"/>
      <c r="H555" s="38">
        <f t="shared" si="34"/>
        <v>0</v>
      </c>
      <c r="I555" s="137">
        <f t="shared" si="35"/>
        <v>0</v>
      </c>
    </row>
    <row r="556" spans="1:9" ht="15" hidden="1" thickBot="1" x14ac:dyDescent="0.25">
      <c r="A556" s="86" t="s">
        <v>659</v>
      </c>
      <c r="B556" s="44" t="s">
        <v>96</v>
      </c>
      <c r="C556" s="33"/>
      <c r="D556" s="34"/>
      <c r="E556" s="33"/>
      <c r="F556" s="35"/>
      <c r="G556" s="36"/>
      <c r="H556" s="38">
        <f t="shared" si="34"/>
        <v>0</v>
      </c>
      <c r="I556" s="137">
        <f t="shared" si="35"/>
        <v>0</v>
      </c>
    </row>
    <row r="557" spans="1:9" ht="21" hidden="1" customHeight="1" x14ac:dyDescent="0.25">
      <c r="A557" s="39" t="s">
        <v>660</v>
      </c>
      <c r="B557" s="40"/>
      <c r="C557" s="40"/>
      <c r="D557" s="41" t="s">
        <v>661</v>
      </c>
      <c r="E557" s="40"/>
      <c r="F557" s="42" t="s">
        <v>93</v>
      </c>
      <c r="G557" s="46">
        <f>I557/H$13</f>
        <v>0</v>
      </c>
      <c r="H557" s="42" t="s">
        <v>662</v>
      </c>
      <c r="I557" s="43">
        <f>SUM(I558:I587)</f>
        <v>0</v>
      </c>
    </row>
    <row r="558" spans="1:9" hidden="1" x14ac:dyDescent="0.2">
      <c r="A558" s="86" t="s">
        <v>663</v>
      </c>
      <c r="B558" s="44" t="s">
        <v>96</v>
      </c>
      <c r="C558" s="33"/>
      <c r="D558" s="34"/>
      <c r="E558" s="33"/>
      <c r="F558" s="35"/>
      <c r="G558" s="36"/>
      <c r="H558" s="38">
        <f t="shared" ref="H558:H587" si="36">ROUND(G558+(G558*I$9),2)</f>
        <v>0</v>
      </c>
      <c r="I558" s="137">
        <f>ROUND(F558*H558,2)</f>
        <v>0</v>
      </c>
    </row>
    <row r="559" spans="1:9" hidden="1" x14ac:dyDescent="0.2">
      <c r="A559" s="86" t="s">
        <v>664</v>
      </c>
      <c r="B559" s="44" t="s">
        <v>96</v>
      </c>
      <c r="C559" s="33"/>
      <c r="D559" s="34"/>
      <c r="E559" s="33"/>
      <c r="F559" s="35"/>
      <c r="G559" s="36"/>
      <c r="H559" s="38">
        <f t="shared" si="36"/>
        <v>0</v>
      </c>
      <c r="I559" s="137">
        <f t="shared" ref="I559:I587" si="37">ROUND(F559*H559,2)</f>
        <v>0</v>
      </c>
    </row>
    <row r="560" spans="1:9" hidden="1" x14ac:dyDescent="0.2">
      <c r="A560" s="86" t="s">
        <v>665</v>
      </c>
      <c r="B560" s="44" t="s">
        <v>96</v>
      </c>
      <c r="C560" s="33"/>
      <c r="D560" s="34"/>
      <c r="E560" s="33"/>
      <c r="F560" s="35"/>
      <c r="G560" s="36"/>
      <c r="H560" s="38">
        <f t="shared" si="36"/>
        <v>0</v>
      </c>
      <c r="I560" s="137">
        <f t="shared" si="37"/>
        <v>0</v>
      </c>
    </row>
    <row r="561" spans="1:9" hidden="1" x14ac:dyDescent="0.2">
      <c r="A561" s="86" t="s">
        <v>666</v>
      </c>
      <c r="B561" s="44" t="s">
        <v>96</v>
      </c>
      <c r="C561" s="33"/>
      <c r="D561" s="34"/>
      <c r="E561" s="33"/>
      <c r="F561" s="35"/>
      <c r="G561" s="36"/>
      <c r="H561" s="38">
        <f t="shared" si="36"/>
        <v>0</v>
      </c>
      <c r="I561" s="137">
        <f t="shared" si="37"/>
        <v>0</v>
      </c>
    </row>
    <row r="562" spans="1:9" hidden="1" x14ac:dyDescent="0.2">
      <c r="A562" s="86" t="s">
        <v>667</v>
      </c>
      <c r="B562" s="44" t="s">
        <v>96</v>
      </c>
      <c r="C562" s="33"/>
      <c r="D562" s="34"/>
      <c r="E562" s="33"/>
      <c r="F562" s="35"/>
      <c r="G562" s="36"/>
      <c r="H562" s="38">
        <f t="shared" si="36"/>
        <v>0</v>
      </c>
      <c r="I562" s="137">
        <f t="shared" si="37"/>
        <v>0</v>
      </c>
    </row>
    <row r="563" spans="1:9" hidden="1" x14ac:dyDescent="0.2">
      <c r="A563" s="86" t="s">
        <v>668</v>
      </c>
      <c r="B563" s="44" t="s">
        <v>96</v>
      </c>
      <c r="C563" s="33"/>
      <c r="D563" s="34"/>
      <c r="E563" s="33"/>
      <c r="F563" s="35"/>
      <c r="G563" s="36"/>
      <c r="H563" s="38">
        <f t="shared" si="36"/>
        <v>0</v>
      </c>
      <c r="I563" s="137">
        <f t="shared" si="37"/>
        <v>0</v>
      </c>
    </row>
    <row r="564" spans="1:9" hidden="1" x14ac:dyDescent="0.2">
      <c r="A564" s="86" t="s">
        <v>669</v>
      </c>
      <c r="B564" s="44" t="s">
        <v>96</v>
      </c>
      <c r="C564" s="33"/>
      <c r="D564" s="34"/>
      <c r="E564" s="33"/>
      <c r="F564" s="35"/>
      <c r="G564" s="36"/>
      <c r="H564" s="38">
        <f t="shared" si="36"/>
        <v>0</v>
      </c>
      <c r="I564" s="137">
        <f t="shared" si="37"/>
        <v>0</v>
      </c>
    </row>
    <row r="565" spans="1:9" hidden="1" x14ac:dyDescent="0.2">
      <c r="A565" s="86" t="s">
        <v>670</v>
      </c>
      <c r="B565" s="44" t="s">
        <v>96</v>
      </c>
      <c r="C565" s="33"/>
      <c r="D565" s="34"/>
      <c r="E565" s="33"/>
      <c r="F565" s="35"/>
      <c r="G565" s="36"/>
      <c r="H565" s="38">
        <f t="shared" si="36"/>
        <v>0</v>
      </c>
      <c r="I565" s="137">
        <f t="shared" si="37"/>
        <v>0</v>
      </c>
    </row>
    <row r="566" spans="1:9" hidden="1" x14ac:dyDescent="0.2">
      <c r="A566" s="86" t="s">
        <v>671</v>
      </c>
      <c r="B566" s="44" t="s">
        <v>96</v>
      </c>
      <c r="C566" s="33"/>
      <c r="D566" s="34"/>
      <c r="E566" s="33"/>
      <c r="F566" s="35"/>
      <c r="G566" s="36"/>
      <c r="H566" s="38">
        <f t="shared" si="36"/>
        <v>0</v>
      </c>
      <c r="I566" s="137">
        <f t="shared" si="37"/>
        <v>0</v>
      </c>
    </row>
    <row r="567" spans="1:9" hidden="1" x14ac:dyDescent="0.2">
      <c r="A567" s="86" t="s">
        <v>672</v>
      </c>
      <c r="B567" s="44" t="s">
        <v>96</v>
      </c>
      <c r="C567" s="33"/>
      <c r="D567" s="34"/>
      <c r="E567" s="33"/>
      <c r="F567" s="35"/>
      <c r="G567" s="36"/>
      <c r="H567" s="38">
        <f t="shared" si="36"/>
        <v>0</v>
      </c>
      <c r="I567" s="137">
        <f t="shared" si="37"/>
        <v>0</v>
      </c>
    </row>
    <row r="568" spans="1:9" hidden="1" x14ac:dyDescent="0.2">
      <c r="A568" s="86" t="s">
        <v>673</v>
      </c>
      <c r="B568" s="44" t="s">
        <v>96</v>
      </c>
      <c r="C568" s="33"/>
      <c r="D568" s="34"/>
      <c r="E568" s="33"/>
      <c r="F568" s="35"/>
      <c r="G568" s="36"/>
      <c r="H568" s="38">
        <f t="shared" si="36"/>
        <v>0</v>
      </c>
      <c r="I568" s="137">
        <f t="shared" si="37"/>
        <v>0</v>
      </c>
    </row>
    <row r="569" spans="1:9" hidden="1" x14ac:dyDescent="0.2">
      <c r="A569" s="86" t="s">
        <v>674</v>
      </c>
      <c r="B569" s="44" t="s">
        <v>96</v>
      </c>
      <c r="C569" s="33"/>
      <c r="D569" s="34"/>
      <c r="E569" s="33"/>
      <c r="F569" s="35"/>
      <c r="G569" s="36"/>
      <c r="H569" s="38">
        <f t="shared" si="36"/>
        <v>0</v>
      </c>
      <c r="I569" s="137">
        <f t="shared" si="37"/>
        <v>0</v>
      </c>
    </row>
    <row r="570" spans="1:9" hidden="1" x14ac:dyDescent="0.2">
      <c r="A570" s="86" t="s">
        <v>675</v>
      </c>
      <c r="B570" s="44" t="s">
        <v>96</v>
      </c>
      <c r="C570" s="33"/>
      <c r="D570" s="34"/>
      <c r="E570" s="33"/>
      <c r="F570" s="35"/>
      <c r="G570" s="36"/>
      <c r="H570" s="38">
        <f t="shared" si="36"/>
        <v>0</v>
      </c>
      <c r="I570" s="137">
        <f t="shared" si="37"/>
        <v>0</v>
      </c>
    </row>
    <row r="571" spans="1:9" hidden="1" x14ac:dyDescent="0.2">
      <c r="A571" s="86" t="s">
        <v>676</v>
      </c>
      <c r="B571" s="44" t="s">
        <v>96</v>
      </c>
      <c r="C571" s="33"/>
      <c r="D571" s="34"/>
      <c r="E571" s="33"/>
      <c r="F571" s="35"/>
      <c r="G571" s="36"/>
      <c r="H571" s="38">
        <f t="shared" si="36"/>
        <v>0</v>
      </c>
      <c r="I571" s="137">
        <f t="shared" si="37"/>
        <v>0</v>
      </c>
    </row>
    <row r="572" spans="1:9" hidden="1" x14ac:dyDescent="0.2">
      <c r="A572" s="86" t="s">
        <v>677</v>
      </c>
      <c r="B572" s="44" t="s">
        <v>96</v>
      </c>
      <c r="C572" s="33"/>
      <c r="D572" s="34"/>
      <c r="E572" s="33"/>
      <c r="F572" s="35"/>
      <c r="G572" s="36"/>
      <c r="H572" s="38">
        <f t="shared" si="36"/>
        <v>0</v>
      </c>
      <c r="I572" s="137">
        <f t="shared" si="37"/>
        <v>0</v>
      </c>
    </row>
    <row r="573" spans="1:9" hidden="1" x14ac:dyDescent="0.2">
      <c r="A573" s="86" t="s">
        <v>678</v>
      </c>
      <c r="B573" s="44" t="s">
        <v>96</v>
      </c>
      <c r="C573" s="33"/>
      <c r="D573" s="34"/>
      <c r="E573" s="33"/>
      <c r="F573" s="35"/>
      <c r="G573" s="36"/>
      <c r="H573" s="38">
        <f t="shared" si="36"/>
        <v>0</v>
      </c>
      <c r="I573" s="137">
        <f t="shared" si="37"/>
        <v>0</v>
      </c>
    </row>
    <row r="574" spans="1:9" hidden="1" x14ac:dyDescent="0.2">
      <c r="A574" s="86" t="s">
        <v>679</v>
      </c>
      <c r="B574" s="44" t="s">
        <v>96</v>
      </c>
      <c r="C574" s="33"/>
      <c r="D574" s="34"/>
      <c r="E574" s="33"/>
      <c r="F574" s="35"/>
      <c r="G574" s="36"/>
      <c r="H574" s="38">
        <f t="shared" si="36"/>
        <v>0</v>
      </c>
      <c r="I574" s="137">
        <f t="shared" si="37"/>
        <v>0</v>
      </c>
    </row>
    <row r="575" spans="1:9" hidden="1" x14ac:dyDescent="0.2">
      <c r="A575" s="86" t="s">
        <v>680</v>
      </c>
      <c r="B575" s="44" t="s">
        <v>96</v>
      </c>
      <c r="C575" s="33"/>
      <c r="D575" s="34"/>
      <c r="E575" s="33"/>
      <c r="F575" s="35"/>
      <c r="G575" s="36"/>
      <c r="H575" s="38">
        <f t="shared" si="36"/>
        <v>0</v>
      </c>
      <c r="I575" s="137">
        <f t="shared" si="37"/>
        <v>0</v>
      </c>
    </row>
    <row r="576" spans="1:9" hidden="1" x14ac:dyDescent="0.2">
      <c r="A576" s="86" t="s">
        <v>681</v>
      </c>
      <c r="B576" s="44" t="s">
        <v>96</v>
      </c>
      <c r="C576" s="33"/>
      <c r="D576" s="34"/>
      <c r="E576" s="33"/>
      <c r="F576" s="35"/>
      <c r="G576" s="36"/>
      <c r="H576" s="38">
        <f t="shared" si="36"/>
        <v>0</v>
      </c>
      <c r="I576" s="137">
        <f t="shared" si="37"/>
        <v>0</v>
      </c>
    </row>
    <row r="577" spans="1:9" hidden="1" x14ac:dyDescent="0.2">
      <c r="A577" s="86" t="s">
        <v>682</v>
      </c>
      <c r="B577" s="44" t="s">
        <v>96</v>
      </c>
      <c r="C577" s="33"/>
      <c r="D577" s="34"/>
      <c r="E577" s="33"/>
      <c r="F577" s="35"/>
      <c r="G577" s="36"/>
      <c r="H577" s="38">
        <f t="shared" si="36"/>
        <v>0</v>
      </c>
      <c r="I577" s="137">
        <f t="shared" si="37"/>
        <v>0</v>
      </c>
    </row>
    <row r="578" spans="1:9" hidden="1" x14ac:dyDescent="0.2">
      <c r="A578" s="86" t="s">
        <v>683</v>
      </c>
      <c r="B578" s="44" t="s">
        <v>96</v>
      </c>
      <c r="C578" s="33"/>
      <c r="D578" s="34"/>
      <c r="E578" s="33"/>
      <c r="F578" s="35"/>
      <c r="G578" s="36"/>
      <c r="H578" s="38">
        <f t="shared" si="36"/>
        <v>0</v>
      </c>
      <c r="I578" s="137">
        <f t="shared" si="37"/>
        <v>0</v>
      </c>
    </row>
    <row r="579" spans="1:9" hidden="1" x14ac:dyDescent="0.2">
      <c r="A579" s="86" t="s">
        <v>684</v>
      </c>
      <c r="B579" s="44" t="s">
        <v>96</v>
      </c>
      <c r="C579" s="33"/>
      <c r="D579" s="34"/>
      <c r="E579" s="33"/>
      <c r="F579" s="35"/>
      <c r="G579" s="36"/>
      <c r="H579" s="38">
        <f t="shared" si="36"/>
        <v>0</v>
      </c>
      <c r="I579" s="137">
        <f t="shared" si="37"/>
        <v>0</v>
      </c>
    </row>
    <row r="580" spans="1:9" hidden="1" x14ac:dyDescent="0.2">
      <c r="A580" s="86" t="s">
        <v>685</v>
      </c>
      <c r="B580" s="44" t="s">
        <v>96</v>
      </c>
      <c r="C580" s="33"/>
      <c r="D580" s="34"/>
      <c r="E580" s="33"/>
      <c r="F580" s="35"/>
      <c r="G580" s="36"/>
      <c r="H580" s="38">
        <f t="shared" si="36"/>
        <v>0</v>
      </c>
      <c r="I580" s="137">
        <f t="shared" si="37"/>
        <v>0</v>
      </c>
    </row>
    <row r="581" spans="1:9" hidden="1" x14ac:dyDescent="0.2">
      <c r="A581" s="86" t="s">
        <v>686</v>
      </c>
      <c r="B581" s="44" t="s">
        <v>96</v>
      </c>
      <c r="C581" s="33"/>
      <c r="D581" s="34"/>
      <c r="E581" s="33"/>
      <c r="F581" s="35"/>
      <c r="G581" s="36"/>
      <c r="H581" s="38">
        <f t="shared" si="36"/>
        <v>0</v>
      </c>
      <c r="I581" s="137">
        <f t="shared" si="37"/>
        <v>0</v>
      </c>
    </row>
    <row r="582" spans="1:9" hidden="1" x14ac:dyDescent="0.2">
      <c r="A582" s="86" t="s">
        <v>687</v>
      </c>
      <c r="B582" s="44" t="s">
        <v>96</v>
      </c>
      <c r="C582" s="33"/>
      <c r="D582" s="34"/>
      <c r="E582" s="33"/>
      <c r="F582" s="35"/>
      <c r="G582" s="36"/>
      <c r="H582" s="38">
        <f t="shared" si="36"/>
        <v>0</v>
      </c>
      <c r="I582" s="137">
        <f t="shared" si="37"/>
        <v>0</v>
      </c>
    </row>
    <row r="583" spans="1:9" hidden="1" x14ac:dyDescent="0.2">
      <c r="A583" s="86" t="s">
        <v>688</v>
      </c>
      <c r="B583" s="44" t="s">
        <v>96</v>
      </c>
      <c r="C583" s="33"/>
      <c r="D583" s="34"/>
      <c r="E583" s="33"/>
      <c r="F583" s="35"/>
      <c r="G583" s="36"/>
      <c r="H583" s="38">
        <f t="shared" si="36"/>
        <v>0</v>
      </c>
      <c r="I583" s="137">
        <f t="shared" si="37"/>
        <v>0</v>
      </c>
    </row>
    <row r="584" spans="1:9" hidden="1" x14ac:dyDescent="0.2">
      <c r="A584" s="86" t="s">
        <v>689</v>
      </c>
      <c r="B584" s="44" t="s">
        <v>96</v>
      </c>
      <c r="C584" s="33"/>
      <c r="D584" s="34"/>
      <c r="E584" s="33"/>
      <c r="F584" s="35"/>
      <c r="G584" s="36"/>
      <c r="H584" s="38">
        <f t="shared" si="36"/>
        <v>0</v>
      </c>
      <c r="I584" s="137">
        <f t="shared" si="37"/>
        <v>0</v>
      </c>
    </row>
    <row r="585" spans="1:9" hidden="1" x14ac:dyDescent="0.2">
      <c r="A585" s="86" t="s">
        <v>690</v>
      </c>
      <c r="B585" s="44" t="s">
        <v>96</v>
      </c>
      <c r="C585" s="33"/>
      <c r="D585" s="34"/>
      <c r="E585" s="33"/>
      <c r="F585" s="35"/>
      <c r="G585" s="36"/>
      <c r="H585" s="38">
        <f t="shared" si="36"/>
        <v>0</v>
      </c>
      <c r="I585" s="137">
        <f t="shared" si="37"/>
        <v>0</v>
      </c>
    </row>
    <row r="586" spans="1:9" hidden="1" x14ac:dyDescent="0.2">
      <c r="A586" s="86" t="s">
        <v>691</v>
      </c>
      <c r="B586" s="44" t="s">
        <v>96</v>
      </c>
      <c r="C586" s="33"/>
      <c r="D586" s="34"/>
      <c r="E586" s="33"/>
      <c r="F586" s="35"/>
      <c r="G586" s="36"/>
      <c r="H586" s="38">
        <f t="shared" si="36"/>
        <v>0</v>
      </c>
      <c r="I586" s="137">
        <f t="shared" si="37"/>
        <v>0</v>
      </c>
    </row>
    <row r="587" spans="1:9" ht="15" hidden="1" thickBot="1" x14ac:dyDescent="0.25">
      <c r="A587" s="86" t="s">
        <v>692</v>
      </c>
      <c r="B587" s="44" t="s">
        <v>96</v>
      </c>
      <c r="C587" s="33"/>
      <c r="D587" s="34"/>
      <c r="E587" s="33"/>
      <c r="F587" s="35"/>
      <c r="G587" s="36"/>
      <c r="H587" s="38">
        <f t="shared" si="36"/>
        <v>0</v>
      </c>
      <c r="I587" s="137">
        <f t="shared" si="37"/>
        <v>0</v>
      </c>
    </row>
    <row r="588" spans="1:9" ht="21" hidden="1" customHeight="1" x14ac:dyDescent="0.25">
      <c r="A588" s="39" t="s">
        <v>693</v>
      </c>
      <c r="B588" s="40"/>
      <c r="C588" s="40"/>
      <c r="D588" s="41" t="s">
        <v>694</v>
      </c>
      <c r="E588" s="40"/>
      <c r="F588" s="42" t="s">
        <v>93</v>
      </c>
      <c r="G588" s="46">
        <f>I588/H$13</f>
        <v>0</v>
      </c>
      <c r="H588" s="42" t="s">
        <v>695</v>
      </c>
      <c r="I588" s="43">
        <f>SUM(I589:I618)</f>
        <v>0</v>
      </c>
    </row>
    <row r="589" spans="1:9" hidden="1" x14ac:dyDescent="0.2">
      <c r="A589" s="86" t="s">
        <v>696</v>
      </c>
      <c r="B589" s="44" t="s">
        <v>96</v>
      </c>
      <c r="C589" s="33"/>
      <c r="D589" s="34"/>
      <c r="E589" s="33"/>
      <c r="F589" s="35"/>
      <c r="G589" s="36"/>
      <c r="H589" s="38">
        <f t="shared" ref="H589:H618" si="38">ROUND(G589+(G589*I$9),2)</f>
        <v>0</v>
      </c>
      <c r="I589" s="137">
        <f>ROUND(F589*H589,2)</f>
        <v>0</v>
      </c>
    </row>
    <row r="590" spans="1:9" hidden="1" x14ac:dyDescent="0.2">
      <c r="A590" s="86" t="s">
        <v>697</v>
      </c>
      <c r="B590" s="44" t="s">
        <v>96</v>
      </c>
      <c r="C590" s="33"/>
      <c r="D590" s="34"/>
      <c r="E590" s="33"/>
      <c r="F590" s="35"/>
      <c r="G590" s="36"/>
      <c r="H590" s="38">
        <f t="shared" si="38"/>
        <v>0</v>
      </c>
      <c r="I590" s="137">
        <f t="shared" ref="I590:I618" si="39">ROUND(F590*H590,2)</f>
        <v>0</v>
      </c>
    </row>
    <row r="591" spans="1:9" hidden="1" x14ac:dyDescent="0.2">
      <c r="A591" s="86" t="s">
        <v>698</v>
      </c>
      <c r="B591" s="44" t="s">
        <v>96</v>
      </c>
      <c r="C591" s="33"/>
      <c r="D591" s="34"/>
      <c r="E591" s="33"/>
      <c r="F591" s="35"/>
      <c r="G591" s="36"/>
      <c r="H591" s="38">
        <f t="shared" si="38"/>
        <v>0</v>
      </c>
      <c r="I591" s="137">
        <f t="shared" si="39"/>
        <v>0</v>
      </c>
    </row>
    <row r="592" spans="1:9" hidden="1" x14ac:dyDescent="0.2">
      <c r="A592" s="86" t="s">
        <v>699</v>
      </c>
      <c r="B592" s="44" t="s">
        <v>96</v>
      </c>
      <c r="C592" s="33"/>
      <c r="D592" s="34"/>
      <c r="E592" s="33"/>
      <c r="F592" s="35"/>
      <c r="G592" s="36"/>
      <c r="H592" s="38">
        <f t="shared" si="38"/>
        <v>0</v>
      </c>
      <c r="I592" s="137">
        <f t="shared" si="39"/>
        <v>0</v>
      </c>
    </row>
    <row r="593" spans="1:9" hidden="1" x14ac:dyDescent="0.2">
      <c r="A593" s="86" t="s">
        <v>700</v>
      </c>
      <c r="B593" s="44" t="s">
        <v>96</v>
      </c>
      <c r="C593" s="33"/>
      <c r="D593" s="34"/>
      <c r="E593" s="33"/>
      <c r="F593" s="35"/>
      <c r="G593" s="36"/>
      <c r="H593" s="38">
        <f t="shared" si="38"/>
        <v>0</v>
      </c>
      <c r="I593" s="137">
        <f t="shared" si="39"/>
        <v>0</v>
      </c>
    </row>
    <row r="594" spans="1:9" hidden="1" x14ac:dyDescent="0.2">
      <c r="A594" s="86" t="s">
        <v>701</v>
      </c>
      <c r="B594" s="44" t="s">
        <v>96</v>
      </c>
      <c r="C594" s="33"/>
      <c r="D594" s="34"/>
      <c r="E594" s="33"/>
      <c r="F594" s="35"/>
      <c r="G594" s="36"/>
      <c r="H594" s="38">
        <f t="shared" si="38"/>
        <v>0</v>
      </c>
      <c r="I594" s="137">
        <f t="shared" si="39"/>
        <v>0</v>
      </c>
    </row>
    <row r="595" spans="1:9" hidden="1" x14ac:dyDescent="0.2">
      <c r="A595" s="86" t="s">
        <v>702</v>
      </c>
      <c r="B595" s="44" t="s">
        <v>96</v>
      </c>
      <c r="C595" s="33"/>
      <c r="D595" s="34"/>
      <c r="E595" s="33"/>
      <c r="F595" s="35"/>
      <c r="G595" s="36"/>
      <c r="H595" s="38">
        <f t="shared" si="38"/>
        <v>0</v>
      </c>
      <c r="I595" s="137">
        <f t="shared" si="39"/>
        <v>0</v>
      </c>
    </row>
    <row r="596" spans="1:9" hidden="1" x14ac:dyDescent="0.2">
      <c r="A596" s="86" t="s">
        <v>703</v>
      </c>
      <c r="B596" s="44" t="s">
        <v>96</v>
      </c>
      <c r="C596" s="33"/>
      <c r="D596" s="34"/>
      <c r="E596" s="33"/>
      <c r="F596" s="35"/>
      <c r="G596" s="36"/>
      <c r="H596" s="38">
        <f t="shared" si="38"/>
        <v>0</v>
      </c>
      <c r="I596" s="137">
        <f t="shared" si="39"/>
        <v>0</v>
      </c>
    </row>
    <row r="597" spans="1:9" hidden="1" x14ac:dyDescent="0.2">
      <c r="A597" s="86" t="s">
        <v>704</v>
      </c>
      <c r="B597" s="44" t="s">
        <v>96</v>
      </c>
      <c r="C597" s="33"/>
      <c r="D597" s="34"/>
      <c r="E597" s="33"/>
      <c r="F597" s="35"/>
      <c r="G597" s="36"/>
      <c r="H597" s="38">
        <f t="shared" si="38"/>
        <v>0</v>
      </c>
      <c r="I597" s="137">
        <f t="shared" si="39"/>
        <v>0</v>
      </c>
    </row>
    <row r="598" spans="1:9" hidden="1" x14ac:dyDescent="0.2">
      <c r="A598" s="86" t="s">
        <v>705</v>
      </c>
      <c r="B598" s="44" t="s">
        <v>96</v>
      </c>
      <c r="C598" s="33"/>
      <c r="D598" s="34"/>
      <c r="E598" s="33"/>
      <c r="F598" s="35"/>
      <c r="G598" s="36"/>
      <c r="H598" s="38">
        <f t="shared" si="38"/>
        <v>0</v>
      </c>
      <c r="I598" s="137">
        <f t="shared" si="39"/>
        <v>0</v>
      </c>
    </row>
    <row r="599" spans="1:9" hidden="1" x14ac:dyDescent="0.2">
      <c r="A599" s="86" t="s">
        <v>706</v>
      </c>
      <c r="B599" s="44" t="s">
        <v>96</v>
      </c>
      <c r="C599" s="33"/>
      <c r="D599" s="34"/>
      <c r="E599" s="33"/>
      <c r="F599" s="35"/>
      <c r="G599" s="36"/>
      <c r="H599" s="38">
        <f t="shared" si="38"/>
        <v>0</v>
      </c>
      <c r="I599" s="137">
        <f t="shared" si="39"/>
        <v>0</v>
      </c>
    </row>
    <row r="600" spans="1:9" hidden="1" x14ac:dyDescent="0.2">
      <c r="A600" s="86" t="s">
        <v>707</v>
      </c>
      <c r="B600" s="44" t="s">
        <v>96</v>
      </c>
      <c r="C600" s="33"/>
      <c r="D600" s="34"/>
      <c r="E600" s="33"/>
      <c r="F600" s="35"/>
      <c r="G600" s="36"/>
      <c r="H600" s="38">
        <f t="shared" si="38"/>
        <v>0</v>
      </c>
      <c r="I600" s="137">
        <f t="shared" si="39"/>
        <v>0</v>
      </c>
    </row>
    <row r="601" spans="1:9" hidden="1" x14ac:dyDescent="0.2">
      <c r="A601" s="86" t="s">
        <v>708</v>
      </c>
      <c r="B601" s="44" t="s">
        <v>96</v>
      </c>
      <c r="C601" s="33"/>
      <c r="D601" s="34"/>
      <c r="E601" s="33"/>
      <c r="F601" s="35"/>
      <c r="G601" s="36"/>
      <c r="H601" s="38">
        <f t="shared" si="38"/>
        <v>0</v>
      </c>
      <c r="I601" s="137">
        <f t="shared" si="39"/>
        <v>0</v>
      </c>
    </row>
    <row r="602" spans="1:9" hidden="1" x14ac:dyDescent="0.2">
      <c r="A602" s="86" t="s">
        <v>709</v>
      </c>
      <c r="B602" s="44" t="s">
        <v>96</v>
      </c>
      <c r="C602" s="33"/>
      <c r="D602" s="34"/>
      <c r="E602" s="33"/>
      <c r="F602" s="35"/>
      <c r="G602" s="36"/>
      <c r="H602" s="38">
        <f t="shared" si="38"/>
        <v>0</v>
      </c>
      <c r="I602" s="137">
        <f t="shared" si="39"/>
        <v>0</v>
      </c>
    </row>
    <row r="603" spans="1:9" hidden="1" x14ac:dyDescent="0.2">
      <c r="A603" s="86" t="s">
        <v>710</v>
      </c>
      <c r="B603" s="44" t="s">
        <v>96</v>
      </c>
      <c r="C603" s="33"/>
      <c r="D603" s="34"/>
      <c r="E603" s="33"/>
      <c r="F603" s="35"/>
      <c r="G603" s="36"/>
      <c r="H603" s="38">
        <f t="shared" si="38"/>
        <v>0</v>
      </c>
      <c r="I603" s="137">
        <f t="shared" si="39"/>
        <v>0</v>
      </c>
    </row>
    <row r="604" spans="1:9" hidden="1" x14ac:dyDescent="0.2">
      <c r="A604" s="86" t="s">
        <v>711</v>
      </c>
      <c r="B604" s="44" t="s">
        <v>96</v>
      </c>
      <c r="C604" s="33"/>
      <c r="D604" s="34"/>
      <c r="E604" s="33"/>
      <c r="F604" s="35"/>
      <c r="G604" s="36"/>
      <c r="H604" s="38">
        <f t="shared" si="38"/>
        <v>0</v>
      </c>
      <c r="I604" s="137">
        <f t="shared" si="39"/>
        <v>0</v>
      </c>
    </row>
    <row r="605" spans="1:9" hidden="1" x14ac:dyDescent="0.2">
      <c r="A605" s="86" t="s">
        <v>712</v>
      </c>
      <c r="B605" s="44" t="s">
        <v>96</v>
      </c>
      <c r="C605" s="33"/>
      <c r="D605" s="34"/>
      <c r="E605" s="33"/>
      <c r="F605" s="35"/>
      <c r="G605" s="36"/>
      <c r="H605" s="38">
        <f t="shared" si="38"/>
        <v>0</v>
      </c>
      <c r="I605" s="137">
        <f t="shared" si="39"/>
        <v>0</v>
      </c>
    </row>
    <row r="606" spans="1:9" hidden="1" x14ac:dyDescent="0.2">
      <c r="A606" s="86" t="s">
        <v>713</v>
      </c>
      <c r="B606" s="44" t="s">
        <v>96</v>
      </c>
      <c r="C606" s="33"/>
      <c r="D606" s="34"/>
      <c r="E606" s="33"/>
      <c r="F606" s="35"/>
      <c r="G606" s="36"/>
      <c r="H606" s="38">
        <f t="shared" si="38"/>
        <v>0</v>
      </c>
      <c r="I606" s="137">
        <f t="shared" si="39"/>
        <v>0</v>
      </c>
    </row>
    <row r="607" spans="1:9" hidden="1" x14ac:dyDescent="0.2">
      <c r="A607" s="86" t="s">
        <v>714</v>
      </c>
      <c r="B607" s="44" t="s">
        <v>96</v>
      </c>
      <c r="C607" s="33"/>
      <c r="D607" s="34"/>
      <c r="E607" s="33"/>
      <c r="F607" s="35"/>
      <c r="G607" s="36"/>
      <c r="H607" s="38">
        <f t="shared" si="38"/>
        <v>0</v>
      </c>
      <c r="I607" s="137">
        <f t="shared" si="39"/>
        <v>0</v>
      </c>
    </row>
    <row r="608" spans="1:9" hidden="1" x14ac:dyDescent="0.2">
      <c r="A608" s="86" t="s">
        <v>715</v>
      </c>
      <c r="B608" s="44" t="s">
        <v>96</v>
      </c>
      <c r="C608" s="33"/>
      <c r="D608" s="34"/>
      <c r="E608" s="33"/>
      <c r="F608" s="35"/>
      <c r="G608" s="36"/>
      <c r="H608" s="38">
        <f t="shared" si="38"/>
        <v>0</v>
      </c>
      <c r="I608" s="137">
        <f t="shared" si="39"/>
        <v>0</v>
      </c>
    </row>
    <row r="609" spans="1:9" hidden="1" x14ac:dyDescent="0.2">
      <c r="A609" s="86" t="s">
        <v>716</v>
      </c>
      <c r="B609" s="44" t="s">
        <v>96</v>
      </c>
      <c r="C609" s="33"/>
      <c r="D609" s="34"/>
      <c r="E609" s="33"/>
      <c r="F609" s="35"/>
      <c r="G609" s="36"/>
      <c r="H609" s="38">
        <f t="shared" si="38"/>
        <v>0</v>
      </c>
      <c r="I609" s="137">
        <f t="shared" si="39"/>
        <v>0</v>
      </c>
    </row>
    <row r="610" spans="1:9" hidden="1" x14ac:dyDescent="0.2">
      <c r="A610" s="86" t="s">
        <v>717</v>
      </c>
      <c r="B610" s="44" t="s">
        <v>96</v>
      </c>
      <c r="C610" s="33"/>
      <c r="D610" s="34"/>
      <c r="E610" s="33"/>
      <c r="F610" s="35"/>
      <c r="G610" s="36"/>
      <c r="H610" s="38">
        <f t="shared" si="38"/>
        <v>0</v>
      </c>
      <c r="I610" s="137">
        <f t="shared" si="39"/>
        <v>0</v>
      </c>
    </row>
    <row r="611" spans="1:9" hidden="1" x14ac:dyDescent="0.2">
      <c r="A611" s="86" t="s">
        <v>718</v>
      </c>
      <c r="B611" s="44" t="s">
        <v>96</v>
      </c>
      <c r="C611" s="33"/>
      <c r="D611" s="34"/>
      <c r="E611" s="33"/>
      <c r="F611" s="35"/>
      <c r="G611" s="36"/>
      <c r="H611" s="38">
        <f t="shared" si="38"/>
        <v>0</v>
      </c>
      <c r="I611" s="137">
        <f t="shared" si="39"/>
        <v>0</v>
      </c>
    </row>
    <row r="612" spans="1:9" hidden="1" x14ac:dyDescent="0.2">
      <c r="A612" s="86" t="s">
        <v>719</v>
      </c>
      <c r="B612" s="44" t="s">
        <v>96</v>
      </c>
      <c r="C612" s="33"/>
      <c r="D612" s="34"/>
      <c r="E612" s="33"/>
      <c r="F612" s="35"/>
      <c r="G612" s="36"/>
      <c r="H612" s="38">
        <f t="shared" si="38"/>
        <v>0</v>
      </c>
      <c r="I612" s="137">
        <f t="shared" si="39"/>
        <v>0</v>
      </c>
    </row>
    <row r="613" spans="1:9" hidden="1" x14ac:dyDescent="0.2">
      <c r="A613" s="86" t="s">
        <v>720</v>
      </c>
      <c r="B613" s="44" t="s">
        <v>96</v>
      </c>
      <c r="C613" s="33"/>
      <c r="D613" s="34"/>
      <c r="E613" s="33"/>
      <c r="F613" s="35"/>
      <c r="G613" s="36"/>
      <c r="H613" s="38">
        <f t="shared" si="38"/>
        <v>0</v>
      </c>
      <c r="I613" s="137">
        <f t="shared" si="39"/>
        <v>0</v>
      </c>
    </row>
    <row r="614" spans="1:9" hidden="1" x14ac:dyDescent="0.2">
      <c r="A614" s="86" t="s">
        <v>721</v>
      </c>
      <c r="B614" s="44" t="s">
        <v>96</v>
      </c>
      <c r="C614" s="33"/>
      <c r="D614" s="34"/>
      <c r="E614" s="33"/>
      <c r="F614" s="35"/>
      <c r="G614" s="36"/>
      <c r="H614" s="38">
        <f t="shared" si="38"/>
        <v>0</v>
      </c>
      <c r="I614" s="137">
        <f t="shared" si="39"/>
        <v>0</v>
      </c>
    </row>
    <row r="615" spans="1:9" hidden="1" x14ac:dyDescent="0.2">
      <c r="A615" s="86" t="s">
        <v>722</v>
      </c>
      <c r="B615" s="44" t="s">
        <v>96</v>
      </c>
      <c r="C615" s="33"/>
      <c r="D615" s="34"/>
      <c r="E615" s="33"/>
      <c r="F615" s="35"/>
      <c r="G615" s="36"/>
      <c r="H615" s="38">
        <f t="shared" si="38"/>
        <v>0</v>
      </c>
      <c r="I615" s="137">
        <f t="shared" si="39"/>
        <v>0</v>
      </c>
    </row>
    <row r="616" spans="1:9" hidden="1" x14ac:dyDescent="0.2">
      <c r="A616" s="86" t="s">
        <v>723</v>
      </c>
      <c r="B616" s="44" t="s">
        <v>96</v>
      </c>
      <c r="C616" s="33"/>
      <c r="D616" s="34"/>
      <c r="E616" s="33"/>
      <c r="F616" s="35"/>
      <c r="G616" s="36"/>
      <c r="H616" s="38">
        <f t="shared" si="38"/>
        <v>0</v>
      </c>
      <c r="I616" s="137">
        <f t="shared" si="39"/>
        <v>0</v>
      </c>
    </row>
    <row r="617" spans="1:9" hidden="1" x14ac:dyDescent="0.2">
      <c r="A617" s="86" t="s">
        <v>724</v>
      </c>
      <c r="B617" s="44" t="s">
        <v>96</v>
      </c>
      <c r="C617" s="33"/>
      <c r="D617" s="34"/>
      <c r="E617" s="33"/>
      <c r="F617" s="35"/>
      <c r="G617" s="36"/>
      <c r="H617" s="38">
        <f t="shared" si="38"/>
        <v>0</v>
      </c>
      <c r="I617" s="137">
        <f t="shared" si="39"/>
        <v>0</v>
      </c>
    </row>
    <row r="618" spans="1:9" ht="15" hidden="1" thickBot="1" x14ac:dyDescent="0.25">
      <c r="A618" s="86" t="s">
        <v>725</v>
      </c>
      <c r="B618" s="44" t="s">
        <v>96</v>
      </c>
      <c r="C618" s="33"/>
      <c r="D618" s="34"/>
      <c r="E618" s="33"/>
      <c r="F618" s="35"/>
      <c r="G618" s="36"/>
      <c r="H618" s="38">
        <f t="shared" si="38"/>
        <v>0</v>
      </c>
      <c r="I618" s="137">
        <f t="shared" si="39"/>
        <v>0</v>
      </c>
    </row>
    <row r="619" spans="1:9" ht="21" hidden="1" customHeight="1" x14ac:dyDescent="0.25">
      <c r="A619" s="39" t="s">
        <v>726</v>
      </c>
      <c r="B619" s="40"/>
      <c r="C619" s="40"/>
      <c r="D619" s="41" t="s">
        <v>727</v>
      </c>
      <c r="E619" s="40"/>
      <c r="F619" s="42" t="s">
        <v>93</v>
      </c>
      <c r="G619" s="46">
        <f>I619/H$13</f>
        <v>0</v>
      </c>
      <c r="H619" s="42" t="s">
        <v>728</v>
      </c>
      <c r="I619" s="43">
        <f>SUM(I620:I649)</f>
        <v>0</v>
      </c>
    </row>
    <row r="620" spans="1:9" hidden="1" x14ac:dyDescent="0.2">
      <c r="A620" s="86" t="s">
        <v>729</v>
      </c>
      <c r="B620" s="44" t="s">
        <v>96</v>
      </c>
      <c r="C620" s="33"/>
      <c r="D620" s="34"/>
      <c r="E620" s="33"/>
      <c r="F620" s="35"/>
      <c r="G620" s="36"/>
      <c r="H620" s="38">
        <f t="shared" ref="H620:H649" si="40">ROUND(G620+(G620*I$9),2)</f>
        <v>0</v>
      </c>
      <c r="I620" s="137">
        <f>ROUND(F620*H620,2)</f>
        <v>0</v>
      </c>
    </row>
    <row r="621" spans="1:9" hidden="1" x14ac:dyDescent="0.2">
      <c r="A621" s="86" t="s">
        <v>730</v>
      </c>
      <c r="B621" s="44" t="s">
        <v>96</v>
      </c>
      <c r="C621" s="33"/>
      <c r="D621" s="34"/>
      <c r="E621" s="33"/>
      <c r="F621" s="35"/>
      <c r="G621" s="36"/>
      <c r="H621" s="38">
        <f t="shared" si="40"/>
        <v>0</v>
      </c>
      <c r="I621" s="137">
        <f t="shared" ref="I621:I649" si="41">ROUND(F621*H621,2)</f>
        <v>0</v>
      </c>
    </row>
    <row r="622" spans="1:9" hidden="1" x14ac:dyDescent="0.2">
      <c r="A622" s="86" t="s">
        <v>731</v>
      </c>
      <c r="B622" s="44" t="s">
        <v>96</v>
      </c>
      <c r="C622" s="33"/>
      <c r="D622" s="34"/>
      <c r="E622" s="33"/>
      <c r="F622" s="35"/>
      <c r="G622" s="36"/>
      <c r="H622" s="38">
        <f t="shared" si="40"/>
        <v>0</v>
      </c>
      <c r="I622" s="137">
        <f t="shared" si="41"/>
        <v>0</v>
      </c>
    </row>
    <row r="623" spans="1:9" hidden="1" x14ac:dyDescent="0.2">
      <c r="A623" s="86" t="s">
        <v>732</v>
      </c>
      <c r="B623" s="44" t="s">
        <v>96</v>
      </c>
      <c r="C623" s="33"/>
      <c r="D623" s="34"/>
      <c r="E623" s="33"/>
      <c r="F623" s="35"/>
      <c r="G623" s="36"/>
      <c r="H623" s="38">
        <f t="shared" si="40"/>
        <v>0</v>
      </c>
      <c r="I623" s="137">
        <f t="shared" si="41"/>
        <v>0</v>
      </c>
    </row>
    <row r="624" spans="1:9" hidden="1" x14ac:dyDescent="0.2">
      <c r="A624" s="86" t="s">
        <v>733</v>
      </c>
      <c r="B624" s="44" t="s">
        <v>96</v>
      </c>
      <c r="C624" s="33"/>
      <c r="D624" s="34"/>
      <c r="E624" s="33"/>
      <c r="F624" s="35"/>
      <c r="G624" s="36"/>
      <c r="H624" s="38">
        <f t="shared" si="40"/>
        <v>0</v>
      </c>
      <c r="I624" s="137">
        <f t="shared" si="41"/>
        <v>0</v>
      </c>
    </row>
    <row r="625" spans="1:9" hidden="1" x14ac:dyDescent="0.2">
      <c r="A625" s="86" t="s">
        <v>734</v>
      </c>
      <c r="B625" s="44" t="s">
        <v>96</v>
      </c>
      <c r="C625" s="33"/>
      <c r="D625" s="34"/>
      <c r="E625" s="33"/>
      <c r="F625" s="35"/>
      <c r="G625" s="36"/>
      <c r="H625" s="38">
        <f t="shared" si="40"/>
        <v>0</v>
      </c>
      <c r="I625" s="137">
        <f t="shared" si="41"/>
        <v>0</v>
      </c>
    </row>
    <row r="626" spans="1:9" hidden="1" x14ac:dyDescent="0.2">
      <c r="A626" s="86" t="s">
        <v>735</v>
      </c>
      <c r="B626" s="44" t="s">
        <v>96</v>
      </c>
      <c r="C626" s="33"/>
      <c r="D626" s="34"/>
      <c r="E626" s="33"/>
      <c r="F626" s="35"/>
      <c r="G626" s="36"/>
      <c r="H626" s="38">
        <f t="shared" si="40"/>
        <v>0</v>
      </c>
      <c r="I626" s="137">
        <f t="shared" si="41"/>
        <v>0</v>
      </c>
    </row>
    <row r="627" spans="1:9" hidden="1" x14ac:dyDescent="0.2">
      <c r="A627" s="86" t="s">
        <v>736</v>
      </c>
      <c r="B627" s="44" t="s">
        <v>96</v>
      </c>
      <c r="C627" s="33"/>
      <c r="D627" s="34"/>
      <c r="E627" s="33"/>
      <c r="F627" s="35"/>
      <c r="G627" s="36"/>
      <c r="H627" s="38">
        <f t="shared" si="40"/>
        <v>0</v>
      </c>
      <c r="I627" s="137">
        <f t="shared" si="41"/>
        <v>0</v>
      </c>
    </row>
    <row r="628" spans="1:9" hidden="1" x14ac:dyDescent="0.2">
      <c r="A628" s="86" t="s">
        <v>737</v>
      </c>
      <c r="B628" s="44" t="s">
        <v>96</v>
      </c>
      <c r="C628" s="33"/>
      <c r="D628" s="34"/>
      <c r="E628" s="33"/>
      <c r="F628" s="35"/>
      <c r="G628" s="36"/>
      <c r="H628" s="38">
        <f t="shared" si="40"/>
        <v>0</v>
      </c>
      <c r="I628" s="137">
        <f t="shared" si="41"/>
        <v>0</v>
      </c>
    </row>
    <row r="629" spans="1:9" hidden="1" x14ac:dyDescent="0.2">
      <c r="A629" s="86" t="s">
        <v>738</v>
      </c>
      <c r="B629" s="44" t="s">
        <v>96</v>
      </c>
      <c r="C629" s="33"/>
      <c r="D629" s="34"/>
      <c r="E629" s="33"/>
      <c r="F629" s="35"/>
      <c r="G629" s="36"/>
      <c r="H629" s="38">
        <f t="shared" si="40"/>
        <v>0</v>
      </c>
      <c r="I629" s="137">
        <f t="shared" si="41"/>
        <v>0</v>
      </c>
    </row>
    <row r="630" spans="1:9" hidden="1" x14ac:dyDescent="0.2">
      <c r="A630" s="86" t="s">
        <v>739</v>
      </c>
      <c r="B630" s="44" t="s">
        <v>96</v>
      </c>
      <c r="C630" s="33"/>
      <c r="D630" s="34"/>
      <c r="E630" s="33"/>
      <c r="F630" s="35"/>
      <c r="G630" s="36"/>
      <c r="H630" s="38">
        <f t="shared" si="40"/>
        <v>0</v>
      </c>
      <c r="I630" s="137">
        <f t="shared" si="41"/>
        <v>0</v>
      </c>
    </row>
    <row r="631" spans="1:9" hidden="1" x14ac:dyDescent="0.2">
      <c r="A631" s="86" t="s">
        <v>740</v>
      </c>
      <c r="B631" s="44" t="s">
        <v>96</v>
      </c>
      <c r="C631" s="33"/>
      <c r="D631" s="34"/>
      <c r="E631" s="33"/>
      <c r="F631" s="35"/>
      <c r="G631" s="36"/>
      <c r="H631" s="38">
        <f t="shared" si="40"/>
        <v>0</v>
      </c>
      <c r="I631" s="137">
        <f t="shared" si="41"/>
        <v>0</v>
      </c>
    </row>
    <row r="632" spans="1:9" hidden="1" x14ac:dyDescent="0.2">
      <c r="A632" s="86" t="s">
        <v>741</v>
      </c>
      <c r="B632" s="44" t="s">
        <v>96</v>
      </c>
      <c r="C632" s="33"/>
      <c r="D632" s="34"/>
      <c r="E632" s="33"/>
      <c r="F632" s="35"/>
      <c r="G632" s="36"/>
      <c r="H632" s="38">
        <f t="shared" si="40"/>
        <v>0</v>
      </c>
      <c r="I632" s="137">
        <f t="shared" si="41"/>
        <v>0</v>
      </c>
    </row>
    <row r="633" spans="1:9" hidden="1" x14ac:dyDescent="0.2">
      <c r="A633" s="86" t="s">
        <v>742</v>
      </c>
      <c r="B633" s="44" t="s">
        <v>96</v>
      </c>
      <c r="C633" s="33"/>
      <c r="D633" s="34"/>
      <c r="E633" s="33"/>
      <c r="F633" s="35"/>
      <c r="G633" s="36"/>
      <c r="H633" s="38">
        <f t="shared" si="40"/>
        <v>0</v>
      </c>
      <c r="I633" s="137">
        <f t="shared" si="41"/>
        <v>0</v>
      </c>
    </row>
    <row r="634" spans="1:9" hidden="1" x14ac:dyDescent="0.2">
      <c r="A634" s="86" t="s">
        <v>743</v>
      </c>
      <c r="B634" s="44" t="s">
        <v>96</v>
      </c>
      <c r="C634" s="33"/>
      <c r="D634" s="34"/>
      <c r="E634" s="33"/>
      <c r="F634" s="35"/>
      <c r="G634" s="36"/>
      <c r="H634" s="38">
        <f t="shared" si="40"/>
        <v>0</v>
      </c>
      <c r="I634" s="137">
        <f t="shared" si="41"/>
        <v>0</v>
      </c>
    </row>
    <row r="635" spans="1:9" hidden="1" x14ac:dyDescent="0.2">
      <c r="A635" s="86" t="s">
        <v>744</v>
      </c>
      <c r="B635" s="44" t="s">
        <v>96</v>
      </c>
      <c r="C635" s="33"/>
      <c r="D635" s="34"/>
      <c r="E635" s="33"/>
      <c r="F635" s="35"/>
      <c r="G635" s="36"/>
      <c r="H635" s="38">
        <f t="shared" si="40"/>
        <v>0</v>
      </c>
      <c r="I635" s="137">
        <f t="shared" si="41"/>
        <v>0</v>
      </c>
    </row>
    <row r="636" spans="1:9" hidden="1" x14ac:dyDescent="0.2">
      <c r="A636" s="86" t="s">
        <v>745</v>
      </c>
      <c r="B636" s="44" t="s">
        <v>96</v>
      </c>
      <c r="C636" s="33"/>
      <c r="D636" s="34"/>
      <c r="E636" s="33"/>
      <c r="F636" s="35"/>
      <c r="G636" s="36"/>
      <c r="H636" s="38">
        <f t="shared" si="40"/>
        <v>0</v>
      </c>
      <c r="I636" s="137">
        <f t="shared" si="41"/>
        <v>0</v>
      </c>
    </row>
    <row r="637" spans="1:9" hidden="1" x14ac:dyDescent="0.2">
      <c r="A637" s="86" t="s">
        <v>746</v>
      </c>
      <c r="B637" s="44" t="s">
        <v>96</v>
      </c>
      <c r="C637" s="33"/>
      <c r="D637" s="34"/>
      <c r="E637" s="33"/>
      <c r="F637" s="35"/>
      <c r="G637" s="36"/>
      <c r="H637" s="38">
        <f t="shared" si="40"/>
        <v>0</v>
      </c>
      <c r="I637" s="137">
        <f t="shared" si="41"/>
        <v>0</v>
      </c>
    </row>
    <row r="638" spans="1:9" hidden="1" x14ac:dyDescent="0.2">
      <c r="A638" s="86" t="s">
        <v>747</v>
      </c>
      <c r="B638" s="44" t="s">
        <v>96</v>
      </c>
      <c r="C638" s="33"/>
      <c r="D638" s="34"/>
      <c r="E638" s="33"/>
      <c r="F638" s="35"/>
      <c r="G638" s="36"/>
      <c r="H638" s="38">
        <f t="shared" si="40"/>
        <v>0</v>
      </c>
      <c r="I638" s="137">
        <f t="shared" si="41"/>
        <v>0</v>
      </c>
    </row>
    <row r="639" spans="1:9" hidden="1" x14ac:dyDescent="0.2">
      <c r="A639" s="86" t="s">
        <v>748</v>
      </c>
      <c r="B639" s="44" t="s">
        <v>96</v>
      </c>
      <c r="C639" s="33"/>
      <c r="D639" s="34"/>
      <c r="E639" s="33"/>
      <c r="F639" s="35"/>
      <c r="G639" s="36"/>
      <c r="H639" s="38">
        <f t="shared" si="40"/>
        <v>0</v>
      </c>
      <c r="I639" s="137">
        <f t="shared" si="41"/>
        <v>0</v>
      </c>
    </row>
    <row r="640" spans="1:9" hidden="1" x14ac:dyDescent="0.2">
      <c r="A640" s="86" t="s">
        <v>749</v>
      </c>
      <c r="B640" s="44" t="s">
        <v>96</v>
      </c>
      <c r="C640" s="33"/>
      <c r="D640" s="34"/>
      <c r="E640" s="33"/>
      <c r="F640" s="35"/>
      <c r="G640" s="36"/>
      <c r="H640" s="38">
        <f t="shared" si="40"/>
        <v>0</v>
      </c>
      <c r="I640" s="137">
        <f t="shared" si="41"/>
        <v>0</v>
      </c>
    </row>
    <row r="641" spans="1:9" hidden="1" x14ac:dyDescent="0.2">
      <c r="A641" s="86" t="s">
        <v>750</v>
      </c>
      <c r="B641" s="44" t="s">
        <v>96</v>
      </c>
      <c r="C641" s="33"/>
      <c r="D641" s="34"/>
      <c r="E641" s="33"/>
      <c r="F641" s="35"/>
      <c r="G641" s="36"/>
      <c r="H641" s="38">
        <f t="shared" si="40"/>
        <v>0</v>
      </c>
      <c r="I641" s="137">
        <f t="shared" si="41"/>
        <v>0</v>
      </c>
    </row>
    <row r="642" spans="1:9" hidden="1" x14ac:dyDescent="0.2">
      <c r="A642" s="86" t="s">
        <v>751</v>
      </c>
      <c r="B642" s="44" t="s">
        <v>96</v>
      </c>
      <c r="C642" s="33"/>
      <c r="D642" s="34"/>
      <c r="E642" s="33"/>
      <c r="F642" s="35"/>
      <c r="G642" s="36"/>
      <c r="H642" s="38">
        <f t="shared" si="40"/>
        <v>0</v>
      </c>
      <c r="I642" s="137">
        <f t="shared" si="41"/>
        <v>0</v>
      </c>
    </row>
    <row r="643" spans="1:9" hidden="1" x14ac:dyDescent="0.2">
      <c r="A643" s="86" t="s">
        <v>752</v>
      </c>
      <c r="B643" s="44" t="s">
        <v>96</v>
      </c>
      <c r="C643" s="33"/>
      <c r="D643" s="34"/>
      <c r="E643" s="33"/>
      <c r="F643" s="35"/>
      <c r="G643" s="36"/>
      <c r="H643" s="38">
        <f t="shared" si="40"/>
        <v>0</v>
      </c>
      <c r="I643" s="137">
        <f t="shared" si="41"/>
        <v>0</v>
      </c>
    </row>
    <row r="644" spans="1:9" hidden="1" x14ac:dyDescent="0.2">
      <c r="A644" s="86" t="s">
        <v>753</v>
      </c>
      <c r="B644" s="44" t="s">
        <v>96</v>
      </c>
      <c r="C644" s="33"/>
      <c r="D644" s="34"/>
      <c r="E644" s="33"/>
      <c r="F644" s="35"/>
      <c r="G644" s="36"/>
      <c r="H644" s="38">
        <f t="shared" si="40"/>
        <v>0</v>
      </c>
      <c r="I644" s="137">
        <f t="shared" si="41"/>
        <v>0</v>
      </c>
    </row>
    <row r="645" spans="1:9" hidden="1" x14ac:dyDescent="0.2">
      <c r="A645" s="86" t="s">
        <v>754</v>
      </c>
      <c r="B645" s="44" t="s">
        <v>96</v>
      </c>
      <c r="C645" s="33"/>
      <c r="D645" s="34"/>
      <c r="E645" s="33"/>
      <c r="F645" s="35"/>
      <c r="G645" s="36"/>
      <c r="H645" s="38">
        <f t="shared" si="40"/>
        <v>0</v>
      </c>
      <c r="I645" s="137">
        <f t="shared" si="41"/>
        <v>0</v>
      </c>
    </row>
    <row r="646" spans="1:9" hidden="1" x14ac:dyDescent="0.2">
      <c r="A646" s="86" t="s">
        <v>755</v>
      </c>
      <c r="B646" s="44" t="s">
        <v>96</v>
      </c>
      <c r="C646" s="33"/>
      <c r="D646" s="34"/>
      <c r="E646" s="33"/>
      <c r="F646" s="35"/>
      <c r="G646" s="36"/>
      <c r="H646" s="38">
        <f t="shared" si="40"/>
        <v>0</v>
      </c>
      <c r="I646" s="137">
        <f t="shared" si="41"/>
        <v>0</v>
      </c>
    </row>
    <row r="647" spans="1:9" hidden="1" x14ac:dyDescent="0.2">
      <c r="A647" s="86" t="s">
        <v>756</v>
      </c>
      <c r="B647" s="44" t="s">
        <v>96</v>
      </c>
      <c r="C647" s="33"/>
      <c r="D647" s="34"/>
      <c r="E647" s="33"/>
      <c r="F647" s="35"/>
      <c r="G647" s="36"/>
      <c r="H647" s="38">
        <f t="shared" si="40"/>
        <v>0</v>
      </c>
      <c r="I647" s="137">
        <f t="shared" si="41"/>
        <v>0</v>
      </c>
    </row>
    <row r="648" spans="1:9" hidden="1" x14ac:dyDescent="0.2">
      <c r="A648" s="86" t="s">
        <v>757</v>
      </c>
      <c r="B648" s="44" t="s">
        <v>96</v>
      </c>
      <c r="C648" s="33"/>
      <c r="D648" s="34"/>
      <c r="E648" s="33"/>
      <c r="F648" s="35"/>
      <c r="G648" s="36"/>
      <c r="H648" s="38">
        <f t="shared" si="40"/>
        <v>0</v>
      </c>
      <c r="I648" s="137">
        <f t="shared" si="41"/>
        <v>0</v>
      </c>
    </row>
    <row r="649" spans="1:9" ht="15" hidden="1" thickBot="1" x14ac:dyDescent="0.25">
      <c r="A649" s="86" t="s">
        <v>758</v>
      </c>
      <c r="B649" s="44" t="s">
        <v>96</v>
      </c>
      <c r="C649" s="33"/>
      <c r="D649" s="34"/>
      <c r="E649" s="33"/>
      <c r="F649" s="35"/>
      <c r="G649" s="36"/>
      <c r="H649" s="38">
        <f t="shared" si="40"/>
        <v>0</v>
      </c>
      <c r="I649" s="137">
        <f t="shared" si="41"/>
        <v>0</v>
      </c>
    </row>
    <row r="650" spans="1:9" ht="21" hidden="1" customHeight="1" x14ac:dyDescent="0.25">
      <c r="A650" s="39" t="s">
        <v>759</v>
      </c>
      <c r="B650" s="40"/>
      <c r="C650" s="40"/>
      <c r="D650" s="41" t="s">
        <v>760</v>
      </c>
      <c r="E650" s="40"/>
      <c r="F650" s="42" t="s">
        <v>93</v>
      </c>
      <c r="G650" s="46">
        <f>I650/H$13</f>
        <v>0</v>
      </c>
      <c r="H650" s="42" t="s">
        <v>761</v>
      </c>
      <c r="I650" s="43">
        <f>SUM(I651:I680)</f>
        <v>0</v>
      </c>
    </row>
    <row r="651" spans="1:9" hidden="1" x14ac:dyDescent="0.2">
      <c r="A651" s="86" t="s">
        <v>762</v>
      </c>
      <c r="B651" s="44" t="s">
        <v>96</v>
      </c>
      <c r="C651" s="33"/>
      <c r="D651" s="34"/>
      <c r="E651" s="33"/>
      <c r="F651" s="35"/>
      <c r="G651" s="36"/>
      <c r="H651" s="38">
        <f t="shared" ref="H651:H680" si="42">ROUND(G651+(G651*I$9),2)</f>
        <v>0</v>
      </c>
      <c r="I651" s="137">
        <f>ROUND(F651*H651,2)</f>
        <v>0</v>
      </c>
    </row>
    <row r="652" spans="1:9" hidden="1" x14ac:dyDescent="0.2">
      <c r="A652" s="86" t="s">
        <v>763</v>
      </c>
      <c r="B652" s="44" t="s">
        <v>96</v>
      </c>
      <c r="C652" s="33"/>
      <c r="D652" s="34"/>
      <c r="E652" s="33"/>
      <c r="F652" s="35"/>
      <c r="G652" s="36"/>
      <c r="H652" s="38">
        <f t="shared" si="42"/>
        <v>0</v>
      </c>
      <c r="I652" s="137">
        <f t="shared" ref="I652:I680" si="43">ROUND(F652*H652,2)</f>
        <v>0</v>
      </c>
    </row>
    <row r="653" spans="1:9" hidden="1" x14ac:dyDescent="0.2">
      <c r="A653" s="86" t="s">
        <v>764</v>
      </c>
      <c r="B653" s="44" t="s">
        <v>96</v>
      </c>
      <c r="C653" s="33"/>
      <c r="D653" s="34"/>
      <c r="E653" s="33"/>
      <c r="F653" s="35"/>
      <c r="G653" s="36"/>
      <c r="H653" s="38">
        <f t="shared" si="42"/>
        <v>0</v>
      </c>
      <c r="I653" s="137">
        <f t="shared" si="43"/>
        <v>0</v>
      </c>
    </row>
    <row r="654" spans="1:9" hidden="1" x14ac:dyDescent="0.2">
      <c r="A654" s="86" t="s">
        <v>765</v>
      </c>
      <c r="B654" s="44" t="s">
        <v>96</v>
      </c>
      <c r="C654" s="33"/>
      <c r="D654" s="34"/>
      <c r="E654" s="33"/>
      <c r="F654" s="35"/>
      <c r="G654" s="36"/>
      <c r="H654" s="38">
        <f t="shared" si="42"/>
        <v>0</v>
      </c>
      <c r="I654" s="137">
        <f t="shared" si="43"/>
        <v>0</v>
      </c>
    </row>
    <row r="655" spans="1:9" hidden="1" x14ac:dyDescent="0.2">
      <c r="A655" s="86" t="s">
        <v>766</v>
      </c>
      <c r="B655" s="44" t="s">
        <v>96</v>
      </c>
      <c r="C655" s="33"/>
      <c r="D655" s="34"/>
      <c r="E655" s="33"/>
      <c r="F655" s="35"/>
      <c r="G655" s="36"/>
      <c r="H655" s="38">
        <f t="shared" si="42"/>
        <v>0</v>
      </c>
      <c r="I655" s="137">
        <f t="shared" si="43"/>
        <v>0</v>
      </c>
    </row>
    <row r="656" spans="1:9" hidden="1" x14ac:dyDescent="0.2">
      <c r="A656" s="86" t="s">
        <v>767</v>
      </c>
      <c r="B656" s="44" t="s">
        <v>96</v>
      </c>
      <c r="C656" s="33"/>
      <c r="D656" s="34"/>
      <c r="E656" s="33"/>
      <c r="F656" s="35"/>
      <c r="G656" s="36"/>
      <c r="H656" s="38">
        <f t="shared" si="42"/>
        <v>0</v>
      </c>
      <c r="I656" s="137">
        <f t="shared" si="43"/>
        <v>0</v>
      </c>
    </row>
    <row r="657" spans="1:9" hidden="1" x14ac:dyDescent="0.2">
      <c r="A657" s="86" t="s">
        <v>768</v>
      </c>
      <c r="B657" s="44" t="s">
        <v>96</v>
      </c>
      <c r="C657" s="33"/>
      <c r="D657" s="34"/>
      <c r="E657" s="33"/>
      <c r="F657" s="35"/>
      <c r="G657" s="36"/>
      <c r="H657" s="38">
        <f t="shared" si="42"/>
        <v>0</v>
      </c>
      <c r="I657" s="137">
        <f t="shared" si="43"/>
        <v>0</v>
      </c>
    </row>
    <row r="658" spans="1:9" hidden="1" x14ac:dyDescent="0.2">
      <c r="A658" s="86" t="s">
        <v>769</v>
      </c>
      <c r="B658" s="44" t="s">
        <v>96</v>
      </c>
      <c r="C658" s="33"/>
      <c r="D658" s="34"/>
      <c r="E658" s="33"/>
      <c r="F658" s="35"/>
      <c r="G658" s="36"/>
      <c r="H658" s="38">
        <f t="shared" si="42"/>
        <v>0</v>
      </c>
      <c r="I658" s="137">
        <f t="shared" si="43"/>
        <v>0</v>
      </c>
    </row>
    <row r="659" spans="1:9" hidden="1" x14ac:dyDescent="0.2">
      <c r="A659" s="86" t="s">
        <v>770</v>
      </c>
      <c r="B659" s="44" t="s">
        <v>96</v>
      </c>
      <c r="C659" s="33"/>
      <c r="D659" s="34"/>
      <c r="E659" s="33"/>
      <c r="F659" s="35"/>
      <c r="G659" s="36"/>
      <c r="H659" s="38">
        <f t="shared" si="42"/>
        <v>0</v>
      </c>
      <c r="I659" s="137">
        <f t="shared" si="43"/>
        <v>0</v>
      </c>
    </row>
    <row r="660" spans="1:9" hidden="1" x14ac:dyDescent="0.2">
      <c r="A660" s="86" t="s">
        <v>771</v>
      </c>
      <c r="B660" s="44" t="s">
        <v>96</v>
      </c>
      <c r="C660" s="33"/>
      <c r="D660" s="34"/>
      <c r="E660" s="33"/>
      <c r="F660" s="35"/>
      <c r="G660" s="36"/>
      <c r="H660" s="38">
        <f t="shared" si="42"/>
        <v>0</v>
      </c>
      <c r="I660" s="137">
        <f t="shared" si="43"/>
        <v>0</v>
      </c>
    </row>
    <row r="661" spans="1:9" hidden="1" x14ac:dyDescent="0.2">
      <c r="A661" s="86" t="s">
        <v>772</v>
      </c>
      <c r="B661" s="44" t="s">
        <v>96</v>
      </c>
      <c r="C661" s="33"/>
      <c r="D661" s="34"/>
      <c r="E661" s="33"/>
      <c r="F661" s="35"/>
      <c r="G661" s="36"/>
      <c r="H661" s="38">
        <f t="shared" si="42"/>
        <v>0</v>
      </c>
      <c r="I661" s="137">
        <f t="shared" si="43"/>
        <v>0</v>
      </c>
    </row>
    <row r="662" spans="1:9" hidden="1" x14ac:dyDescent="0.2">
      <c r="A662" s="86" t="s">
        <v>773</v>
      </c>
      <c r="B662" s="44" t="s">
        <v>96</v>
      </c>
      <c r="C662" s="33"/>
      <c r="D662" s="34"/>
      <c r="E662" s="33"/>
      <c r="F662" s="35"/>
      <c r="G662" s="36"/>
      <c r="H662" s="38">
        <f t="shared" si="42"/>
        <v>0</v>
      </c>
      <c r="I662" s="137">
        <f t="shared" si="43"/>
        <v>0</v>
      </c>
    </row>
    <row r="663" spans="1:9" hidden="1" x14ac:dyDescent="0.2">
      <c r="A663" s="86" t="s">
        <v>774</v>
      </c>
      <c r="B663" s="44" t="s">
        <v>96</v>
      </c>
      <c r="C663" s="33"/>
      <c r="D663" s="34"/>
      <c r="E663" s="33"/>
      <c r="F663" s="35"/>
      <c r="G663" s="36"/>
      <c r="H663" s="38">
        <f t="shared" si="42"/>
        <v>0</v>
      </c>
      <c r="I663" s="137">
        <f t="shared" si="43"/>
        <v>0</v>
      </c>
    </row>
    <row r="664" spans="1:9" hidden="1" x14ac:dyDescent="0.2">
      <c r="A664" s="86" t="s">
        <v>775</v>
      </c>
      <c r="B664" s="44" t="s">
        <v>96</v>
      </c>
      <c r="C664" s="33"/>
      <c r="D664" s="34"/>
      <c r="E664" s="33"/>
      <c r="F664" s="35"/>
      <c r="G664" s="36"/>
      <c r="H664" s="38">
        <f t="shared" si="42"/>
        <v>0</v>
      </c>
      <c r="I664" s="137">
        <f t="shared" si="43"/>
        <v>0</v>
      </c>
    </row>
    <row r="665" spans="1:9" hidden="1" x14ac:dyDescent="0.2">
      <c r="A665" s="86" t="s">
        <v>776</v>
      </c>
      <c r="B665" s="44" t="s">
        <v>96</v>
      </c>
      <c r="C665" s="33"/>
      <c r="D665" s="34"/>
      <c r="E665" s="33"/>
      <c r="F665" s="35"/>
      <c r="G665" s="36"/>
      <c r="H665" s="38">
        <f t="shared" si="42"/>
        <v>0</v>
      </c>
      <c r="I665" s="137">
        <f t="shared" si="43"/>
        <v>0</v>
      </c>
    </row>
    <row r="666" spans="1:9" hidden="1" x14ac:dyDescent="0.2">
      <c r="A666" s="86" t="s">
        <v>777</v>
      </c>
      <c r="B666" s="44" t="s">
        <v>96</v>
      </c>
      <c r="C666" s="33"/>
      <c r="D666" s="34"/>
      <c r="E666" s="33"/>
      <c r="F666" s="35"/>
      <c r="G666" s="36"/>
      <c r="H666" s="38">
        <f t="shared" si="42"/>
        <v>0</v>
      </c>
      <c r="I666" s="137">
        <f t="shared" si="43"/>
        <v>0</v>
      </c>
    </row>
    <row r="667" spans="1:9" hidden="1" x14ac:dyDescent="0.2">
      <c r="A667" s="86" t="s">
        <v>778</v>
      </c>
      <c r="B667" s="44" t="s">
        <v>96</v>
      </c>
      <c r="C667" s="33"/>
      <c r="D667" s="34"/>
      <c r="E667" s="33"/>
      <c r="F667" s="35"/>
      <c r="G667" s="36"/>
      <c r="H667" s="38">
        <f t="shared" si="42"/>
        <v>0</v>
      </c>
      <c r="I667" s="137">
        <f t="shared" si="43"/>
        <v>0</v>
      </c>
    </row>
    <row r="668" spans="1:9" hidden="1" x14ac:dyDescent="0.2">
      <c r="A668" s="86" t="s">
        <v>779</v>
      </c>
      <c r="B668" s="44" t="s">
        <v>96</v>
      </c>
      <c r="C668" s="33"/>
      <c r="D668" s="34"/>
      <c r="E668" s="33"/>
      <c r="F668" s="35"/>
      <c r="G668" s="36"/>
      <c r="H668" s="38">
        <f t="shared" si="42"/>
        <v>0</v>
      </c>
      <c r="I668" s="137">
        <f t="shared" si="43"/>
        <v>0</v>
      </c>
    </row>
    <row r="669" spans="1:9" hidden="1" x14ac:dyDescent="0.2">
      <c r="A669" s="86" t="s">
        <v>780</v>
      </c>
      <c r="B669" s="44" t="s">
        <v>96</v>
      </c>
      <c r="C669" s="33"/>
      <c r="D669" s="34"/>
      <c r="E669" s="33"/>
      <c r="F669" s="35"/>
      <c r="G669" s="36"/>
      <c r="H669" s="38">
        <f t="shared" si="42"/>
        <v>0</v>
      </c>
      <c r="I669" s="137">
        <f t="shared" si="43"/>
        <v>0</v>
      </c>
    </row>
    <row r="670" spans="1:9" hidden="1" x14ac:dyDescent="0.2">
      <c r="A670" s="86" t="s">
        <v>781</v>
      </c>
      <c r="B670" s="44" t="s">
        <v>96</v>
      </c>
      <c r="C670" s="33"/>
      <c r="D670" s="34"/>
      <c r="E670" s="33"/>
      <c r="F670" s="35"/>
      <c r="G670" s="36"/>
      <c r="H670" s="38">
        <f t="shared" si="42"/>
        <v>0</v>
      </c>
      <c r="I670" s="137">
        <f t="shared" si="43"/>
        <v>0</v>
      </c>
    </row>
    <row r="671" spans="1:9" hidden="1" x14ac:dyDescent="0.2">
      <c r="A671" s="86" t="s">
        <v>782</v>
      </c>
      <c r="B671" s="44" t="s">
        <v>96</v>
      </c>
      <c r="C671" s="33"/>
      <c r="D671" s="34"/>
      <c r="E671" s="33"/>
      <c r="F671" s="35"/>
      <c r="G671" s="36"/>
      <c r="H671" s="38">
        <f t="shared" si="42"/>
        <v>0</v>
      </c>
      <c r="I671" s="137">
        <f t="shared" si="43"/>
        <v>0</v>
      </c>
    </row>
    <row r="672" spans="1:9" hidden="1" x14ac:dyDescent="0.2">
      <c r="A672" s="86" t="s">
        <v>783</v>
      </c>
      <c r="B672" s="44" t="s">
        <v>96</v>
      </c>
      <c r="C672" s="33"/>
      <c r="D672" s="34"/>
      <c r="E672" s="33"/>
      <c r="F672" s="35"/>
      <c r="G672" s="36"/>
      <c r="H672" s="38">
        <f t="shared" si="42"/>
        <v>0</v>
      </c>
      <c r="I672" s="137">
        <f t="shared" si="43"/>
        <v>0</v>
      </c>
    </row>
    <row r="673" spans="1:9" hidden="1" x14ac:dyDescent="0.2">
      <c r="A673" s="86" t="s">
        <v>784</v>
      </c>
      <c r="B673" s="44" t="s">
        <v>96</v>
      </c>
      <c r="C673" s="33"/>
      <c r="D673" s="34"/>
      <c r="E673" s="33"/>
      <c r="F673" s="35"/>
      <c r="G673" s="36"/>
      <c r="H673" s="38">
        <f t="shared" si="42"/>
        <v>0</v>
      </c>
      <c r="I673" s="137">
        <f t="shared" si="43"/>
        <v>0</v>
      </c>
    </row>
    <row r="674" spans="1:9" hidden="1" x14ac:dyDescent="0.2">
      <c r="A674" s="86" t="s">
        <v>785</v>
      </c>
      <c r="B674" s="44" t="s">
        <v>96</v>
      </c>
      <c r="C674" s="33"/>
      <c r="D674" s="34"/>
      <c r="E674" s="33"/>
      <c r="F674" s="35"/>
      <c r="G674" s="36"/>
      <c r="H674" s="38">
        <f t="shared" si="42"/>
        <v>0</v>
      </c>
      <c r="I674" s="137">
        <f t="shared" si="43"/>
        <v>0</v>
      </c>
    </row>
    <row r="675" spans="1:9" hidden="1" x14ac:dyDescent="0.2">
      <c r="A675" s="86" t="s">
        <v>786</v>
      </c>
      <c r="B675" s="44" t="s">
        <v>96</v>
      </c>
      <c r="C675" s="33"/>
      <c r="D675" s="34"/>
      <c r="E675" s="33"/>
      <c r="F675" s="35"/>
      <c r="G675" s="36"/>
      <c r="H675" s="38">
        <f t="shared" si="42"/>
        <v>0</v>
      </c>
      <c r="I675" s="137">
        <f t="shared" si="43"/>
        <v>0</v>
      </c>
    </row>
    <row r="676" spans="1:9" hidden="1" x14ac:dyDescent="0.2">
      <c r="A676" s="86" t="s">
        <v>787</v>
      </c>
      <c r="B676" s="44" t="s">
        <v>96</v>
      </c>
      <c r="C676" s="33"/>
      <c r="D676" s="34"/>
      <c r="E676" s="33"/>
      <c r="F676" s="35"/>
      <c r="G676" s="36"/>
      <c r="H676" s="38">
        <f t="shared" si="42"/>
        <v>0</v>
      </c>
      <c r="I676" s="137">
        <f t="shared" si="43"/>
        <v>0</v>
      </c>
    </row>
    <row r="677" spans="1:9" hidden="1" x14ac:dyDescent="0.2">
      <c r="A677" s="86" t="s">
        <v>788</v>
      </c>
      <c r="B677" s="44" t="s">
        <v>96</v>
      </c>
      <c r="C677" s="33"/>
      <c r="D677" s="34"/>
      <c r="E677" s="33"/>
      <c r="F677" s="35"/>
      <c r="G677" s="36"/>
      <c r="H677" s="38">
        <f t="shared" si="42"/>
        <v>0</v>
      </c>
      <c r="I677" s="137">
        <f t="shared" si="43"/>
        <v>0</v>
      </c>
    </row>
    <row r="678" spans="1:9" hidden="1" x14ac:dyDescent="0.2">
      <c r="A678" s="86" t="s">
        <v>789</v>
      </c>
      <c r="B678" s="44" t="s">
        <v>96</v>
      </c>
      <c r="C678" s="33"/>
      <c r="D678" s="34"/>
      <c r="E678" s="33"/>
      <c r="F678" s="35"/>
      <c r="G678" s="36"/>
      <c r="H678" s="38">
        <f t="shared" si="42"/>
        <v>0</v>
      </c>
      <c r="I678" s="137">
        <f t="shared" si="43"/>
        <v>0</v>
      </c>
    </row>
    <row r="679" spans="1:9" hidden="1" x14ac:dyDescent="0.2">
      <c r="A679" s="86" t="s">
        <v>790</v>
      </c>
      <c r="B679" s="44" t="s">
        <v>96</v>
      </c>
      <c r="C679" s="33"/>
      <c r="D679" s="34"/>
      <c r="E679" s="33"/>
      <c r="F679" s="35"/>
      <c r="G679" s="36"/>
      <c r="H679" s="38">
        <f t="shared" si="42"/>
        <v>0</v>
      </c>
      <c r="I679" s="137">
        <f t="shared" si="43"/>
        <v>0</v>
      </c>
    </row>
    <row r="680" spans="1:9" ht="15" hidden="1" thickBot="1" x14ac:dyDescent="0.25">
      <c r="A680" s="86" t="s">
        <v>791</v>
      </c>
      <c r="B680" s="44" t="s">
        <v>96</v>
      </c>
      <c r="C680" s="33"/>
      <c r="D680" s="34"/>
      <c r="E680" s="33"/>
      <c r="F680" s="35"/>
      <c r="G680" s="36"/>
      <c r="H680" s="38">
        <f t="shared" si="42"/>
        <v>0</v>
      </c>
      <c r="I680" s="137">
        <f t="shared" si="43"/>
        <v>0</v>
      </c>
    </row>
    <row r="681" spans="1:9" ht="21" hidden="1" customHeight="1" x14ac:dyDescent="0.25">
      <c r="A681" s="39" t="s">
        <v>792</v>
      </c>
      <c r="B681" s="40"/>
      <c r="C681" s="40"/>
      <c r="D681" s="41" t="s">
        <v>793</v>
      </c>
      <c r="E681" s="40"/>
      <c r="F681" s="42" t="s">
        <v>93</v>
      </c>
      <c r="G681" s="46">
        <f>I681/H$13</f>
        <v>0</v>
      </c>
      <c r="H681" s="42" t="s">
        <v>794</v>
      </c>
      <c r="I681" s="43">
        <f>SUM(I682:I711)</f>
        <v>0</v>
      </c>
    </row>
    <row r="682" spans="1:9" hidden="1" x14ac:dyDescent="0.2">
      <c r="A682" s="86" t="s">
        <v>795</v>
      </c>
      <c r="B682" s="44" t="s">
        <v>96</v>
      </c>
      <c r="C682" s="33"/>
      <c r="D682" s="34"/>
      <c r="E682" s="33"/>
      <c r="F682" s="35"/>
      <c r="G682" s="36"/>
      <c r="H682" s="38">
        <f t="shared" ref="H682:H711" si="44">ROUND(G682+(G682*I$9),2)</f>
        <v>0</v>
      </c>
      <c r="I682" s="137">
        <f>ROUND(F682*H682,2)</f>
        <v>0</v>
      </c>
    </row>
    <row r="683" spans="1:9" hidden="1" x14ac:dyDescent="0.2">
      <c r="A683" s="86" t="s">
        <v>796</v>
      </c>
      <c r="B683" s="44" t="s">
        <v>96</v>
      </c>
      <c r="C683" s="33"/>
      <c r="D683" s="34"/>
      <c r="E683" s="33"/>
      <c r="F683" s="35"/>
      <c r="G683" s="36"/>
      <c r="H683" s="38">
        <f t="shared" si="44"/>
        <v>0</v>
      </c>
      <c r="I683" s="137">
        <f t="shared" ref="I683:I711" si="45">ROUND(F683*H683,2)</f>
        <v>0</v>
      </c>
    </row>
    <row r="684" spans="1:9" hidden="1" x14ac:dyDescent="0.2">
      <c r="A684" s="86" t="s">
        <v>797</v>
      </c>
      <c r="B684" s="44" t="s">
        <v>96</v>
      </c>
      <c r="C684" s="33"/>
      <c r="D684" s="34"/>
      <c r="E684" s="33"/>
      <c r="F684" s="35"/>
      <c r="G684" s="36"/>
      <c r="H684" s="38">
        <f t="shared" si="44"/>
        <v>0</v>
      </c>
      <c r="I684" s="137">
        <f t="shared" si="45"/>
        <v>0</v>
      </c>
    </row>
    <row r="685" spans="1:9" hidden="1" x14ac:dyDescent="0.2">
      <c r="A685" s="86" t="s">
        <v>798</v>
      </c>
      <c r="B685" s="44" t="s">
        <v>96</v>
      </c>
      <c r="C685" s="33"/>
      <c r="D685" s="34"/>
      <c r="E685" s="33"/>
      <c r="F685" s="35"/>
      <c r="G685" s="36"/>
      <c r="H685" s="38">
        <f t="shared" si="44"/>
        <v>0</v>
      </c>
      <c r="I685" s="137">
        <f t="shared" si="45"/>
        <v>0</v>
      </c>
    </row>
    <row r="686" spans="1:9" hidden="1" x14ac:dyDescent="0.2">
      <c r="A686" s="86" t="s">
        <v>799</v>
      </c>
      <c r="B686" s="44" t="s">
        <v>96</v>
      </c>
      <c r="C686" s="33"/>
      <c r="D686" s="34"/>
      <c r="E686" s="33"/>
      <c r="F686" s="35"/>
      <c r="G686" s="36"/>
      <c r="H686" s="38">
        <f t="shared" si="44"/>
        <v>0</v>
      </c>
      <c r="I686" s="137">
        <f t="shared" si="45"/>
        <v>0</v>
      </c>
    </row>
    <row r="687" spans="1:9" hidden="1" x14ac:dyDescent="0.2">
      <c r="A687" s="86" t="s">
        <v>800</v>
      </c>
      <c r="B687" s="44" t="s">
        <v>96</v>
      </c>
      <c r="C687" s="33"/>
      <c r="D687" s="34"/>
      <c r="E687" s="33"/>
      <c r="F687" s="35"/>
      <c r="G687" s="36"/>
      <c r="H687" s="38">
        <f t="shared" si="44"/>
        <v>0</v>
      </c>
      <c r="I687" s="137">
        <f t="shared" si="45"/>
        <v>0</v>
      </c>
    </row>
    <row r="688" spans="1:9" hidden="1" x14ac:dyDescent="0.2">
      <c r="A688" s="86" t="s">
        <v>801</v>
      </c>
      <c r="B688" s="44" t="s">
        <v>96</v>
      </c>
      <c r="C688" s="33"/>
      <c r="D688" s="34"/>
      <c r="E688" s="33"/>
      <c r="F688" s="35"/>
      <c r="G688" s="36"/>
      <c r="H688" s="38">
        <f t="shared" si="44"/>
        <v>0</v>
      </c>
      <c r="I688" s="137">
        <f t="shared" si="45"/>
        <v>0</v>
      </c>
    </row>
    <row r="689" spans="1:9" hidden="1" x14ac:dyDescent="0.2">
      <c r="A689" s="86" t="s">
        <v>802</v>
      </c>
      <c r="B689" s="44" t="s">
        <v>96</v>
      </c>
      <c r="C689" s="33"/>
      <c r="D689" s="34"/>
      <c r="E689" s="33"/>
      <c r="F689" s="35"/>
      <c r="G689" s="36"/>
      <c r="H689" s="38">
        <f t="shared" si="44"/>
        <v>0</v>
      </c>
      <c r="I689" s="137">
        <f t="shared" si="45"/>
        <v>0</v>
      </c>
    </row>
    <row r="690" spans="1:9" hidden="1" x14ac:dyDescent="0.2">
      <c r="A690" s="86" t="s">
        <v>803</v>
      </c>
      <c r="B690" s="44" t="s">
        <v>96</v>
      </c>
      <c r="C690" s="33"/>
      <c r="D690" s="34"/>
      <c r="E690" s="33"/>
      <c r="F690" s="35"/>
      <c r="G690" s="36"/>
      <c r="H690" s="38">
        <f t="shared" si="44"/>
        <v>0</v>
      </c>
      <c r="I690" s="137">
        <f t="shared" si="45"/>
        <v>0</v>
      </c>
    </row>
    <row r="691" spans="1:9" hidden="1" x14ac:dyDescent="0.2">
      <c r="A691" s="86" t="s">
        <v>804</v>
      </c>
      <c r="B691" s="44" t="s">
        <v>96</v>
      </c>
      <c r="C691" s="33"/>
      <c r="D691" s="34"/>
      <c r="E691" s="33"/>
      <c r="F691" s="35"/>
      <c r="G691" s="36"/>
      <c r="H691" s="38">
        <f t="shared" si="44"/>
        <v>0</v>
      </c>
      <c r="I691" s="137">
        <f t="shared" si="45"/>
        <v>0</v>
      </c>
    </row>
    <row r="692" spans="1:9" hidden="1" x14ac:dyDescent="0.2">
      <c r="A692" s="86" t="s">
        <v>805</v>
      </c>
      <c r="B692" s="44" t="s">
        <v>96</v>
      </c>
      <c r="C692" s="33"/>
      <c r="D692" s="34"/>
      <c r="E692" s="33"/>
      <c r="F692" s="35"/>
      <c r="G692" s="36"/>
      <c r="H692" s="38">
        <f t="shared" si="44"/>
        <v>0</v>
      </c>
      <c r="I692" s="137">
        <f t="shared" si="45"/>
        <v>0</v>
      </c>
    </row>
    <row r="693" spans="1:9" hidden="1" x14ac:dyDescent="0.2">
      <c r="A693" s="86" t="s">
        <v>806</v>
      </c>
      <c r="B693" s="44" t="s">
        <v>96</v>
      </c>
      <c r="C693" s="33"/>
      <c r="D693" s="34"/>
      <c r="E693" s="33"/>
      <c r="F693" s="35"/>
      <c r="G693" s="36"/>
      <c r="H693" s="38">
        <f t="shared" si="44"/>
        <v>0</v>
      </c>
      <c r="I693" s="137">
        <f t="shared" si="45"/>
        <v>0</v>
      </c>
    </row>
    <row r="694" spans="1:9" hidden="1" x14ac:dyDescent="0.2">
      <c r="A694" s="86" t="s">
        <v>807</v>
      </c>
      <c r="B694" s="44" t="s">
        <v>96</v>
      </c>
      <c r="C694" s="33"/>
      <c r="D694" s="34"/>
      <c r="E694" s="33"/>
      <c r="F694" s="35"/>
      <c r="G694" s="36"/>
      <c r="H694" s="38">
        <f t="shared" si="44"/>
        <v>0</v>
      </c>
      <c r="I694" s="137">
        <f t="shared" si="45"/>
        <v>0</v>
      </c>
    </row>
    <row r="695" spans="1:9" hidden="1" x14ac:dyDescent="0.2">
      <c r="A695" s="86" t="s">
        <v>808</v>
      </c>
      <c r="B695" s="44" t="s">
        <v>96</v>
      </c>
      <c r="C695" s="33"/>
      <c r="D695" s="34"/>
      <c r="E695" s="33"/>
      <c r="F695" s="35"/>
      <c r="G695" s="36"/>
      <c r="H695" s="38">
        <f t="shared" si="44"/>
        <v>0</v>
      </c>
      <c r="I695" s="137">
        <f t="shared" si="45"/>
        <v>0</v>
      </c>
    </row>
    <row r="696" spans="1:9" hidden="1" x14ac:dyDescent="0.2">
      <c r="A696" s="86" t="s">
        <v>809</v>
      </c>
      <c r="B696" s="44" t="s">
        <v>96</v>
      </c>
      <c r="C696" s="33"/>
      <c r="D696" s="34"/>
      <c r="E696" s="33"/>
      <c r="F696" s="35"/>
      <c r="G696" s="36"/>
      <c r="H696" s="38">
        <f t="shared" si="44"/>
        <v>0</v>
      </c>
      <c r="I696" s="137">
        <f t="shared" si="45"/>
        <v>0</v>
      </c>
    </row>
    <row r="697" spans="1:9" hidden="1" x14ac:dyDescent="0.2">
      <c r="A697" s="86" t="s">
        <v>810</v>
      </c>
      <c r="B697" s="44" t="s">
        <v>96</v>
      </c>
      <c r="C697" s="33"/>
      <c r="D697" s="34"/>
      <c r="E697" s="33"/>
      <c r="F697" s="35"/>
      <c r="G697" s="36"/>
      <c r="H697" s="38">
        <f t="shared" si="44"/>
        <v>0</v>
      </c>
      <c r="I697" s="137">
        <f t="shared" si="45"/>
        <v>0</v>
      </c>
    </row>
    <row r="698" spans="1:9" hidden="1" x14ac:dyDescent="0.2">
      <c r="A698" s="86" t="s">
        <v>811</v>
      </c>
      <c r="B698" s="44" t="s">
        <v>96</v>
      </c>
      <c r="C698" s="33"/>
      <c r="D698" s="34"/>
      <c r="E698" s="33"/>
      <c r="F698" s="35"/>
      <c r="G698" s="36"/>
      <c r="H698" s="38">
        <f t="shared" si="44"/>
        <v>0</v>
      </c>
      <c r="I698" s="137">
        <f t="shared" si="45"/>
        <v>0</v>
      </c>
    </row>
    <row r="699" spans="1:9" hidden="1" x14ac:dyDescent="0.2">
      <c r="A699" s="86" t="s">
        <v>812</v>
      </c>
      <c r="B699" s="44" t="s">
        <v>96</v>
      </c>
      <c r="C699" s="33"/>
      <c r="D699" s="34"/>
      <c r="E699" s="33"/>
      <c r="F699" s="35"/>
      <c r="G699" s="36"/>
      <c r="H699" s="38">
        <f t="shared" si="44"/>
        <v>0</v>
      </c>
      <c r="I699" s="137">
        <f t="shared" si="45"/>
        <v>0</v>
      </c>
    </row>
    <row r="700" spans="1:9" hidden="1" x14ac:dyDescent="0.2">
      <c r="A700" s="86" t="s">
        <v>813</v>
      </c>
      <c r="B700" s="44" t="s">
        <v>96</v>
      </c>
      <c r="C700" s="33"/>
      <c r="D700" s="34"/>
      <c r="E700" s="33"/>
      <c r="F700" s="35"/>
      <c r="G700" s="36"/>
      <c r="H700" s="38">
        <f t="shared" si="44"/>
        <v>0</v>
      </c>
      <c r="I700" s="137">
        <f t="shared" si="45"/>
        <v>0</v>
      </c>
    </row>
    <row r="701" spans="1:9" hidden="1" x14ac:dyDescent="0.2">
      <c r="A701" s="86" t="s">
        <v>814</v>
      </c>
      <c r="B701" s="44" t="s">
        <v>96</v>
      </c>
      <c r="C701" s="33"/>
      <c r="D701" s="34"/>
      <c r="E701" s="33"/>
      <c r="F701" s="35"/>
      <c r="G701" s="36"/>
      <c r="H701" s="38">
        <f t="shared" si="44"/>
        <v>0</v>
      </c>
      <c r="I701" s="137">
        <f t="shared" si="45"/>
        <v>0</v>
      </c>
    </row>
    <row r="702" spans="1:9" hidden="1" x14ac:dyDescent="0.2">
      <c r="A702" s="86" t="s">
        <v>815</v>
      </c>
      <c r="B702" s="44" t="s">
        <v>96</v>
      </c>
      <c r="C702" s="33"/>
      <c r="D702" s="34"/>
      <c r="E702" s="33"/>
      <c r="F702" s="35"/>
      <c r="G702" s="36"/>
      <c r="H702" s="38">
        <f t="shared" si="44"/>
        <v>0</v>
      </c>
      <c r="I702" s="137">
        <f t="shared" si="45"/>
        <v>0</v>
      </c>
    </row>
    <row r="703" spans="1:9" hidden="1" x14ac:dyDescent="0.2">
      <c r="A703" s="86" t="s">
        <v>816</v>
      </c>
      <c r="B703" s="44" t="s">
        <v>96</v>
      </c>
      <c r="C703" s="33"/>
      <c r="D703" s="34"/>
      <c r="E703" s="33"/>
      <c r="F703" s="35"/>
      <c r="G703" s="36"/>
      <c r="H703" s="38">
        <f t="shared" si="44"/>
        <v>0</v>
      </c>
      <c r="I703" s="137">
        <f t="shared" si="45"/>
        <v>0</v>
      </c>
    </row>
    <row r="704" spans="1:9" hidden="1" x14ac:dyDescent="0.2">
      <c r="A704" s="86" t="s">
        <v>817</v>
      </c>
      <c r="B704" s="44" t="s">
        <v>96</v>
      </c>
      <c r="C704" s="33"/>
      <c r="D704" s="34"/>
      <c r="E704" s="33"/>
      <c r="F704" s="35"/>
      <c r="G704" s="36"/>
      <c r="H704" s="38">
        <f t="shared" si="44"/>
        <v>0</v>
      </c>
      <c r="I704" s="137">
        <f t="shared" si="45"/>
        <v>0</v>
      </c>
    </row>
    <row r="705" spans="1:9" hidden="1" x14ac:dyDescent="0.2">
      <c r="A705" s="86" t="s">
        <v>818</v>
      </c>
      <c r="B705" s="44" t="s">
        <v>96</v>
      </c>
      <c r="C705" s="33"/>
      <c r="D705" s="34"/>
      <c r="E705" s="33"/>
      <c r="F705" s="35"/>
      <c r="G705" s="36"/>
      <c r="H705" s="38">
        <f t="shared" si="44"/>
        <v>0</v>
      </c>
      <c r="I705" s="137">
        <f t="shared" si="45"/>
        <v>0</v>
      </c>
    </row>
    <row r="706" spans="1:9" hidden="1" x14ac:dyDescent="0.2">
      <c r="A706" s="86" t="s">
        <v>819</v>
      </c>
      <c r="B706" s="44" t="s">
        <v>96</v>
      </c>
      <c r="C706" s="33"/>
      <c r="D706" s="34"/>
      <c r="E706" s="33"/>
      <c r="F706" s="35"/>
      <c r="G706" s="36"/>
      <c r="H706" s="38">
        <f t="shared" si="44"/>
        <v>0</v>
      </c>
      <c r="I706" s="137">
        <f t="shared" si="45"/>
        <v>0</v>
      </c>
    </row>
    <row r="707" spans="1:9" hidden="1" x14ac:dyDescent="0.2">
      <c r="A707" s="86" t="s">
        <v>820</v>
      </c>
      <c r="B707" s="44" t="s">
        <v>96</v>
      </c>
      <c r="C707" s="33"/>
      <c r="D707" s="34"/>
      <c r="E707" s="33"/>
      <c r="F707" s="35"/>
      <c r="G707" s="36"/>
      <c r="H707" s="38">
        <f t="shared" si="44"/>
        <v>0</v>
      </c>
      <c r="I707" s="137">
        <f t="shared" si="45"/>
        <v>0</v>
      </c>
    </row>
    <row r="708" spans="1:9" hidden="1" x14ac:dyDescent="0.2">
      <c r="A708" s="86" t="s">
        <v>821</v>
      </c>
      <c r="B708" s="44" t="s">
        <v>96</v>
      </c>
      <c r="C708" s="33"/>
      <c r="D708" s="34"/>
      <c r="E708" s="33"/>
      <c r="F708" s="35"/>
      <c r="G708" s="36"/>
      <c r="H708" s="38">
        <f t="shared" si="44"/>
        <v>0</v>
      </c>
      <c r="I708" s="137">
        <f t="shared" si="45"/>
        <v>0</v>
      </c>
    </row>
    <row r="709" spans="1:9" hidden="1" x14ac:dyDescent="0.2">
      <c r="A709" s="86" t="s">
        <v>822</v>
      </c>
      <c r="B709" s="44" t="s">
        <v>96</v>
      </c>
      <c r="C709" s="33"/>
      <c r="D709" s="34"/>
      <c r="E709" s="33"/>
      <c r="F709" s="35"/>
      <c r="G709" s="36"/>
      <c r="H709" s="38">
        <f t="shared" si="44"/>
        <v>0</v>
      </c>
      <c r="I709" s="137">
        <f t="shared" si="45"/>
        <v>0</v>
      </c>
    </row>
    <row r="710" spans="1:9" hidden="1" x14ac:dyDescent="0.2">
      <c r="A710" s="86" t="s">
        <v>823</v>
      </c>
      <c r="B710" s="44" t="s">
        <v>96</v>
      </c>
      <c r="C710" s="33"/>
      <c r="D710" s="34"/>
      <c r="E710" s="33"/>
      <c r="F710" s="35"/>
      <c r="G710" s="36"/>
      <c r="H710" s="38">
        <f t="shared" si="44"/>
        <v>0</v>
      </c>
      <c r="I710" s="137">
        <f t="shared" si="45"/>
        <v>0</v>
      </c>
    </row>
    <row r="711" spans="1:9" ht="15" hidden="1" thickBot="1" x14ac:dyDescent="0.25">
      <c r="A711" s="86" t="s">
        <v>824</v>
      </c>
      <c r="B711" s="44" t="s">
        <v>96</v>
      </c>
      <c r="C711" s="33"/>
      <c r="D711" s="34"/>
      <c r="E711" s="33"/>
      <c r="F711" s="35"/>
      <c r="G711" s="36"/>
      <c r="H711" s="38">
        <f t="shared" si="44"/>
        <v>0</v>
      </c>
      <c r="I711" s="137">
        <f t="shared" si="45"/>
        <v>0</v>
      </c>
    </row>
    <row r="712" spans="1:9" ht="21" hidden="1" customHeight="1" x14ac:dyDescent="0.25">
      <c r="A712" s="39" t="s">
        <v>825</v>
      </c>
      <c r="B712" s="40"/>
      <c r="C712" s="40"/>
      <c r="D712" s="41" t="s">
        <v>826</v>
      </c>
      <c r="E712" s="40"/>
      <c r="F712" s="42" t="s">
        <v>93</v>
      </c>
      <c r="G712" s="46">
        <f>I712/H$13</f>
        <v>0</v>
      </c>
      <c r="H712" s="42" t="s">
        <v>827</v>
      </c>
      <c r="I712" s="43">
        <f>SUM(I713:I742)</f>
        <v>0</v>
      </c>
    </row>
    <row r="713" spans="1:9" hidden="1" x14ac:dyDescent="0.2">
      <c r="A713" s="86" t="s">
        <v>828</v>
      </c>
      <c r="B713" s="44" t="s">
        <v>96</v>
      </c>
      <c r="C713" s="33"/>
      <c r="D713" s="34"/>
      <c r="E713" s="33"/>
      <c r="F713" s="35"/>
      <c r="G713" s="36"/>
      <c r="H713" s="38">
        <f t="shared" ref="H713:H742" si="46">ROUND(G713+(G713*I$9),2)</f>
        <v>0</v>
      </c>
      <c r="I713" s="137">
        <f>ROUND(F713*H713,2)</f>
        <v>0</v>
      </c>
    </row>
    <row r="714" spans="1:9" hidden="1" x14ac:dyDescent="0.2">
      <c r="A714" s="86" t="s">
        <v>829</v>
      </c>
      <c r="B714" s="44" t="s">
        <v>96</v>
      </c>
      <c r="C714" s="33"/>
      <c r="D714" s="34"/>
      <c r="E714" s="33"/>
      <c r="F714" s="35"/>
      <c r="G714" s="36"/>
      <c r="H714" s="38">
        <f t="shared" si="46"/>
        <v>0</v>
      </c>
      <c r="I714" s="137">
        <f t="shared" ref="I714:I742" si="47">ROUND(F714*H714,2)</f>
        <v>0</v>
      </c>
    </row>
    <row r="715" spans="1:9" hidden="1" x14ac:dyDescent="0.2">
      <c r="A715" s="86" t="s">
        <v>830</v>
      </c>
      <c r="B715" s="44" t="s">
        <v>96</v>
      </c>
      <c r="C715" s="33"/>
      <c r="D715" s="34"/>
      <c r="E715" s="33"/>
      <c r="F715" s="35"/>
      <c r="G715" s="36"/>
      <c r="H715" s="38">
        <f t="shared" si="46"/>
        <v>0</v>
      </c>
      <c r="I715" s="137">
        <f t="shared" si="47"/>
        <v>0</v>
      </c>
    </row>
    <row r="716" spans="1:9" hidden="1" x14ac:dyDescent="0.2">
      <c r="A716" s="86" t="s">
        <v>831</v>
      </c>
      <c r="B716" s="44" t="s">
        <v>96</v>
      </c>
      <c r="C716" s="33"/>
      <c r="D716" s="34"/>
      <c r="E716" s="33"/>
      <c r="F716" s="35"/>
      <c r="G716" s="36"/>
      <c r="H716" s="38">
        <f t="shared" si="46"/>
        <v>0</v>
      </c>
      <c r="I716" s="137">
        <f t="shared" si="47"/>
        <v>0</v>
      </c>
    </row>
    <row r="717" spans="1:9" hidden="1" x14ac:dyDescent="0.2">
      <c r="A717" s="86" t="s">
        <v>832</v>
      </c>
      <c r="B717" s="44" t="s">
        <v>96</v>
      </c>
      <c r="C717" s="33"/>
      <c r="D717" s="34"/>
      <c r="E717" s="33"/>
      <c r="F717" s="35"/>
      <c r="G717" s="36"/>
      <c r="H717" s="38">
        <f t="shared" si="46"/>
        <v>0</v>
      </c>
      <c r="I717" s="137">
        <f t="shared" si="47"/>
        <v>0</v>
      </c>
    </row>
    <row r="718" spans="1:9" hidden="1" x14ac:dyDescent="0.2">
      <c r="A718" s="86" t="s">
        <v>833</v>
      </c>
      <c r="B718" s="44" t="s">
        <v>96</v>
      </c>
      <c r="C718" s="33"/>
      <c r="D718" s="34"/>
      <c r="E718" s="33"/>
      <c r="F718" s="35"/>
      <c r="G718" s="36"/>
      <c r="H718" s="38">
        <f t="shared" si="46"/>
        <v>0</v>
      </c>
      <c r="I718" s="137">
        <f t="shared" si="47"/>
        <v>0</v>
      </c>
    </row>
    <row r="719" spans="1:9" hidden="1" x14ac:dyDescent="0.2">
      <c r="A719" s="86" t="s">
        <v>834</v>
      </c>
      <c r="B719" s="44" t="s">
        <v>96</v>
      </c>
      <c r="C719" s="33"/>
      <c r="D719" s="34"/>
      <c r="E719" s="33"/>
      <c r="F719" s="35"/>
      <c r="G719" s="36"/>
      <c r="H719" s="38">
        <f t="shared" si="46"/>
        <v>0</v>
      </c>
      <c r="I719" s="137">
        <f t="shared" si="47"/>
        <v>0</v>
      </c>
    </row>
    <row r="720" spans="1:9" hidden="1" x14ac:dyDescent="0.2">
      <c r="A720" s="86" t="s">
        <v>835</v>
      </c>
      <c r="B720" s="44" t="s">
        <v>96</v>
      </c>
      <c r="C720" s="33"/>
      <c r="D720" s="34"/>
      <c r="E720" s="33"/>
      <c r="F720" s="35"/>
      <c r="G720" s="36"/>
      <c r="H720" s="38">
        <f t="shared" si="46"/>
        <v>0</v>
      </c>
      <c r="I720" s="137">
        <f t="shared" si="47"/>
        <v>0</v>
      </c>
    </row>
    <row r="721" spans="1:9" hidden="1" x14ac:dyDescent="0.2">
      <c r="A721" s="86" t="s">
        <v>836</v>
      </c>
      <c r="B721" s="44" t="s">
        <v>96</v>
      </c>
      <c r="C721" s="33"/>
      <c r="D721" s="34"/>
      <c r="E721" s="33"/>
      <c r="F721" s="35"/>
      <c r="G721" s="36"/>
      <c r="H721" s="38">
        <f t="shared" si="46"/>
        <v>0</v>
      </c>
      <c r="I721" s="137">
        <f t="shared" si="47"/>
        <v>0</v>
      </c>
    </row>
    <row r="722" spans="1:9" hidden="1" x14ac:dyDescent="0.2">
      <c r="A722" s="86" t="s">
        <v>837</v>
      </c>
      <c r="B722" s="44" t="s">
        <v>96</v>
      </c>
      <c r="C722" s="33"/>
      <c r="D722" s="34"/>
      <c r="E722" s="33"/>
      <c r="F722" s="35"/>
      <c r="G722" s="36"/>
      <c r="H722" s="38">
        <f t="shared" si="46"/>
        <v>0</v>
      </c>
      <c r="I722" s="137">
        <f t="shared" si="47"/>
        <v>0</v>
      </c>
    </row>
    <row r="723" spans="1:9" hidden="1" x14ac:dyDescent="0.2">
      <c r="A723" s="86" t="s">
        <v>838</v>
      </c>
      <c r="B723" s="44" t="s">
        <v>96</v>
      </c>
      <c r="C723" s="33"/>
      <c r="D723" s="34"/>
      <c r="E723" s="33"/>
      <c r="F723" s="35"/>
      <c r="G723" s="36"/>
      <c r="H723" s="38">
        <f t="shared" si="46"/>
        <v>0</v>
      </c>
      <c r="I723" s="137">
        <f t="shared" si="47"/>
        <v>0</v>
      </c>
    </row>
    <row r="724" spans="1:9" hidden="1" x14ac:dyDescent="0.2">
      <c r="A724" s="86" t="s">
        <v>839</v>
      </c>
      <c r="B724" s="44" t="s">
        <v>96</v>
      </c>
      <c r="C724" s="33"/>
      <c r="D724" s="34"/>
      <c r="E724" s="33"/>
      <c r="F724" s="35"/>
      <c r="G724" s="36"/>
      <c r="H724" s="38">
        <f t="shared" si="46"/>
        <v>0</v>
      </c>
      <c r="I724" s="137">
        <f t="shared" si="47"/>
        <v>0</v>
      </c>
    </row>
    <row r="725" spans="1:9" hidden="1" x14ac:dyDescent="0.2">
      <c r="A725" s="86" t="s">
        <v>840</v>
      </c>
      <c r="B725" s="44" t="s">
        <v>96</v>
      </c>
      <c r="C725" s="33"/>
      <c r="D725" s="34"/>
      <c r="E725" s="33"/>
      <c r="F725" s="35"/>
      <c r="G725" s="36"/>
      <c r="H725" s="38">
        <f t="shared" si="46"/>
        <v>0</v>
      </c>
      <c r="I725" s="137">
        <f t="shared" si="47"/>
        <v>0</v>
      </c>
    </row>
    <row r="726" spans="1:9" hidden="1" x14ac:dyDescent="0.2">
      <c r="A726" s="86" t="s">
        <v>841</v>
      </c>
      <c r="B726" s="44" t="s">
        <v>96</v>
      </c>
      <c r="C726" s="33"/>
      <c r="D726" s="34"/>
      <c r="E726" s="33"/>
      <c r="F726" s="35"/>
      <c r="G726" s="36"/>
      <c r="H726" s="38">
        <f t="shared" si="46"/>
        <v>0</v>
      </c>
      <c r="I726" s="137">
        <f t="shared" si="47"/>
        <v>0</v>
      </c>
    </row>
    <row r="727" spans="1:9" hidden="1" x14ac:dyDescent="0.2">
      <c r="A727" s="86" t="s">
        <v>842</v>
      </c>
      <c r="B727" s="44" t="s">
        <v>96</v>
      </c>
      <c r="C727" s="33"/>
      <c r="D727" s="34"/>
      <c r="E727" s="33"/>
      <c r="F727" s="35"/>
      <c r="G727" s="36"/>
      <c r="H727" s="38">
        <f t="shared" si="46"/>
        <v>0</v>
      </c>
      <c r="I727" s="137">
        <f t="shared" si="47"/>
        <v>0</v>
      </c>
    </row>
    <row r="728" spans="1:9" hidden="1" x14ac:dyDescent="0.2">
      <c r="A728" s="86" t="s">
        <v>843</v>
      </c>
      <c r="B728" s="44" t="s">
        <v>96</v>
      </c>
      <c r="C728" s="33"/>
      <c r="D728" s="34"/>
      <c r="E728" s="33"/>
      <c r="F728" s="35"/>
      <c r="G728" s="36"/>
      <c r="H728" s="38">
        <f t="shared" si="46"/>
        <v>0</v>
      </c>
      <c r="I728" s="137">
        <f t="shared" si="47"/>
        <v>0</v>
      </c>
    </row>
    <row r="729" spans="1:9" hidden="1" x14ac:dyDescent="0.2">
      <c r="A729" s="86" t="s">
        <v>844</v>
      </c>
      <c r="B729" s="44" t="s">
        <v>96</v>
      </c>
      <c r="C729" s="33"/>
      <c r="D729" s="34"/>
      <c r="E729" s="33"/>
      <c r="F729" s="35"/>
      <c r="G729" s="36"/>
      <c r="H729" s="38">
        <f t="shared" si="46"/>
        <v>0</v>
      </c>
      <c r="I729" s="137">
        <f t="shared" si="47"/>
        <v>0</v>
      </c>
    </row>
    <row r="730" spans="1:9" hidden="1" x14ac:dyDescent="0.2">
      <c r="A730" s="86" t="s">
        <v>845</v>
      </c>
      <c r="B730" s="44" t="s">
        <v>96</v>
      </c>
      <c r="C730" s="33"/>
      <c r="D730" s="34"/>
      <c r="E730" s="33"/>
      <c r="F730" s="35"/>
      <c r="G730" s="36"/>
      <c r="H730" s="38">
        <f t="shared" si="46"/>
        <v>0</v>
      </c>
      <c r="I730" s="137">
        <f t="shared" si="47"/>
        <v>0</v>
      </c>
    </row>
    <row r="731" spans="1:9" hidden="1" x14ac:dyDescent="0.2">
      <c r="A731" s="86" t="s">
        <v>846</v>
      </c>
      <c r="B731" s="44" t="s">
        <v>96</v>
      </c>
      <c r="C731" s="33"/>
      <c r="D731" s="34"/>
      <c r="E731" s="33"/>
      <c r="F731" s="35"/>
      <c r="G731" s="36"/>
      <c r="H731" s="38">
        <f t="shared" si="46"/>
        <v>0</v>
      </c>
      <c r="I731" s="137">
        <f t="shared" si="47"/>
        <v>0</v>
      </c>
    </row>
    <row r="732" spans="1:9" hidden="1" x14ac:dyDescent="0.2">
      <c r="A732" s="86" t="s">
        <v>847</v>
      </c>
      <c r="B732" s="44" t="s">
        <v>96</v>
      </c>
      <c r="C732" s="33"/>
      <c r="D732" s="34"/>
      <c r="E732" s="33"/>
      <c r="F732" s="35"/>
      <c r="G732" s="36"/>
      <c r="H732" s="38">
        <f t="shared" si="46"/>
        <v>0</v>
      </c>
      <c r="I732" s="137">
        <f t="shared" si="47"/>
        <v>0</v>
      </c>
    </row>
    <row r="733" spans="1:9" hidden="1" x14ac:dyDescent="0.2">
      <c r="A733" s="86" t="s">
        <v>848</v>
      </c>
      <c r="B733" s="44" t="s">
        <v>96</v>
      </c>
      <c r="C733" s="33"/>
      <c r="D733" s="34"/>
      <c r="E733" s="33"/>
      <c r="F733" s="35"/>
      <c r="G733" s="36"/>
      <c r="H733" s="38">
        <f t="shared" si="46"/>
        <v>0</v>
      </c>
      <c r="I733" s="137">
        <f t="shared" si="47"/>
        <v>0</v>
      </c>
    </row>
    <row r="734" spans="1:9" hidden="1" x14ac:dyDescent="0.2">
      <c r="A734" s="86" t="s">
        <v>849</v>
      </c>
      <c r="B734" s="44" t="s">
        <v>96</v>
      </c>
      <c r="C734" s="33"/>
      <c r="D734" s="34"/>
      <c r="E734" s="33"/>
      <c r="F734" s="35"/>
      <c r="G734" s="36"/>
      <c r="H734" s="38">
        <f t="shared" si="46"/>
        <v>0</v>
      </c>
      <c r="I734" s="137">
        <f t="shared" si="47"/>
        <v>0</v>
      </c>
    </row>
    <row r="735" spans="1:9" hidden="1" x14ac:dyDescent="0.2">
      <c r="A735" s="86" t="s">
        <v>850</v>
      </c>
      <c r="B735" s="44" t="s">
        <v>96</v>
      </c>
      <c r="C735" s="33"/>
      <c r="D735" s="34"/>
      <c r="E735" s="33"/>
      <c r="F735" s="35"/>
      <c r="G735" s="36"/>
      <c r="H735" s="38">
        <f t="shared" si="46"/>
        <v>0</v>
      </c>
      <c r="I735" s="137">
        <f t="shared" si="47"/>
        <v>0</v>
      </c>
    </row>
    <row r="736" spans="1:9" hidden="1" x14ac:dyDescent="0.2">
      <c r="A736" s="86" t="s">
        <v>851</v>
      </c>
      <c r="B736" s="44" t="s">
        <v>96</v>
      </c>
      <c r="C736" s="33"/>
      <c r="D736" s="34"/>
      <c r="E736" s="33"/>
      <c r="F736" s="35"/>
      <c r="G736" s="36"/>
      <c r="H736" s="38">
        <f t="shared" si="46"/>
        <v>0</v>
      </c>
      <c r="I736" s="137">
        <f t="shared" si="47"/>
        <v>0</v>
      </c>
    </row>
    <row r="737" spans="1:9" hidden="1" x14ac:dyDescent="0.2">
      <c r="A737" s="86" t="s">
        <v>852</v>
      </c>
      <c r="B737" s="44" t="s">
        <v>96</v>
      </c>
      <c r="C737" s="33"/>
      <c r="D737" s="34"/>
      <c r="E737" s="33"/>
      <c r="F737" s="35"/>
      <c r="G737" s="36"/>
      <c r="H737" s="38">
        <f t="shared" si="46"/>
        <v>0</v>
      </c>
      <c r="I737" s="137">
        <f t="shared" si="47"/>
        <v>0</v>
      </c>
    </row>
    <row r="738" spans="1:9" hidden="1" x14ac:dyDescent="0.2">
      <c r="A738" s="86" t="s">
        <v>853</v>
      </c>
      <c r="B738" s="44" t="s">
        <v>96</v>
      </c>
      <c r="C738" s="33"/>
      <c r="D738" s="34"/>
      <c r="E738" s="33"/>
      <c r="F738" s="35"/>
      <c r="G738" s="36"/>
      <c r="H738" s="38">
        <f t="shared" si="46"/>
        <v>0</v>
      </c>
      <c r="I738" s="137">
        <f t="shared" si="47"/>
        <v>0</v>
      </c>
    </row>
    <row r="739" spans="1:9" hidden="1" x14ac:dyDescent="0.2">
      <c r="A739" s="86" t="s">
        <v>854</v>
      </c>
      <c r="B739" s="44" t="s">
        <v>96</v>
      </c>
      <c r="C739" s="33"/>
      <c r="D739" s="34"/>
      <c r="E739" s="33"/>
      <c r="F739" s="35"/>
      <c r="G739" s="36"/>
      <c r="H739" s="38">
        <f t="shared" si="46"/>
        <v>0</v>
      </c>
      <c r="I739" s="137">
        <f t="shared" si="47"/>
        <v>0</v>
      </c>
    </row>
    <row r="740" spans="1:9" hidden="1" x14ac:dyDescent="0.2">
      <c r="A740" s="86" t="s">
        <v>855</v>
      </c>
      <c r="B740" s="44" t="s">
        <v>96</v>
      </c>
      <c r="C740" s="33"/>
      <c r="D740" s="34"/>
      <c r="E740" s="33"/>
      <c r="F740" s="35"/>
      <c r="G740" s="36"/>
      <c r="H740" s="38">
        <f t="shared" si="46"/>
        <v>0</v>
      </c>
      <c r="I740" s="137">
        <f t="shared" si="47"/>
        <v>0</v>
      </c>
    </row>
    <row r="741" spans="1:9" hidden="1" x14ac:dyDescent="0.2">
      <c r="A741" s="86" t="s">
        <v>856</v>
      </c>
      <c r="B741" s="44" t="s">
        <v>96</v>
      </c>
      <c r="C741" s="33"/>
      <c r="D741" s="34"/>
      <c r="E741" s="33"/>
      <c r="F741" s="35"/>
      <c r="G741" s="36"/>
      <c r="H741" s="38">
        <f t="shared" si="46"/>
        <v>0</v>
      </c>
      <c r="I741" s="137">
        <f t="shared" si="47"/>
        <v>0</v>
      </c>
    </row>
    <row r="742" spans="1:9" ht="15" hidden="1" thickBot="1" x14ac:dyDescent="0.25">
      <c r="A742" s="86" t="s">
        <v>857</v>
      </c>
      <c r="B742" s="44" t="s">
        <v>96</v>
      </c>
      <c r="C742" s="33"/>
      <c r="D742" s="34"/>
      <c r="E742" s="33"/>
      <c r="F742" s="35"/>
      <c r="G742" s="36"/>
      <c r="H742" s="38">
        <f t="shared" si="46"/>
        <v>0</v>
      </c>
      <c r="I742" s="137">
        <f t="shared" si="47"/>
        <v>0</v>
      </c>
    </row>
    <row r="743" spans="1:9" ht="21" hidden="1" customHeight="1" x14ac:dyDescent="0.25">
      <c r="A743" s="39" t="s">
        <v>858</v>
      </c>
      <c r="B743" s="40"/>
      <c r="C743" s="40"/>
      <c r="D743" s="41" t="s">
        <v>859</v>
      </c>
      <c r="E743" s="40"/>
      <c r="F743" s="42" t="s">
        <v>93</v>
      </c>
      <c r="G743" s="46">
        <f>I743/H$13</f>
        <v>0</v>
      </c>
      <c r="H743" s="42" t="s">
        <v>860</v>
      </c>
      <c r="I743" s="43">
        <f>SUM(I744:I773)</f>
        <v>0</v>
      </c>
    </row>
    <row r="744" spans="1:9" hidden="1" x14ac:dyDescent="0.2">
      <c r="A744" s="86" t="s">
        <v>861</v>
      </c>
      <c r="B744" s="44" t="s">
        <v>96</v>
      </c>
      <c r="C744" s="33"/>
      <c r="D744" s="34"/>
      <c r="E744" s="33"/>
      <c r="F744" s="35"/>
      <c r="G744" s="36"/>
      <c r="H744" s="38">
        <f t="shared" ref="H744:H773" si="48">ROUND(G744+(G744*I$9),2)</f>
        <v>0</v>
      </c>
      <c r="I744" s="137">
        <f>ROUND(F744*H744,2)</f>
        <v>0</v>
      </c>
    </row>
    <row r="745" spans="1:9" hidden="1" x14ac:dyDescent="0.2">
      <c r="A745" s="86" t="s">
        <v>862</v>
      </c>
      <c r="B745" s="44" t="s">
        <v>96</v>
      </c>
      <c r="C745" s="33"/>
      <c r="D745" s="34"/>
      <c r="E745" s="33"/>
      <c r="F745" s="35"/>
      <c r="G745" s="36"/>
      <c r="H745" s="38">
        <f t="shared" si="48"/>
        <v>0</v>
      </c>
      <c r="I745" s="137">
        <f t="shared" ref="I745:I773" si="49">ROUND(F745*H745,2)</f>
        <v>0</v>
      </c>
    </row>
    <row r="746" spans="1:9" hidden="1" x14ac:dyDescent="0.2">
      <c r="A746" s="86" t="s">
        <v>863</v>
      </c>
      <c r="B746" s="44" t="s">
        <v>96</v>
      </c>
      <c r="C746" s="33"/>
      <c r="D746" s="34"/>
      <c r="E746" s="33"/>
      <c r="F746" s="35"/>
      <c r="G746" s="36"/>
      <c r="H746" s="38">
        <f t="shared" si="48"/>
        <v>0</v>
      </c>
      <c r="I746" s="137">
        <f t="shared" si="49"/>
        <v>0</v>
      </c>
    </row>
    <row r="747" spans="1:9" hidden="1" x14ac:dyDescent="0.2">
      <c r="A747" s="86" t="s">
        <v>864</v>
      </c>
      <c r="B747" s="44" t="s">
        <v>96</v>
      </c>
      <c r="C747" s="33"/>
      <c r="D747" s="34"/>
      <c r="E747" s="33"/>
      <c r="F747" s="35"/>
      <c r="G747" s="36"/>
      <c r="H747" s="38">
        <f t="shared" si="48"/>
        <v>0</v>
      </c>
      <c r="I747" s="137">
        <f t="shared" si="49"/>
        <v>0</v>
      </c>
    </row>
    <row r="748" spans="1:9" hidden="1" x14ac:dyDescent="0.2">
      <c r="A748" s="86" t="s">
        <v>865</v>
      </c>
      <c r="B748" s="44" t="s">
        <v>96</v>
      </c>
      <c r="C748" s="33"/>
      <c r="D748" s="34"/>
      <c r="E748" s="33"/>
      <c r="F748" s="35"/>
      <c r="G748" s="36"/>
      <c r="H748" s="38">
        <f t="shared" si="48"/>
        <v>0</v>
      </c>
      <c r="I748" s="137">
        <f t="shared" si="49"/>
        <v>0</v>
      </c>
    </row>
    <row r="749" spans="1:9" hidden="1" x14ac:dyDescent="0.2">
      <c r="A749" s="86" t="s">
        <v>866</v>
      </c>
      <c r="B749" s="44" t="s">
        <v>96</v>
      </c>
      <c r="C749" s="33"/>
      <c r="D749" s="34"/>
      <c r="E749" s="33"/>
      <c r="F749" s="35"/>
      <c r="G749" s="36"/>
      <c r="H749" s="38">
        <f t="shared" si="48"/>
        <v>0</v>
      </c>
      <c r="I749" s="137">
        <f t="shared" si="49"/>
        <v>0</v>
      </c>
    </row>
    <row r="750" spans="1:9" hidden="1" x14ac:dyDescent="0.2">
      <c r="A750" s="86" t="s">
        <v>867</v>
      </c>
      <c r="B750" s="44" t="s">
        <v>96</v>
      </c>
      <c r="C750" s="33"/>
      <c r="D750" s="34"/>
      <c r="E750" s="33"/>
      <c r="F750" s="35"/>
      <c r="G750" s="36"/>
      <c r="H750" s="38">
        <f t="shared" si="48"/>
        <v>0</v>
      </c>
      <c r="I750" s="137">
        <f t="shared" si="49"/>
        <v>0</v>
      </c>
    </row>
    <row r="751" spans="1:9" hidden="1" x14ac:dyDescent="0.2">
      <c r="A751" s="86" t="s">
        <v>868</v>
      </c>
      <c r="B751" s="44" t="s">
        <v>96</v>
      </c>
      <c r="C751" s="33"/>
      <c r="D751" s="34"/>
      <c r="E751" s="33"/>
      <c r="F751" s="35"/>
      <c r="G751" s="36"/>
      <c r="H751" s="38">
        <f t="shared" si="48"/>
        <v>0</v>
      </c>
      <c r="I751" s="137">
        <f t="shared" si="49"/>
        <v>0</v>
      </c>
    </row>
    <row r="752" spans="1:9" hidden="1" x14ac:dyDescent="0.2">
      <c r="A752" s="86" t="s">
        <v>869</v>
      </c>
      <c r="B752" s="44" t="s">
        <v>96</v>
      </c>
      <c r="C752" s="33"/>
      <c r="D752" s="34"/>
      <c r="E752" s="33"/>
      <c r="F752" s="35"/>
      <c r="G752" s="36"/>
      <c r="H752" s="38">
        <f t="shared" si="48"/>
        <v>0</v>
      </c>
      <c r="I752" s="137">
        <f t="shared" si="49"/>
        <v>0</v>
      </c>
    </row>
    <row r="753" spans="1:9" hidden="1" x14ac:dyDescent="0.2">
      <c r="A753" s="86" t="s">
        <v>870</v>
      </c>
      <c r="B753" s="44" t="s">
        <v>96</v>
      </c>
      <c r="C753" s="33"/>
      <c r="D753" s="34"/>
      <c r="E753" s="33"/>
      <c r="F753" s="35"/>
      <c r="G753" s="36"/>
      <c r="H753" s="38">
        <f t="shared" si="48"/>
        <v>0</v>
      </c>
      <c r="I753" s="137">
        <f t="shared" si="49"/>
        <v>0</v>
      </c>
    </row>
    <row r="754" spans="1:9" hidden="1" x14ac:dyDescent="0.2">
      <c r="A754" s="86" t="s">
        <v>871</v>
      </c>
      <c r="B754" s="44" t="s">
        <v>96</v>
      </c>
      <c r="C754" s="33"/>
      <c r="D754" s="34"/>
      <c r="E754" s="33"/>
      <c r="F754" s="35"/>
      <c r="G754" s="36"/>
      <c r="H754" s="38">
        <f t="shared" si="48"/>
        <v>0</v>
      </c>
      <c r="I754" s="137">
        <f t="shared" si="49"/>
        <v>0</v>
      </c>
    </row>
    <row r="755" spans="1:9" hidden="1" x14ac:dyDescent="0.2">
      <c r="A755" s="86" t="s">
        <v>872</v>
      </c>
      <c r="B755" s="44" t="s">
        <v>96</v>
      </c>
      <c r="C755" s="33"/>
      <c r="D755" s="34"/>
      <c r="E755" s="33"/>
      <c r="F755" s="35"/>
      <c r="G755" s="36"/>
      <c r="H755" s="38">
        <f t="shared" si="48"/>
        <v>0</v>
      </c>
      <c r="I755" s="137">
        <f t="shared" si="49"/>
        <v>0</v>
      </c>
    </row>
    <row r="756" spans="1:9" hidden="1" x14ac:dyDescent="0.2">
      <c r="A756" s="86" t="s">
        <v>873</v>
      </c>
      <c r="B756" s="44" t="s">
        <v>96</v>
      </c>
      <c r="C756" s="33"/>
      <c r="D756" s="34"/>
      <c r="E756" s="33"/>
      <c r="F756" s="35"/>
      <c r="G756" s="36"/>
      <c r="H756" s="38">
        <f t="shared" si="48"/>
        <v>0</v>
      </c>
      <c r="I756" s="137">
        <f t="shared" si="49"/>
        <v>0</v>
      </c>
    </row>
    <row r="757" spans="1:9" hidden="1" x14ac:dyDescent="0.2">
      <c r="A757" s="86" t="s">
        <v>874</v>
      </c>
      <c r="B757" s="44" t="s">
        <v>96</v>
      </c>
      <c r="C757" s="33"/>
      <c r="D757" s="34"/>
      <c r="E757" s="33"/>
      <c r="F757" s="35"/>
      <c r="G757" s="36"/>
      <c r="H757" s="38">
        <f t="shared" si="48"/>
        <v>0</v>
      </c>
      <c r="I757" s="137">
        <f t="shared" si="49"/>
        <v>0</v>
      </c>
    </row>
    <row r="758" spans="1:9" hidden="1" x14ac:dyDescent="0.2">
      <c r="A758" s="86" t="s">
        <v>875</v>
      </c>
      <c r="B758" s="44" t="s">
        <v>96</v>
      </c>
      <c r="C758" s="33"/>
      <c r="D758" s="34"/>
      <c r="E758" s="33"/>
      <c r="F758" s="35"/>
      <c r="G758" s="36"/>
      <c r="H758" s="38">
        <f t="shared" si="48"/>
        <v>0</v>
      </c>
      <c r="I758" s="137">
        <f t="shared" si="49"/>
        <v>0</v>
      </c>
    </row>
    <row r="759" spans="1:9" hidden="1" x14ac:dyDescent="0.2">
      <c r="A759" s="86" t="s">
        <v>876</v>
      </c>
      <c r="B759" s="44" t="s">
        <v>96</v>
      </c>
      <c r="C759" s="33"/>
      <c r="D759" s="34"/>
      <c r="E759" s="33"/>
      <c r="F759" s="35"/>
      <c r="G759" s="36"/>
      <c r="H759" s="38">
        <f t="shared" si="48"/>
        <v>0</v>
      </c>
      <c r="I759" s="137">
        <f t="shared" si="49"/>
        <v>0</v>
      </c>
    </row>
    <row r="760" spans="1:9" hidden="1" x14ac:dyDescent="0.2">
      <c r="A760" s="86" t="s">
        <v>877</v>
      </c>
      <c r="B760" s="44" t="s">
        <v>96</v>
      </c>
      <c r="C760" s="33"/>
      <c r="D760" s="34"/>
      <c r="E760" s="33"/>
      <c r="F760" s="35"/>
      <c r="G760" s="36"/>
      <c r="H760" s="38">
        <f t="shared" si="48"/>
        <v>0</v>
      </c>
      <c r="I760" s="137">
        <f t="shared" si="49"/>
        <v>0</v>
      </c>
    </row>
    <row r="761" spans="1:9" hidden="1" x14ac:dyDescent="0.2">
      <c r="A761" s="86" t="s">
        <v>878</v>
      </c>
      <c r="B761" s="44" t="s">
        <v>96</v>
      </c>
      <c r="C761" s="33"/>
      <c r="D761" s="34"/>
      <c r="E761" s="33"/>
      <c r="F761" s="35"/>
      <c r="G761" s="36"/>
      <c r="H761" s="38">
        <f t="shared" si="48"/>
        <v>0</v>
      </c>
      <c r="I761" s="137">
        <f t="shared" si="49"/>
        <v>0</v>
      </c>
    </row>
    <row r="762" spans="1:9" hidden="1" x14ac:dyDescent="0.2">
      <c r="A762" s="86" t="s">
        <v>879</v>
      </c>
      <c r="B762" s="44" t="s">
        <v>96</v>
      </c>
      <c r="C762" s="33"/>
      <c r="D762" s="34"/>
      <c r="E762" s="33"/>
      <c r="F762" s="35"/>
      <c r="G762" s="36"/>
      <c r="H762" s="38">
        <f t="shared" si="48"/>
        <v>0</v>
      </c>
      <c r="I762" s="137">
        <f t="shared" si="49"/>
        <v>0</v>
      </c>
    </row>
    <row r="763" spans="1:9" hidden="1" x14ac:dyDescent="0.2">
      <c r="A763" s="86" t="s">
        <v>880</v>
      </c>
      <c r="B763" s="44" t="s">
        <v>96</v>
      </c>
      <c r="C763" s="33"/>
      <c r="D763" s="34"/>
      <c r="E763" s="33"/>
      <c r="F763" s="35"/>
      <c r="G763" s="36"/>
      <c r="H763" s="38">
        <f t="shared" si="48"/>
        <v>0</v>
      </c>
      <c r="I763" s="137">
        <f t="shared" si="49"/>
        <v>0</v>
      </c>
    </row>
    <row r="764" spans="1:9" hidden="1" x14ac:dyDescent="0.2">
      <c r="A764" s="86" t="s">
        <v>881</v>
      </c>
      <c r="B764" s="44" t="s">
        <v>96</v>
      </c>
      <c r="C764" s="33"/>
      <c r="D764" s="34"/>
      <c r="E764" s="33"/>
      <c r="F764" s="35"/>
      <c r="G764" s="36"/>
      <c r="H764" s="38">
        <f t="shared" si="48"/>
        <v>0</v>
      </c>
      <c r="I764" s="137">
        <f t="shared" si="49"/>
        <v>0</v>
      </c>
    </row>
    <row r="765" spans="1:9" hidden="1" x14ac:dyDescent="0.2">
      <c r="A765" s="86" t="s">
        <v>882</v>
      </c>
      <c r="B765" s="44" t="s">
        <v>96</v>
      </c>
      <c r="C765" s="33"/>
      <c r="D765" s="34"/>
      <c r="E765" s="33"/>
      <c r="F765" s="35"/>
      <c r="G765" s="36"/>
      <c r="H765" s="38">
        <f t="shared" si="48"/>
        <v>0</v>
      </c>
      <c r="I765" s="137">
        <f t="shared" si="49"/>
        <v>0</v>
      </c>
    </row>
    <row r="766" spans="1:9" hidden="1" x14ac:dyDescent="0.2">
      <c r="A766" s="86" t="s">
        <v>883</v>
      </c>
      <c r="B766" s="44" t="s">
        <v>96</v>
      </c>
      <c r="C766" s="33"/>
      <c r="D766" s="34"/>
      <c r="E766" s="33"/>
      <c r="F766" s="35"/>
      <c r="G766" s="36"/>
      <c r="H766" s="38">
        <f t="shared" si="48"/>
        <v>0</v>
      </c>
      <c r="I766" s="137">
        <f t="shared" si="49"/>
        <v>0</v>
      </c>
    </row>
    <row r="767" spans="1:9" hidden="1" x14ac:dyDescent="0.2">
      <c r="A767" s="86" t="s">
        <v>884</v>
      </c>
      <c r="B767" s="44" t="s">
        <v>96</v>
      </c>
      <c r="C767" s="33"/>
      <c r="D767" s="34"/>
      <c r="E767" s="33"/>
      <c r="F767" s="35"/>
      <c r="G767" s="36"/>
      <c r="H767" s="38">
        <f t="shared" si="48"/>
        <v>0</v>
      </c>
      <c r="I767" s="137">
        <f t="shared" si="49"/>
        <v>0</v>
      </c>
    </row>
    <row r="768" spans="1:9" hidden="1" x14ac:dyDescent="0.2">
      <c r="A768" s="86" t="s">
        <v>885</v>
      </c>
      <c r="B768" s="44" t="s">
        <v>96</v>
      </c>
      <c r="C768" s="33"/>
      <c r="D768" s="34"/>
      <c r="E768" s="33"/>
      <c r="F768" s="35"/>
      <c r="G768" s="36"/>
      <c r="H768" s="38">
        <f t="shared" si="48"/>
        <v>0</v>
      </c>
      <c r="I768" s="137">
        <f t="shared" si="49"/>
        <v>0</v>
      </c>
    </row>
    <row r="769" spans="1:9" hidden="1" x14ac:dyDescent="0.2">
      <c r="A769" s="86" t="s">
        <v>886</v>
      </c>
      <c r="B769" s="44" t="s">
        <v>96</v>
      </c>
      <c r="C769" s="33"/>
      <c r="D769" s="34"/>
      <c r="E769" s="33"/>
      <c r="F769" s="35"/>
      <c r="G769" s="36"/>
      <c r="H769" s="38">
        <f t="shared" si="48"/>
        <v>0</v>
      </c>
      <c r="I769" s="137">
        <f t="shared" si="49"/>
        <v>0</v>
      </c>
    </row>
    <row r="770" spans="1:9" hidden="1" x14ac:dyDescent="0.2">
      <c r="A770" s="86" t="s">
        <v>887</v>
      </c>
      <c r="B770" s="44" t="s">
        <v>96</v>
      </c>
      <c r="C770" s="33"/>
      <c r="D770" s="34"/>
      <c r="E770" s="33"/>
      <c r="F770" s="35"/>
      <c r="G770" s="36"/>
      <c r="H770" s="38">
        <f t="shared" si="48"/>
        <v>0</v>
      </c>
      <c r="I770" s="137">
        <f t="shared" si="49"/>
        <v>0</v>
      </c>
    </row>
    <row r="771" spans="1:9" hidden="1" x14ac:dyDescent="0.2">
      <c r="A771" s="86" t="s">
        <v>888</v>
      </c>
      <c r="B771" s="44" t="s">
        <v>96</v>
      </c>
      <c r="C771" s="33"/>
      <c r="D771" s="34"/>
      <c r="E771" s="33"/>
      <c r="F771" s="35"/>
      <c r="G771" s="36"/>
      <c r="H771" s="38">
        <f t="shared" si="48"/>
        <v>0</v>
      </c>
      <c r="I771" s="137">
        <f t="shared" si="49"/>
        <v>0</v>
      </c>
    </row>
    <row r="772" spans="1:9" hidden="1" x14ac:dyDescent="0.2">
      <c r="A772" s="86" t="s">
        <v>889</v>
      </c>
      <c r="B772" s="44" t="s">
        <v>96</v>
      </c>
      <c r="C772" s="33"/>
      <c r="D772" s="34"/>
      <c r="E772" s="33"/>
      <c r="F772" s="35"/>
      <c r="G772" s="36"/>
      <c r="H772" s="38">
        <f t="shared" si="48"/>
        <v>0</v>
      </c>
      <c r="I772" s="137">
        <f t="shared" si="49"/>
        <v>0</v>
      </c>
    </row>
    <row r="773" spans="1:9" ht="15" hidden="1" thickBot="1" x14ac:dyDescent="0.25">
      <c r="A773" s="86" t="s">
        <v>890</v>
      </c>
      <c r="B773" s="44" t="s">
        <v>96</v>
      </c>
      <c r="C773" s="33"/>
      <c r="D773" s="34"/>
      <c r="E773" s="33"/>
      <c r="F773" s="35"/>
      <c r="G773" s="36"/>
      <c r="H773" s="38">
        <f t="shared" si="48"/>
        <v>0</v>
      </c>
      <c r="I773" s="137">
        <f t="shared" si="49"/>
        <v>0</v>
      </c>
    </row>
    <row r="774" spans="1:9" ht="21" hidden="1" customHeight="1" x14ac:dyDescent="0.25">
      <c r="A774" s="39" t="s">
        <v>891</v>
      </c>
      <c r="B774" s="40"/>
      <c r="C774" s="40"/>
      <c r="D774" s="41" t="s">
        <v>892</v>
      </c>
      <c r="E774" s="40"/>
      <c r="F774" s="42" t="s">
        <v>93</v>
      </c>
      <c r="G774" s="46">
        <f>I774/H$13</f>
        <v>0</v>
      </c>
      <c r="H774" s="42" t="s">
        <v>893</v>
      </c>
      <c r="I774" s="43">
        <f>SUM(I775:I804)</f>
        <v>0</v>
      </c>
    </row>
    <row r="775" spans="1:9" hidden="1" x14ac:dyDescent="0.2">
      <c r="A775" s="86" t="s">
        <v>894</v>
      </c>
      <c r="B775" s="44" t="s">
        <v>96</v>
      </c>
      <c r="C775" s="33"/>
      <c r="D775" s="34"/>
      <c r="E775" s="33"/>
      <c r="F775" s="35"/>
      <c r="G775" s="36"/>
      <c r="H775" s="38">
        <f t="shared" ref="H775:H804" si="50">ROUND(G775+(G775*I$9),2)</f>
        <v>0</v>
      </c>
      <c r="I775" s="137">
        <f>ROUND(F775*H775,2)</f>
        <v>0</v>
      </c>
    </row>
    <row r="776" spans="1:9" hidden="1" x14ac:dyDescent="0.2">
      <c r="A776" s="86" t="s">
        <v>895</v>
      </c>
      <c r="B776" s="44" t="s">
        <v>96</v>
      </c>
      <c r="C776" s="33"/>
      <c r="D776" s="34"/>
      <c r="E776" s="33"/>
      <c r="F776" s="35"/>
      <c r="G776" s="36"/>
      <c r="H776" s="38">
        <f t="shared" si="50"/>
        <v>0</v>
      </c>
      <c r="I776" s="137">
        <f t="shared" ref="I776:I804" si="51">ROUND(F776*H776,2)</f>
        <v>0</v>
      </c>
    </row>
    <row r="777" spans="1:9" hidden="1" x14ac:dyDescent="0.2">
      <c r="A777" s="86" t="s">
        <v>896</v>
      </c>
      <c r="B777" s="44" t="s">
        <v>96</v>
      </c>
      <c r="C777" s="33"/>
      <c r="D777" s="34"/>
      <c r="E777" s="33"/>
      <c r="F777" s="35"/>
      <c r="G777" s="36"/>
      <c r="H777" s="38">
        <f t="shared" si="50"/>
        <v>0</v>
      </c>
      <c r="I777" s="137">
        <f t="shared" si="51"/>
        <v>0</v>
      </c>
    </row>
    <row r="778" spans="1:9" hidden="1" x14ac:dyDescent="0.2">
      <c r="A778" s="86" t="s">
        <v>897</v>
      </c>
      <c r="B778" s="44" t="s">
        <v>96</v>
      </c>
      <c r="C778" s="33"/>
      <c r="D778" s="34"/>
      <c r="E778" s="33"/>
      <c r="F778" s="35"/>
      <c r="G778" s="36"/>
      <c r="H778" s="38">
        <f t="shared" si="50"/>
        <v>0</v>
      </c>
      <c r="I778" s="137">
        <f t="shared" si="51"/>
        <v>0</v>
      </c>
    </row>
    <row r="779" spans="1:9" hidden="1" x14ac:dyDescent="0.2">
      <c r="A779" s="86" t="s">
        <v>898</v>
      </c>
      <c r="B779" s="44" t="s">
        <v>96</v>
      </c>
      <c r="C779" s="33"/>
      <c r="D779" s="34"/>
      <c r="E779" s="33"/>
      <c r="F779" s="35"/>
      <c r="G779" s="36"/>
      <c r="H779" s="38">
        <f t="shared" si="50"/>
        <v>0</v>
      </c>
      <c r="I779" s="137">
        <f t="shared" si="51"/>
        <v>0</v>
      </c>
    </row>
    <row r="780" spans="1:9" hidden="1" x14ac:dyDescent="0.2">
      <c r="A780" s="86" t="s">
        <v>899</v>
      </c>
      <c r="B780" s="44" t="s">
        <v>96</v>
      </c>
      <c r="C780" s="33"/>
      <c r="D780" s="34"/>
      <c r="E780" s="33"/>
      <c r="F780" s="35"/>
      <c r="G780" s="36"/>
      <c r="H780" s="38">
        <f t="shared" si="50"/>
        <v>0</v>
      </c>
      <c r="I780" s="137">
        <f t="shared" si="51"/>
        <v>0</v>
      </c>
    </row>
    <row r="781" spans="1:9" hidden="1" x14ac:dyDescent="0.2">
      <c r="A781" s="86" t="s">
        <v>900</v>
      </c>
      <c r="B781" s="44" t="s">
        <v>96</v>
      </c>
      <c r="C781" s="33"/>
      <c r="D781" s="34"/>
      <c r="E781" s="33"/>
      <c r="F781" s="35"/>
      <c r="G781" s="36"/>
      <c r="H781" s="38">
        <f t="shared" si="50"/>
        <v>0</v>
      </c>
      <c r="I781" s="137">
        <f t="shared" si="51"/>
        <v>0</v>
      </c>
    </row>
    <row r="782" spans="1:9" hidden="1" x14ac:dyDescent="0.2">
      <c r="A782" s="86" t="s">
        <v>901</v>
      </c>
      <c r="B782" s="44" t="s">
        <v>96</v>
      </c>
      <c r="C782" s="33"/>
      <c r="D782" s="34"/>
      <c r="E782" s="33"/>
      <c r="F782" s="35"/>
      <c r="G782" s="36"/>
      <c r="H782" s="38">
        <f t="shared" si="50"/>
        <v>0</v>
      </c>
      <c r="I782" s="137">
        <f t="shared" si="51"/>
        <v>0</v>
      </c>
    </row>
    <row r="783" spans="1:9" hidden="1" x14ac:dyDescent="0.2">
      <c r="A783" s="86" t="s">
        <v>902</v>
      </c>
      <c r="B783" s="44" t="s">
        <v>96</v>
      </c>
      <c r="C783" s="33"/>
      <c r="D783" s="34"/>
      <c r="E783" s="33"/>
      <c r="F783" s="35"/>
      <c r="G783" s="36"/>
      <c r="H783" s="38">
        <f t="shared" si="50"/>
        <v>0</v>
      </c>
      <c r="I783" s="137">
        <f t="shared" si="51"/>
        <v>0</v>
      </c>
    </row>
    <row r="784" spans="1:9" hidden="1" x14ac:dyDescent="0.2">
      <c r="A784" s="86" t="s">
        <v>903</v>
      </c>
      <c r="B784" s="44" t="s">
        <v>96</v>
      </c>
      <c r="C784" s="33"/>
      <c r="D784" s="34"/>
      <c r="E784" s="33"/>
      <c r="F784" s="35"/>
      <c r="G784" s="36"/>
      <c r="H784" s="38">
        <f t="shared" si="50"/>
        <v>0</v>
      </c>
      <c r="I784" s="137">
        <f t="shared" si="51"/>
        <v>0</v>
      </c>
    </row>
    <row r="785" spans="1:9" hidden="1" x14ac:dyDescent="0.2">
      <c r="A785" s="86" t="s">
        <v>904</v>
      </c>
      <c r="B785" s="44" t="s">
        <v>96</v>
      </c>
      <c r="C785" s="33"/>
      <c r="D785" s="34"/>
      <c r="E785" s="33"/>
      <c r="F785" s="35"/>
      <c r="G785" s="36"/>
      <c r="H785" s="38">
        <f t="shared" si="50"/>
        <v>0</v>
      </c>
      <c r="I785" s="137">
        <f t="shared" si="51"/>
        <v>0</v>
      </c>
    </row>
    <row r="786" spans="1:9" hidden="1" x14ac:dyDescent="0.2">
      <c r="A786" s="86" t="s">
        <v>905</v>
      </c>
      <c r="B786" s="44" t="s">
        <v>96</v>
      </c>
      <c r="C786" s="33"/>
      <c r="D786" s="34"/>
      <c r="E786" s="33"/>
      <c r="F786" s="35"/>
      <c r="G786" s="36"/>
      <c r="H786" s="38">
        <f t="shared" si="50"/>
        <v>0</v>
      </c>
      <c r="I786" s="137">
        <f t="shared" si="51"/>
        <v>0</v>
      </c>
    </row>
    <row r="787" spans="1:9" hidden="1" x14ac:dyDescent="0.2">
      <c r="A787" s="86" t="s">
        <v>906</v>
      </c>
      <c r="B787" s="44" t="s">
        <v>96</v>
      </c>
      <c r="C787" s="33"/>
      <c r="D787" s="34"/>
      <c r="E787" s="33"/>
      <c r="F787" s="35"/>
      <c r="G787" s="36"/>
      <c r="H787" s="38">
        <f t="shared" si="50"/>
        <v>0</v>
      </c>
      <c r="I787" s="137">
        <f t="shared" si="51"/>
        <v>0</v>
      </c>
    </row>
    <row r="788" spans="1:9" hidden="1" x14ac:dyDescent="0.2">
      <c r="A788" s="86" t="s">
        <v>907</v>
      </c>
      <c r="B788" s="44" t="s">
        <v>96</v>
      </c>
      <c r="C788" s="33"/>
      <c r="D788" s="34"/>
      <c r="E788" s="33"/>
      <c r="F788" s="35"/>
      <c r="G788" s="36"/>
      <c r="H788" s="38">
        <f t="shared" si="50"/>
        <v>0</v>
      </c>
      <c r="I788" s="137">
        <f t="shared" si="51"/>
        <v>0</v>
      </c>
    </row>
    <row r="789" spans="1:9" hidden="1" x14ac:dyDescent="0.2">
      <c r="A789" s="86" t="s">
        <v>908</v>
      </c>
      <c r="B789" s="44" t="s">
        <v>96</v>
      </c>
      <c r="C789" s="33"/>
      <c r="D789" s="34"/>
      <c r="E789" s="33"/>
      <c r="F789" s="35"/>
      <c r="G789" s="36"/>
      <c r="H789" s="38">
        <f t="shared" si="50"/>
        <v>0</v>
      </c>
      <c r="I789" s="137">
        <f t="shared" si="51"/>
        <v>0</v>
      </c>
    </row>
    <row r="790" spans="1:9" hidden="1" x14ac:dyDescent="0.2">
      <c r="A790" s="86" t="s">
        <v>909</v>
      </c>
      <c r="B790" s="44" t="s">
        <v>96</v>
      </c>
      <c r="C790" s="33"/>
      <c r="D790" s="34"/>
      <c r="E790" s="33"/>
      <c r="F790" s="35"/>
      <c r="G790" s="36"/>
      <c r="H790" s="38">
        <f t="shared" si="50"/>
        <v>0</v>
      </c>
      <c r="I790" s="137">
        <f t="shared" si="51"/>
        <v>0</v>
      </c>
    </row>
    <row r="791" spans="1:9" hidden="1" x14ac:dyDescent="0.2">
      <c r="A791" s="86" t="s">
        <v>910</v>
      </c>
      <c r="B791" s="44" t="s">
        <v>96</v>
      </c>
      <c r="C791" s="33"/>
      <c r="D791" s="34"/>
      <c r="E791" s="33"/>
      <c r="F791" s="35"/>
      <c r="G791" s="36"/>
      <c r="H791" s="38">
        <f t="shared" si="50"/>
        <v>0</v>
      </c>
      <c r="I791" s="137">
        <f t="shared" si="51"/>
        <v>0</v>
      </c>
    </row>
    <row r="792" spans="1:9" hidden="1" x14ac:dyDescent="0.2">
      <c r="A792" s="86" t="s">
        <v>911</v>
      </c>
      <c r="B792" s="44" t="s">
        <v>96</v>
      </c>
      <c r="C792" s="33"/>
      <c r="D792" s="34"/>
      <c r="E792" s="33"/>
      <c r="F792" s="35"/>
      <c r="G792" s="36"/>
      <c r="H792" s="38">
        <f t="shared" si="50"/>
        <v>0</v>
      </c>
      <c r="I792" s="137">
        <f t="shared" si="51"/>
        <v>0</v>
      </c>
    </row>
    <row r="793" spans="1:9" hidden="1" x14ac:dyDescent="0.2">
      <c r="A793" s="86" t="s">
        <v>912</v>
      </c>
      <c r="B793" s="44" t="s">
        <v>96</v>
      </c>
      <c r="C793" s="33"/>
      <c r="D793" s="34"/>
      <c r="E793" s="33"/>
      <c r="F793" s="35"/>
      <c r="G793" s="36"/>
      <c r="H793" s="38">
        <f t="shared" si="50"/>
        <v>0</v>
      </c>
      <c r="I793" s="137">
        <f t="shared" si="51"/>
        <v>0</v>
      </c>
    </row>
    <row r="794" spans="1:9" hidden="1" x14ac:dyDescent="0.2">
      <c r="A794" s="86" t="s">
        <v>913</v>
      </c>
      <c r="B794" s="44" t="s">
        <v>96</v>
      </c>
      <c r="C794" s="33"/>
      <c r="D794" s="34"/>
      <c r="E794" s="33"/>
      <c r="F794" s="35"/>
      <c r="G794" s="36"/>
      <c r="H794" s="38">
        <f t="shared" si="50"/>
        <v>0</v>
      </c>
      <c r="I794" s="137">
        <f t="shared" si="51"/>
        <v>0</v>
      </c>
    </row>
    <row r="795" spans="1:9" hidden="1" x14ac:dyDescent="0.2">
      <c r="A795" s="86" t="s">
        <v>914</v>
      </c>
      <c r="B795" s="44" t="s">
        <v>96</v>
      </c>
      <c r="C795" s="33"/>
      <c r="D795" s="34"/>
      <c r="E795" s="33"/>
      <c r="F795" s="35"/>
      <c r="G795" s="36"/>
      <c r="H795" s="38">
        <f t="shared" si="50"/>
        <v>0</v>
      </c>
      <c r="I795" s="137">
        <f t="shared" si="51"/>
        <v>0</v>
      </c>
    </row>
    <row r="796" spans="1:9" hidden="1" x14ac:dyDescent="0.2">
      <c r="A796" s="86" t="s">
        <v>915</v>
      </c>
      <c r="B796" s="44" t="s">
        <v>96</v>
      </c>
      <c r="C796" s="33"/>
      <c r="D796" s="34"/>
      <c r="E796" s="33"/>
      <c r="F796" s="35"/>
      <c r="G796" s="36"/>
      <c r="H796" s="38">
        <f t="shared" si="50"/>
        <v>0</v>
      </c>
      <c r="I796" s="137">
        <f t="shared" si="51"/>
        <v>0</v>
      </c>
    </row>
    <row r="797" spans="1:9" hidden="1" x14ac:dyDescent="0.2">
      <c r="A797" s="86" t="s">
        <v>916</v>
      </c>
      <c r="B797" s="44" t="s">
        <v>96</v>
      </c>
      <c r="C797" s="33"/>
      <c r="D797" s="34"/>
      <c r="E797" s="33"/>
      <c r="F797" s="35"/>
      <c r="G797" s="36"/>
      <c r="H797" s="38">
        <f t="shared" si="50"/>
        <v>0</v>
      </c>
      <c r="I797" s="137">
        <f t="shared" si="51"/>
        <v>0</v>
      </c>
    </row>
    <row r="798" spans="1:9" hidden="1" x14ac:dyDescent="0.2">
      <c r="A798" s="86" t="s">
        <v>917</v>
      </c>
      <c r="B798" s="44" t="s">
        <v>96</v>
      </c>
      <c r="C798" s="33"/>
      <c r="D798" s="34"/>
      <c r="E798" s="33"/>
      <c r="F798" s="35"/>
      <c r="G798" s="36"/>
      <c r="H798" s="38">
        <f t="shared" si="50"/>
        <v>0</v>
      </c>
      <c r="I798" s="137">
        <f t="shared" si="51"/>
        <v>0</v>
      </c>
    </row>
    <row r="799" spans="1:9" hidden="1" x14ac:dyDescent="0.2">
      <c r="A799" s="86" t="s">
        <v>918</v>
      </c>
      <c r="B799" s="44" t="s">
        <v>96</v>
      </c>
      <c r="C799" s="33"/>
      <c r="D799" s="34"/>
      <c r="E799" s="33"/>
      <c r="F799" s="35"/>
      <c r="G799" s="36"/>
      <c r="H799" s="38">
        <f t="shared" si="50"/>
        <v>0</v>
      </c>
      <c r="I799" s="137">
        <f t="shared" si="51"/>
        <v>0</v>
      </c>
    </row>
    <row r="800" spans="1:9" hidden="1" x14ac:dyDescent="0.2">
      <c r="A800" s="86" t="s">
        <v>919</v>
      </c>
      <c r="B800" s="44" t="s">
        <v>96</v>
      </c>
      <c r="C800" s="33"/>
      <c r="D800" s="34"/>
      <c r="E800" s="33"/>
      <c r="F800" s="35"/>
      <c r="G800" s="36"/>
      <c r="H800" s="38">
        <f t="shared" si="50"/>
        <v>0</v>
      </c>
      <c r="I800" s="137">
        <f t="shared" si="51"/>
        <v>0</v>
      </c>
    </row>
    <row r="801" spans="1:9" hidden="1" x14ac:dyDescent="0.2">
      <c r="A801" s="86" t="s">
        <v>920</v>
      </c>
      <c r="B801" s="44" t="s">
        <v>96</v>
      </c>
      <c r="C801" s="33"/>
      <c r="D801" s="34"/>
      <c r="E801" s="33"/>
      <c r="F801" s="35"/>
      <c r="G801" s="36"/>
      <c r="H801" s="38">
        <f t="shared" si="50"/>
        <v>0</v>
      </c>
      <c r="I801" s="137">
        <f t="shared" si="51"/>
        <v>0</v>
      </c>
    </row>
    <row r="802" spans="1:9" hidden="1" x14ac:dyDescent="0.2">
      <c r="A802" s="86" t="s">
        <v>921</v>
      </c>
      <c r="B802" s="44" t="s">
        <v>96</v>
      </c>
      <c r="C802" s="33"/>
      <c r="D802" s="34"/>
      <c r="E802" s="33"/>
      <c r="F802" s="35"/>
      <c r="G802" s="36"/>
      <c r="H802" s="38">
        <f t="shared" si="50"/>
        <v>0</v>
      </c>
      <c r="I802" s="137">
        <f t="shared" si="51"/>
        <v>0</v>
      </c>
    </row>
    <row r="803" spans="1:9" hidden="1" x14ac:dyDescent="0.2">
      <c r="A803" s="86" t="s">
        <v>922</v>
      </c>
      <c r="B803" s="44" t="s">
        <v>96</v>
      </c>
      <c r="C803" s="33"/>
      <c r="D803" s="34"/>
      <c r="E803" s="33"/>
      <c r="F803" s="35"/>
      <c r="G803" s="36"/>
      <c r="H803" s="38">
        <f t="shared" si="50"/>
        <v>0</v>
      </c>
      <c r="I803" s="137">
        <f t="shared" si="51"/>
        <v>0</v>
      </c>
    </row>
    <row r="804" spans="1:9" ht="15" hidden="1" thickBot="1" x14ac:dyDescent="0.25">
      <c r="A804" s="86" t="s">
        <v>923</v>
      </c>
      <c r="B804" s="44" t="s">
        <v>96</v>
      </c>
      <c r="C804" s="33"/>
      <c r="D804" s="34"/>
      <c r="E804" s="33"/>
      <c r="F804" s="35"/>
      <c r="G804" s="36"/>
      <c r="H804" s="38">
        <f t="shared" si="50"/>
        <v>0</v>
      </c>
      <c r="I804" s="137">
        <f t="shared" si="51"/>
        <v>0</v>
      </c>
    </row>
    <row r="805" spans="1:9" ht="21" hidden="1" customHeight="1" x14ac:dyDescent="0.25">
      <c r="A805" s="39" t="s">
        <v>924</v>
      </c>
      <c r="B805" s="40"/>
      <c r="C805" s="40"/>
      <c r="D805" s="41" t="s">
        <v>925</v>
      </c>
      <c r="E805" s="40"/>
      <c r="F805" s="42" t="s">
        <v>93</v>
      </c>
      <c r="G805" s="46">
        <f>I805/H$13</f>
        <v>0</v>
      </c>
      <c r="H805" s="42" t="s">
        <v>926</v>
      </c>
      <c r="I805" s="43">
        <f>SUM(I806:I835)</f>
        <v>0</v>
      </c>
    </row>
    <row r="806" spans="1:9" hidden="1" x14ac:dyDescent="0.2">
      <c r="A806" s="86" t="s">
        <v>927</v>
      </c>
      <c r="B806" s="44" t="s">
        <v>96</v>
      </c>
      <c r="C806" s="33"/>
      <c r="D806" s="34"/>
      <c r="E806" s="33"/>
      <c r="F806" s="35"/>
      <c r="G806" s="36"/>
      <c r="H806" s="38">
        <f t="shared" ref="H806:H835" si="52">ROUND(G806+(G806*I$9),2)</f>
        <v>0</v>
      </c>
      <c r="I806" s="137">
        <f>ROUND(F806*H806,2)</f>
        <v>0</v>
      </c>
    </row>
    <row r="807" spans="1:9" hidden="1" x14ac:dyDescent="0.2">
      <c r="A807" s="86" t="s">
        <v>928</v>
      </c>
      <c r="B807" s="44" t="s">
        <v>96</v>
      </c>
      <c r="C807" s="33"/>
      <c r="D807" s="34"/>
      <c r="E807" s="33"/>
      <c r="F807" s="35"/>
      <c r="G807" s="36"/>
      <c r="H807" s="38">
        <f t="shared" si="52"/>
        <v>0</v>
      </c>
      <c r="I807" s="137">
        <f t="shared" ref="I807:I835" si="53">ROUND(F807*H807,2)</f>
        <v>0</v>
      </c>
    </row>
    <row r="808" spans="1:9" hidden="1" x14ac:dyDescent="0.2">
      <c r="A808" s="86" t="s">
        <v>929</v>
      </c>
      <c r="B808" s="44" t="s">
        <v>96</v>
      </c>
      <c r="C808" s="33"/>
      <c r="D808" s="34"/>
      <c r="E808" s="33"/>
      <c r="F808" s="35"/>
      <c r="G808" s="36"/>
      <c r="H808" s="38">
        <f t="shared" si="52"/>
        <v>0</v>
      </c>
      <c r="I808" s="137">
        <f t="shared" si="53"/>
        <v>0</v>
      </c>
    </row>
    <row r="809" spans="1:9" hidden="1" x14ac:dyDescent="0.2">
      <c r="A809" s="86" t="s">
        <v>930</v>
      </c>
      <c r="B809" s="44" t="s">
        <v>96</v>
      </c>
      <c r="C809" s="33"/>
      <c r="D809" s="34"/>
      <c r="E809" s="33"/>
      <c r="F809" s="35"/>
      <c r="G809" s="36"/>
      <c r="H809" s="38">
        <f t="shared" si="52"/>
        <v>0</v>
      </c>
      <c r="I809" s="137">
        <f t="shared" si="53"/>
        <v>0</v>
      </c>
    </row>
    <row r="810" spans="1:9" hidden="1" x14ac:dyDescent="0.2">
      <c r="A810" s="86" t="s">
        <v>931</v>
      </c>
      <c r="B810" s="44" t="s">
        <v>96</v>
      </c>
      <c r="C810" s="33"/>
      <c r="D810" s="34"/>
      <c r="E810" s="33"/>
      <c r="F810" s="35"/>
      <c r="G810" s="36"/>
      <c r="H810" s="38">
        <f t="shared" si="52"/>
        <v>0</v>
      </c>
      <c r="I810" s="137">
        <f t="shared" si="53"/>
        <v>0</v>
      </c>
    </row>
    <row r="811" spans="1:9" hidden="1" x14ac:dyDescent="0.2">
      <c r="A811" s="86" t="s">
        <v>932</v>
      </c>
      <c r="B811" s="44" t="s">
        <v>96</v>
      </c>
      <c r="C811" s="33"/>
      <c r="D811" s="34"/>
      <c r="E811" s="33"/>
      <c r="F811" s="35"/>
      <c r="G811" s="36"/>
      <c r="H811" s="38">
        <f t="shared" si="52"/>
        <v>0</v>
      </c>
      <c r="I811" s="137">
        <f t="shared" si="53"/>
        <v>0</v>
      </c>
    </row>
    <row r="812" spans="1:9" hidden="1" x14ac:dyDescent="0.2">
      <c r="A812" s="86" t="s">
        <v>933</v>
      </c>
      <c r="B812" s="44" t="s">
        <v>96</v>
      </c>
      <c r="C812" s="33"/>
      <c r="D812" s="34"/>
      <c r="E812" s="33"/>
      <c r="F812" s="35"/>
      <c r="G812" s="36"/>
      <c r="H812" s="38">
        <f t="shared" si="52"/>
        <v>0</v>
      </c>
      <c r="I812" s="137">
        <f t="shared" si="53"/>
        <v>0</v>
      </c>
    </row>
    <row r="813" spans="1:9" hidden="1" x14ac:dyDescent="0.2">
      <c r="A813" s="86" t="s">
        <v>934</v>
      </c>
      <c r="B813" s="44" t="s">
        <v>96</v>
      </c>
      <c r="C813" s="33"/>
      <c r="D813" s="34"/>
      <c r="E813" s="33"/>
      <c r="F813" s="35"/>
      <c r="G813" s="36"/>
      <c r="H813" s="38">
        <f t="shared" si="52"/>
        <v>0</v>
      </c>
      <c r="I813" s="137">
        <f t="shared" si="53"/>
        <v>0</v>
      </c>
    </row>
    <row r="814" spans="1:9" hidden="1" x14ac:dyDescent="0.2">
      <c r="A814" s="86" t="s">
        <v>935</v>
      </c>
      <c r="B814" s="44" t="s">
        <v>96</v>
      </c>
      <c r="C814" s="33"/>
      <c r="D814" s="34"/>
      <c r="E814" s="33"/>
      <c r="F814" s="35"/>
      <c r="G814" s="36"/>
      <c r="H814" s="38">
        <f t="shared" si="52"/>
        <v>0</v>
      </c>
      <c r="I814" s="137">
        <f t="shared" si="53"/>
        <v>0</v>
      </c>
    </row>
    <row r="815" spans="1:9" hidden="1" x14ac:dyDescent="0.2">
      <c r="A815" s="86" t="s">
        <v>936</v>
      </c>
      <c r="B815" s="44" t="s">
        <v>96</v>
      </c>
      <c r="C815" s="33"/>
      <c r="D815" s="34"/>
      <c r="E815" s="33"/>
      <c r="F815" s="35"/>
      <c r="G815" s="36"/>
      <c r="H815" s="38">
        <f t="shared" si="52"/>
        <v>0</v>
      </c>
      <c r="I815" s="137">
        <f t="shared" si="53"/>
        <v>0</v>
      </c>
    </row>
    <row r="816" spans="1:9" hidden="1" x14ac:dyDescent="0.2">
      <c r="A816" s="86" t="s">
        <v>937</v>
      </c>
      <c r="B816" s="44" t="s">
        <v>96</v>
      </c>
      <c r="C816" s="33"/>
      <c r="D816" s="34"/>
      <c r="E816" s="33"/>
      <c r="F816" s="35"/>
      <c r="G816" s="36"/>
      <c r="H816" s="38">
        <f t="shared" si="52"/>
        <v>0</v>
      </c>
      <c r="I816" s="137">
        <f t="shared" si="53"/>
        <v>0</v>
      </c>
    </row>
    <row r="817" spans="1:9" hidden="1" x14ac:dyDescent="0.2">
      <c r="A817" s="86" t="s">
        <v>938</v>
      </c>
      <c r="B817" s="44" t="s">
        <v>96</v>
      </c>
      <c r="C817" s="33"/>
      <c r="D817" s="34"/>
      <c r="E817" s="33"/>
      <c r="F817" s="35"/>
      <c r="G817" s="36"/>
      <c r="H817" s="38">
        <f t="shared" si="52"/>
        <v>0</v>
      </c>
      <c r="I817" s="137">
        <f t="shared" si="53"/>
        <v>0</v>
      </c>
    </row>
    <row r="818" spans="1:9" hidden="1" x14ac:dyDescent="0.2">
      <c r="A818" s="86" t="s">
        <v>939</v>
      </c>
      <c r="B818" s="44" t="s">
        <v>96</v>
      </c>
      <c r="C818" s="33"/>
      <c r="D818" s="34"/>
      <c r="E818" s="33"/>
      <c r="F818" s="35"/>
      <c r="G818" s="36"/>
      <c r="H818" s="38">
        <f t="shared" si="52"/>
        <v>0</v>
      </c>
      <c r="I818" s="137">
        <f t="shared" si="53"/>
        <v>0</v>
      </c>
    </row>
    <row r="819" spans="1:9" hidden="1" x14ac:dyDescent="0.2">
      <c r="A819" s="86" t="s">
        <v>940</v>
      </c>
      <c r="B819" s="44" t="s">
        <v>96</v>
      </c>
      <c r="C819" s="33"/>
      <c r="D819" s="34"/>
      <c r="E819" s="33"/>
      <c r="F819" s="35"/>
      <c r="G819" s="36"/>
      <c r="H819" s="38">
        <f t="shared" si="52"/>
        <v>0</v>
      </c>
      <c r="I819" s="137">
        <f t="shared" si="53"/>
        <v>0</v>
      </c>
    </row>
    <row r="820" spans="1:9" hidden="1" x14ac:dyDescent="0.2">
      <c r="A820" s="86" t="s">
        <v>941</v>
      </c>
      <c r="B820" s="44" t="s">
        <v>96</v>
      </c>
      <c r="C820" s="33"/>
      <c r="D820" s="34"/>
      <c r="E820" s="33"/>
      <c r="F820" s="35"/>
      <c r="G820" s="36"/>
      <c r="H820" s="38">
        <f t="shared" si="52"/>
        <v>0</v>
      </c>
      <c r="I820" s="137">
        <f t="shared" si="53"/>
        <v>0</v>
      </c>
    </row>
    <row r="821" spans="1:9" hidden="1" x14ac:dyDescent="0.2">
      <c r="A821" s="86" t="s">
        <v>942</v>
      </c>
      <c r="B821" s="44" t="s">
        <v>96</v>
      </c>
      <c r="C821" s="33"/>
      <c r="D821" s="34"/>
      <c r="E821" s="33"/>
      <c r="F821" s="35"/>
      <c r="G821" s="36"/>
      <c r="H821" s="38">
        <f t="shared" si="52"/>
        <v>0</v>
      </c>
      <c r="I821" s="137">
        <f t="shared" si="53"/>
        <v>0</v>
      </c>
    </row>
    <row r="822" spans="1:9" hidden="1" x14ac:dyDescent="0.2">
      <c r="A822" s="86" t="s">
        <v>943</v>
      </c>
      <c r="B822" s="44" t="s">
        <v>96</v>
      </c>
      <c r="C822" s="33"/>
      <c r="D822" s="34"/>
      <c r="E822" s="33"/>
      <c r="F822" s="35"/>
      <c r="G822" s="36"/>
      <c r="H822" s="38">
        <f t="shared" si="52"/>
        <v>0</v>
      </c>
      <c r="I822" s="137">
        <f t="shared" si="53"/>
        <v>0</v>
      </c>
    </row>
    <row r="823" spans="1:9" hidden="1" x14ac:dyDescent="0.2">
      <c r="A823" s="86" t="s">
        <v>944</v>
      </c>
      <c r="B823" s="44" t="s">
        <v>96</v>
      </c>
      <c r="C823" s="33"/>
      <c r="D823" s="34"/>
      <c r="E823" s="33"/>
      <c r="F823" s="35"/>
      <c r="G823" s="36"/>
      <c r="H823" s="38">
        <f t="shared" si="52"/>
        <v>0</v>
      </c>
      <c r="I823" s="137">
        <f t="shared" si="53"/>
        <v>0</v>
      </c>
    </row>
    <row r="824" spans="1:9" hidden="1" x14ac:dyDescent="0.2">
      <c r="A824" s="86" t="s">
        <v>945</v>
      </c>
      <c r="B824" s="44" t="s">
        <v>96</v>
      </c>
      <c r="C824" s="33"/>
      <c r="D824" s="34"/>
      <c r="E824" s="33"/>
      <c r="F824" s="35"/>
      <c r="G824" s="36"/>
      <c r="H824" s="38">
        <f t="shared" si="52"/>
        <v>0</v>
      </c>
      <c r="I824" s="137">
        <f t="shared" si="53"/>
        <v>0</v>
      </c>
    </row>
    <row r="825" spans="1:9" hidden="1" x14ac:dyDescent="0.2">
      <c r="A825" s="86" t="s">
        <v>946</v>
      </c>
      <c r="B825" s="44" t="s">
        <v>96</v>
      </c>
      <c r="C825" s="33"/>
      <c r="D825" s="34"/>
      <c r="E825" s="33"/>
      <c r="F825" s="35"/>
      <c r="G825" s="36"/>
      <c r="H825" s="38">
        <f t="shared" si="52"/>
        <v>0</v>
      </c>
      <c r="I825" s="137">
        <f t="shared" si="53"/>
        <v>0</v>
      </c>
    </row>
    <row r="826" spans="1:9" hidden="1" x14ac:dyDescent="0.2">
      <c r="A826" s="86" t="s">
        <v>947</v>
      </c>
      <c r="B826" s="44" t="s">
        <v>96</v>
      </c>
      <c r="C826" s="33"/>
      <c r="D826" s="34"/>
      <c r="E826" s="33"/>
      <c r="F826" s="35"/>
      <c r="G826" s="36"/>
      <c r="H826" s="38">
        <f t="shared" si="52"/>
        <v>0</v>
      </c>
      <c r="I826" s="137">
        <f t="shared" si="53"/>
        <v>0</v>
      </c>
    </row>
    <row r="827" spans="1:9" hidden="1" x14ac:dyDescent="0.2">
      <c r="A827" s="86" t="s">
        <v>948</v>
      </c>
      <c r="B827" s="44" t="s">
        <v>96</v>
      </c>
      <c r="C827" s="33"/>
      <c r="D827" s="34"/>
      <c r="E827" s="33"/>
      <c r="F827" s="35"/>
      <c r="G827" s="36"/>
      <c r="H827" s="38">
        <f t="shared" si="52"/>
        <v>0</v>
      </c>
      <c r="I827" s="137">
        <f t="shared" si="53"/>
        <v>0</v>
      </c>
    </row>
    <row r="828" spans="1:9" hidden="1" x14ac:dyDescent="0.2">
      <c r="A828" s="86" t="s">
        <v>949</v>
      </c>
      <c r="B828" s="44" t="s">
        <v>96</v>
      </c>
      <c r="C828" s="33"/>
      <c r="D828" s="34"/>
      <c r="E828" s="33"/>
      <c r="F828" s="35"/>
      <c r="G828" s="36"/>
      <c r="H828" s="38">
        <f t="shared" si="52"/>
        <v>0</v>
      </c>
      <c r="I828" s="137">
        <f t="shared" si="53"/>
        <v>0</v>
      </c>
    </row>
    <row r="829" spans="1:9" hidden="1" x14ac:dyDescent="0.2">
      <c r="A829" s="86" t="s">
        <v>950</v>
      </c>
      <c r="B829" s="44" t="s">
        <v>96</v>
      </c>
      <c r="C829" s="33"/>
      <c r="D829" s="34"/>
      <c r="E829" s="33"/>
      <c r="F829" s="35"/>
      <c r="G829" s="36"/>
      <c r="H829" s="38">
        <f t="shared" si="52"/>
        <v>0</v>
      </c>
      <c r="I829" s="137">
        <f t="shared" si="53"/>
        <v>0</v>
      </c>
    </row>
    <row r="830" spans="1:9" hidden="1" x14ac:dyDescent="0.2">
      <c r="A830" s="86" t="s">
        <v>951</v>
      </c>
      <c r="B830" s="44" t="s">
        <v>96</v>
      </c>
      <c r="C830" s="33"/>
      <c r="D830" s="34"/>
      <c r="E830" s="33"/>
      <c r="F830" s="35"/>
      <c r="G830" s="36"/>
      <c r="H830" s="38">
        <f t="shared" si="52"/>
        <v>0</v>
      </c>
      <c r="I830" s="137">
        <f t="shared" si="53"/>
        <v>0</v>
      </c>
    </row>
    <row r="831" spans="1:9" hidden="1" x14ac:dyDescent="0.2">
      <c r="A831" s="86" t="s">
        <v>952</v>
      </c>
      <c r="B831" s="44" t="s">
        <v>96</v>
      </c>
      <c r="C831" s="33"/>
      <c r="D831" s="34"/>
      <c r="E831" s="33"/>
      <c r="F831" s="35"/>
      <c r="G831" s="36"/>
      <c r="H831" s="38">
        <f t="shared" si="52"/>
        <v>0</v>
      </c>
      <c r="I831" s="137">
        <f t="shared" si="53"/>
        <v>0</v>
      </c>
    </row>
    <row r="832" spans="1:9" hidden="1" x14ac:dyDescent="0.2">
      <c r="A832" s="86" t="s">
        <v>953</v>
      </c>
      <c r="B832" s="44" t="s">
        <v>96</v>
      </c>
      <c r="C832" s="33"/>
      <c r="D832" s="34"/>
      <c r="E832" s="33"/>
      <c r="F832" s="35"/>
      <c r="G832" s="36"/>
      <c r="H832" s="38">
        <f t="shared" si="52"/>
        <v>0</v>
      </c>
      <c r="I832" s="137">
        <f t="shared" si="53"/>
        <v>0</v>
      </c>
    </row>
    <row r="833" spans="1:9" hidden="1" x14ac:dyDescent="0.2">
      <c r="A833" s="86" t="s">
        <v>954</v>
      </c>
      <c r="B833" s="44" t="s">
        <v>96</v>
      </c>
      <c r="C833" s="33"/>
      <c r="D833" s="34"/>
      <c r="E833" s="33"/>
      <c r="F833" s="35"/>
      <c r="G833" s="36"/>
      <c r="H833" s="38">
        <f t="shared" si="52"/>
        <v>0</v>
      </c>
      <c r="I833" s="137">
        <f t="shared" si="53"/>
        <v>0</v>
      </c>
    </row>
    <row r="834" spans="1:9" hidden="1" x14ac:dyDescent="0.2">
      <c r="A834" s="86" t="s">
        <v>955</v>
      </c>
      <c r="B834" s="44" t="s">
        <v>96</v>
      </c>
      <c r="C834" s="33"/>
      <c r="D834" s="34"/>
      <c r="E834" s="33"/>
      <c r="F834" s="35"/>
      <c r="G834" s="36"/>
      <c r="H834" s="38">
        <f t="shared" si="52"/>
        <v>0</v>
      </c>
      <c r="I834" s="137">
        <f t="shared" si="53"/>
        <v>0</v>
      </c>
    </row>
    <row r="835" spans="1:9" ht="15" hidden="1" thickBot="1" x14ac:dyDescent="0.25">
      <c r="A835" s="86" t="s">
        <v>956</v>
      </c>
      <c r="B835" s="44" t="s">
        <v>96</v>
      </c>
      <c r="C835" s="33"/>
      <c r="D835" s="34"/>
      <c r="E835" s="33"/>
      <c r="F835" s="35"/>
      <c r="G835" s="36"/>
      <c r="H835" s="38">
        <f t="shared" si="52"/>
        <v>0</v>
      </c>
      <c r="I835" s="137">
        <f t="shared" si="53"/>
        <v>0</v>
      </c>
    </row>
    <row r="836" spans="1:9" ht="21" hidden="1" customHeight="1" x14ac:dyDescent="0.25">
      <c r="A836" s="39" t="s">
        <v>957</v>
      </c>
      <c r="B836" s="40"/>
      <c r="C836" s="40"/>
      <c r="D836" s="41" t="s">
        <v>958</v>
      </c>
      <c r="E836" s="40"/>
      <c r="F836" s="42" t="s">
        <v>93</v>
      </c>
      <c r="G836" s="46">
        <f>I836/H$13</f>
        <v>0</v>
      </c>
      <c r="H836" s="42" t="s">
        <v>989</v>
      </c>
      <c r="I836" s="43">
        <f>SUM(I837:I866)</f>
        <v>0</v>
      </c>
    </row>
    <row r="837" spans="1:9" hidden="1" x14ac:dyDescent="0.2">
      <c r="A837" s="86" t="s">
        <v>959</v>
      </c>
      <c r="B837" s="44" t="s">
        <v>96</v>
      </c>
      <c r="C837" s="33"/>
      <c r="D837" s="34"/>
      <c r="E837" s="33"/>
      <c r="F837" s="35"/>
      <c r="G837" s="36"/>
      <c r="H837" s="38">
        <f t="shared" ref="H837:H866" si="54">ROUND(G837+(G837*I$9),2)</f>
        <v>0</v>
      </c>
      <c r="I837" s="137">
        <f>ROUND(F837*H837,2)</f>
        <v>0</v>
      </c>
    </row>
    <row r="838" spans="1:9" hidden="1" x14ac:dyDescent="0.2">
      <c r="A838" s="86" t="s">
        <v>960</v>
      </c>
      <c r="B838" s="44" t="s">
        <v>96</v>
      </c>
      <c r="C838" s="33"/>
      <c r="D838" s="34"/>
      <c r="E838" s="33"/>
      <c r="F838" s="35"/>
      <c r="G838" s="36"/>
      <c r="H838" s="38">
        <f t="shared" si="54"/>
        <v>0</v>
      </c>
      <c r="I838" s="137">
        <f t="shared" ref="I838:I866" si="55">ROUND(F838*H838,2)</f>
        <v>0</v>
      </c>
    </row>
    <row r="839" spans="1:9" hidden="1" x14ac:dyDescent="0.2">
      <c r="A839" s="86" t="s">
        <v>961</v>
      </c>
      <c r="B839" s="44" t="s">
        <v>96</v>
      </c>
      <c r="C839" s="33"/>
      <c r="D839" s="34"/>
      <c r="E839" s="33"/>
      <c r="F839" s="35"/>
      <c r="G839" s="36"/>
      <c r="H839" s="38">
        <f t="shared" si="54"/>
        <v>0</v>
      </c>
      <c r="I839" s="137">
        <f t="shared" si="55"/>
        <v>0</v>
      </c>
    </row>
    <row r="840" spans="1:9" hidden="1" x14ac:dyDescent="0.2">
      <c r="A840" s="86" t="s">
        <v>962</v>
      </c>
      <c r="B840" s="44" t="s">
        <v>96</v>
      </c>
      <c r="C840" s="33"/>
      <c r="D840" s="34"/>
      <c r="E840" s="33"/>
      <c r="F840" s="35"/>
      <c r="G840" s="36"/>
      <c r="H840" s="38">
        <f t="shared" si="54"/>
        <v>0</v>
      </c>
      <c r="I840" s="137">
        <f t="shared" si="55"/>
        <v>0</v>
      </c>
    </row>
    <row r="841" spans="1:9" hidden="1" x14ac:dyDescent="0.2">
      <c r="A841" s="86" t="s">
        <v>963</v>
      </c>
      <c r="B841" s="44" t="s">
        <v>96</v>
      </c>
      <c r="C841" s="33"/>
      <c r="D841" s="34"/>
      <c r="E841" s="33"/>
      <c r="F841" s="35"/>
      <c r="G841" s="36"/>
      <c r="H841" s="38">
        <f t="shared" si="54"/>
        <v>0</v>
      </c>
      <c r="I841" s="137">
        <f t="shared" si="55"/>
        <v>0</v>
      </c>
    </row>
    <row r="842" spans="1:9" hidden="1" x14ac:dyDescent="0.2">
      <c r="A842" s="86" t="s">
        <v>964</v>
      </c>
      <c r="B842" s="44" t="s">
        <v>96</v>
      </c>
      <c r="C842" s="33"/>
      <c r="D842" s="34"/>
      <c r="E842" s="33"/>
      <c r="F842" s="35"/>
      <c r="G842" s="36"/>
      <c r="H842" s="38">
        <f t="shared" si="54"/>
        <v>0</v>
      </c>
      <c r="I842" s="137">
        <f t="shared" si="55"/>
        <v>0</v>
      </c>
    </row>
    <row r="843" spans="1:9" hidden="1" x14ac:dyDescent="0.2">
      <c r="A843" s="86" t="s">
        <v>965</v>
      </c>
      <c r="B843" s="44" t="s">
        <v>96</v>
      </c>
      <c r="C843" s="33"/>
      <c r="D843" s="34"/>
      <c r="E843" s="33"/>
      <c r="F843" s="35"/>
      <c r="G843" s="36"/>
      <c r="H843" s="38">
        <f t="shared" si="54"/>
        <v>0</v>
      </c>
      <c r="I843" s="137">
        <f t="shared" si="55"/>
        <v>0</v>
      </c>
    </row>
    <row r="844" spans="1:9" hidden="1" x14ac:dyDescent="0.2">
      <c r="A844" s="86" t="s">
        <v>966</v>
      </c>
      <c r="B844" s="44" t="s">
        <v>96</v>
      </c>
      <c r="C844" s="33"/>
      <c r="D844" s="34"/>
      <c r="E844" s="33"/>
      <c r="F844" s="35"/>
      <c r="G844" s="36"/>
      <c r="H844" s="38">
        <f t="shared" si="54"/>
        <v>0</v>
      </c>
      <c r="I844" s="137">
        <f t="shared" si="55"/>
        <v>0</v>
      </c>
    </row>
    <row r="845" spans="1:9" hidden="1" x14ac:dyDescent="0.2">
      <c r="A845" s="86" t="s">
        <v>967</v>
      </c>
      <c r="B845" s="44" t="s">
        <v>96</v>
      </c>
      <c r="C845" s="33"/>
      <c r="D845" s="34"/>
      <c r="E845" s="33"/>
      <c r="F845" s="35"/>
      <c r="G845" s="36"/>
      <c r="H845" s="38">
        <f t="shared" si="54"/>
        <v>0</v>
      </c>
      <c r="I845" s="137">
        <f t="shared" si="55"/>
        <v>0</v>
      </c>
    </row>
    <row r="846" spans="1:9" hidden="1" x14ac:dyDescent="0.2">
      <c r="A846" s="86" t="s">
        <v>968</v>
      </c>
      <c r="B846" s="44" t="s">
        <v>96</v>
      </c>
      <c r="C846" s="33"/>
      <c r="D846" s="34"/>
      <c r="E846" s="33"/>
      <c r="F846" s="35"/>
      <c r="G846" s="36"/>
      <c r="H846" s="38">
        <f t="shared" si="54"/>
        <v>0</v>
      </c>
      <c r="I846" s="137">
        <f t="shared" si="55"/>
        <v>0</v>
      </c>
    </row>
    <row r="847" spans="1:9" hidden="1" x14ac:dyDescent="0.2">
      <c r="A847" s="86" t="s">
        <v>969</v>
      </c>
      <c r="B847" s="44" t="s">
        <v>96</v>
      </c>
      <c r="C847" s="33"/>
      <c r="D847" s="34"/>
      <c r="E847" s="33"/>
      <c r="F847" s="35"/>
      <c r="G847" s="36"/>
      <c r="H847" s="38">
        <f t="shared" si="54"/>
        <v>0</v>
      </c>
      <c r="I847" s="137">
        <f t="shared" si="55"/>
        <v>0</v>
      </c>
    </row>
    <row r="848" spans="1:9" hidden="1" x14ac:dyDescent="0.2">
      <c r="A848" s="86" t="s">
        <v>970</v>
      </c>
      <c r="B848" s="44" t="s">
        <v>96</v>
      </c>
      <c r="C848" s="33"/>
      <c r="D848" s="34"/>
      <c r="E848" s="33"/>
      <c r="F848" s="35"/>
      <c r="G848" s="36"/>
      <c r="H848" s="38">
        <f t="shared" si="54"/>
        <v>0</v>
      </c>
      <c r="I848" s="137">
        <f t="shared" si="55"/>
        <v>0</v>
      </c>
    </row>
    <row r="849" spans="1:9" hidden="1" x14ac:dyDescent="0.2">
      <c r="A849" s="86" t="s">
        <v>971</v>
      </c>
      <c r="B849" s="44" t="s">
        <v>96</v>
      </c>
      <c r="C849" s="33"/>
      <c r="D849" s="34"/>
      <c r="E849" s="33"/>
      <c r="F849" s="35"/>
      <c r="G849" s="36"/>
      <c r="H849" s="38">
        <f t="shared" si="54"/>
        <v>0</v>
      </c>
      <c r="I849" s="137">
        <f t="shared" si="55"/>
        <v>0</v>
      </c>
    </row>
    <row r="850" spans="1:9" hidden="1" x14ac:dyDescent="0.2">
      <c r="A850" s="86" t="s">
        <v>972</v>
      </c>
      <c r="B850" s="44" t="s">
        <v>96</v>
      </c>
      <c r="C850" s="33"/>
      <c r="D850" s="34"/>
      <c r="E850" s="33"/>
      <c r="F850" s="35"/>
      <c r="G850" s="36"/>
      <c r="H850" s="38">
        <f t="shared" si="54"/>
        <v>0</v>
      </c>
      <c r="I850" s="137">
        <f t="shared" si="55"/>
        <v>0</v>
      </c>
    </row>
    <row r="851" spans="1:9" hidden="1" x14ac:dyDescent="0.2">
      <c r="A851" s="86" t="s">
        <v>973</v>
      </c>
      <c r="B851" s="44" t="s">
        <v>96</v>
      </c>
      <c r="C851" s="33"/>
      <c r="D851" s="34"/>
      <c r="E851" s="33"/>
      <c r="F851" s="35"/>
      <c r="G851" s="36"/>
      <c r="H851" s="38">
        <f t="shared" si="54"/>
        <v>0</v>
      </c>
      <c r="I851" s="137">
        <f t="shared" si="55"/>
        <v>0</v>
      </c>
    </row>
    <row r="852" spans="1:9" hidden="1" x14ac:dyDescent="0.2">
      <c r="A852" s="86" t="s">
        <v>974</v>
      </c>
      <c r="B852" s="44" t="s">
        <v>96</v>
      </c>
      <c r="C852" s="33"/>
      <c r="D852" s="34"/>
      <c r="E852" s="33"/>
      <c r="F852" s="35"/>
      <c r="G852" s="36"/>
      <c r="H852" s="38">
        <f t="shared" si="54"/>
        <v>0</v>
      </c>
      <c r="I852" s="137">
        <f t="shared" si="55"/>
        <v>0</v>
      </c>
    </row>
    <row r="853" spans="1:9" hidden="1" x14ac:dyDescent="0.2">
      <c r="A853" s="86" t="s">
        <v>975</v>
      </c>
      <c r="B853" s="44" t="s">
        <v>96</v>
      </c>
      <c r="C853" s="33"/>
      <c r="D853" s="34"/>
      <c r="E853" s="33"/>
      <c r="F853" s="35"/>
      <c r="G853" s="36"/>
      <c r="H853" s="38">
        <f t="shared" si="54"/>
        <v>0</v>
      </c>
      <c r="I853" s="137">
        <f t="shared" si="55"/>
        <v>0</v>
      </c>
    </row>
    <row r="854" spans="1:9" hidden="1" x14ac:dyDescent="0.2">
      <c r="A854" s="86" t="s">
        <v>976</v>
      </c>
      <c r="B854" s="44" t="s">
        <v>96</v>
      </c>
      <c r="C854" s="33"/>
      <c r="D854" s="34"/>
      <c r="E854" s="33"/>
      <c r="F854" s="35"/>
      <c r="G854" s="36"/>
      <c r="H854" s="38">
        <f t="shared" si="54"/>
        <v>0</v>
      </c>
      <c r="I854" s="137">
        <f t="shared" si="55"/>
        <v>0</v>
      </c>
    </row>
    <row r="855" spans="1:9" hidden="1" x14ac:dyDescent="0.2">
      <c r="A855" s="86" t="s">
        <v>977</v>
      </c>
      <c r="B855" s="44" t="s">
        <v>96</v>
      </c>
      <c r="C855" s="33"/>
      <c r="D855" s="34"/>
      <c r="E855" s="33"/>
      <c r="F855" s="35"/>
      <c r="G855" s="36"/>
      <c r="H855" s="38">
        <f t="shared" si="54"/>
        <v>0</v>
      </c>
      <c r="I855" s="137">
        <f t="shared" si="55"/>
        <v>0</v>
      </c>
    </row>
    <row r="856" spans="1:9" hidden="1" x14ac:dyDescent="0.2">
      <c r="A856" s="86" t="s">
        <v>978</v>
      </c>
      <c r="B856" s="44" t="s">
        <v>96</v>
      </c>
      <c r="C856" s="33"/>
      <c r="D856" s="34"/>
      <c r="E856" s="33"/>
      <c r="F856" s="35"/>
      <c r="G856" s="36"/>
      <c r="H856" s="38">
        <f t="shared" si="54"/>
        <v>0</v>
      </c>
      <c r="I856" s="137">
        <f t="shared" si="55"/>
        <v>0</v>
      </c>
    </row>
    <row r="857" spans="1:9" hidden="1" x14ac:dyDescent="0.2">
      <c r="A857" s="86" t="s">
        <v>979</v>
      </c>
      <c r="B857" s="44" t="s">
        <v>96</v>
      </c>
      <c r="C857" s="33"/>
      <c r="D857" s="34"/>
      <c r="E857" s="33"/>
      <c r="F857" s="35"/>
      <c r="G857" s="36"/>
      <c r="H857" s="38">
        <f t="shared" si="54"/>
        <v>0</v>
      </c>
      <c r="I857" s="137">
        <f t="shared" si="55"/>
        <v>0</v>
      </c>
    </row>
    <row r="858" spans="1:9" hidden="1" x14ac:dyDescent="0.2">
      <c r="A858" s="86" t="s">
        <v>980</v>
      </c>
      <c r="B858" s="44" t="s">
        <v>96</v>
      </c>
      <c r="C858" s="33"/>
      <c r="D858" s="34"/>
      <c r="E858" s="33"/>
      <c r="F858" s="35"/>
      <c r="G858" s="36"/>
      <c r="H858" s="38">
        <f t="shared" si="54"/>
        <v>0</v>
      </c>
      <c r="I858" s="137">
        <f t="shared" si="55"/>
        <v>0</v>
      </c>
    </row>
    <row r="859" spans="1:9" hidden="1" x14ac:dyDescent="0.2">
      <c r="A859" s="86" t="s">
        <v>981</v>
      </c>
      <c r="B859" s="44" t="s">
        <v>96</v>
      </c>
      <c r="C859" s="33"/>
      <c r="D859" s="34"/>
      <c r="E859" s="33"/>
      <c r="F859" s="35"/>
      <c r="G859" s="36"/>
      <c r="H859" s="38">
        <f t="shared" si="54"/>
        <v>0</v>
      </c>
      <c r="I859" s="137">
        <f t="shared" si="55"/>
        <v>0</v>
      </c>
    </row>
    <row r="860" spans="1:9" hidden="1" x14ac:dyDescent="0.2">
      <c r="A860" s="86" t="s">
        <v>982</v>
      </c>
      <c r="B860" s="44" t="s">
        <v>96</v>
      </c>
      <c r="C860" s="33"/>
      <c r="D860" s="34"/>
      <c r="E860" s="33"/>
      <c r="F860" s="35"/>
      <c r="G860" s="36"/>
      <c r="H860" s="38">
        <f t="shared" si="54"/>
        <v>0</v>
      </c>
      <c r="I860" s="137">
        <f t="shared" si="55"/>
        <v>0</v>
      </c>
    </row>
    <row r="861" spans="1:9" hidden="1" x14ac:dyDescent="0.2">
      <c r="A861" s="86" t="s">
        <v>983</v>
      </c>
      <c r="B861" s="44" t="s">
        <v>96</v>
      </c>
      <c r="C861" s="33"/>
      <c r="D861" s="34"/>
      <c r="E861" s="33"/>
      <c r="F861" s="35"/>
      <c r="G861" s="36"/>
      <c r="H861" s="38">
        <f t="shared" si="54"/>
        <v>0</v>
      </c>
      <c r="I861" s="137">
        <f t="shared" si="55"/>
        <v>0</v>
      </c>
    </row>
    <row r="862" spans="1:9" hidden="1" x14ac:dyDescent="0.2">
      <c r="A862" s="86" t="s">
        <v>984</v>
      </c>
      <c r="B862" s="44" t="s">
        <v>96</v>
      </c>
      <c r="C862" s="33"/>
      <c r="D862" s="34"/>
      <c r="E862" s="33"/>
      <c r="F862" s="35"/>
      <c r="G862" s="36"/>
      <c r="H862" s="38">
        <f t="shared" si="54"/>
        <v>0</v>
      </c>
      <c r="I862" s="137">
        <f t="shared" si="55"/>
        <v>0</v>
      </c>
    </row>
    <row r="863" spans="1:9" hidden="1" x14ac:dyDescent="0.2">
      <c r="A863" s="86" t="s">
        <v>985</v>
      </c>
      <c r="B863" s="44" t="s">
        <v>96</v>
      </c>
      <c r="C863" s="33"/>
      <c r="D863" s="34"/>
      <c r="E863" s="33"/>
      <c r="F863" s="35"/>
      <c r="G863" s="36"/>
      <c r="H863" s="38">
        <f t="shared" si="54"/>
        <v>0</v>
      </c>
      <c r="I863" s="137">
        <f t="shared" si="55"/>
        <v>0</v>
      </c>
    </row>
    <row r="864" spans="1:9" hidden="1" x14ac:dyDescent="0.2">
      <c r="A864" s="86" t="s">
        <v>986</v>
      </c>
      <c r="B864" s="44" t="s">
        <v>96</v>
      </c>
      <c r="C864" s="33"/>
      <c r="D864" s="34"/>
      <c r="E864" s="33"/>
      <c r="F864" s="35"/>
      <c r="G864" s="36"/>
      <c r="H864" s="38">
        <f t="shared" si="54"/>
        <v>0</v>
      </c>
      <c r="I864" s="137">
        <f t="shared" si="55"/>
        <v>0</v>
      </c>
    </row>
    <row r="865" spans="1:9" hidden="1" x14ac:dyDescent="0.2">
      <c r="A865" s="86" t="s">
        <v>987</v>
      </c>
      <c r="B865" s="44" t="s">
        <v>96</v>
      </c>
      <c r="C865" s="33"/>
      <c r="D865" s="34"/>
      <c r="E865" s="33"/>
      <c r="F865" s="35"/>
      <c r="G865" s="36"/>
      <c r="H865" s="38">
        <f t="shared" si="54"/>
        <v>0</v>
      </c>
      <c r="I865" s="137">
        <f t="shared" si="55"/>
        <v>0</v>
      </c>
    </row>
    <row r="866" spans="1:9" ht="15" hidden="1" thickBot="1" x14ac:dyDescent="0.25">
      <c r="A866" s="86" t="s">
        <v>988</v>
      </c>
      <c r="B866" s="44" t="s">
        <v>96</v>
      </c>
      <c r="C866" s="33"/>
      <c r="D866" s="34"/>
      <c r="E866" s="33"/>
      <c r="F866" s="35"/>
      <c r="G866" s="36"/>
      <c r="H866" s="38">
        <f t="shared" si="54"/>
        <v>0</v>
      </c>
      <c r="I866" s="137">
        <f t="shared" si="55"/>
        <v>0</v>
      </c>
    </row>
    <row r="867" spans="1:9" ht="21" hidden="1" customHeight="1" x14ac:dyDescent="0.25">
      <c r="A867" s="39" t="s">
        <v>990</v>
      </c>
      <c r="B867" s="40"/>
      <c r="C867" s="40"/>
      <c r="D867" s="41" t="s">
        <v>991</v>
      </c>
      <c r="E867" s="40"/>
      <c r="F867" s="42" t="s">
        <v>93</v>
      </c>
      <c r="G867" s="46">
        <f>I867/H$13</f>
        <v>0</v>
      </c>
      <c r="H867" s="42" t="s">
        <v>992</v>
      </c>
      <c r="I867" s="43">
        <f>SUM(I868:I897)</f>
        <v>0</v>
      </c>
    </row>
    <row r="868" spans="1:9" hidden="1" x14ac:dyDescent="0.2">
      <c r="A868" s="86" t="s">
        <v>993</v>
      </c>
      <c r="B868" s="44" t="s">
        <v>96</v>
      </c>
      <c r="C868" s="33"/>
      <c r="D868" s="34"/>
      <c r="E868" s="33"/>
      <c r="F868" s="35"/>
      <c r="G868" s="36"/>
      <c r="H868" s="38">
        <f t="shared" ref="H868:H897" si="56">ROUND(G868+(G868*I$9),2)</f>
        <v>0</v>
      </c>
      <c r="I868" s="137">
        <f>ROUND(F868*H868,2)</f>
        <v>0</v>
      </c>
    </row>
    <row r="869" spans="1:9" hidden="1" x14ac:dyDescent="0.2">
      <c r="A869" s="86" t="s">
        <v>994</v>
      </c>
      <c r="B869" s="44" t="s">
        <v>96</v>
      </c>
      <c r="C869" s="33"/>
      <c r="D869" s="34"/>
      <c r="E869" s="33"/>
      <c r="F869" s="35"/>
      <c r="G869" s="36"/>
      <c r="H869" s="38">
        <f t="shared" si="56"/>
        <v>0</v>
      </c>
      <c r="I869" s="137">
        <f t="shared" ref="I869:I897" si="57">ROUND(F869*H869,2)</f>
        <v>0</v>
      </c>
    </row>
    <row r="870" spans="1:9" hidden="1" x14ac:dyDescent="0.2">
      <c r="A870" s="86" t="s">
        <v>995</v>
      </c>
      <c r="B870" s="44" t="s">
        <v>96</v>
      </c>
      <c r="C870" s="33"/>
      <c r="D870" s="34"/>
      <c r="E870" s="33"/>
      <c r="F870" s="35"/>
      <c r="G870" s="36"/>
      <c r="H870" s="38">
        <f t="shared" si="56"/>
        <v>0</v>
      </c>
      <c r="I870" s="137">
        <f t="shared" si="57"/>
        <v>0</v>
      </c>
    </row>
    <row r="871" spans="1:9" hidden="1" x14ac:dyDescent="0.2">
      <c r="A871" s="86" t="s">
        <v>996</v>
      </c>
      <c r="B871" s="44" t="s">
        <v>96</v>
      </c>
      <c r="C871" s="33"/>
      <c r="D871" s="34"/>
      <c r="E871" s="33"/>
      <c r="F871" s="35"/>
      <c r="G871" s="36"/>
      <c r="H871" s="38">
        <f t="shared" si="56"/>
        <v>0</v>
      </c>
      <c r="I871" s="137">
        <f t="shared" si="57"/>
        <v>0</v>
      </c>
    </row>
    <row r="872" spans="1:9" hidden="1" x14ac:dyDescent="0.2">
      <c r="A872" s="86" t="s">
        <v>997</v>
      </c>
      <c r="B872" s="44" t="s">
        <v>96</v>
      </c>
      <c r="C872" s="33"/>
      <c r="D872" s="34"/>
      <c r="E872" s="33"/>
      <c r="F872" s="35"/>
      <c r="G872" s="36"/>
      <c r="H872" s="38">
        <f t="shared" si="56"/>
        <v>0</v>
      </c>
      <c r="I872" s="137">
        <f t="shared" si="57"/>
        <v>0</v>
      </c>
    </row>
    <row r="873" spans="1:9" hidden="1" x14ac:dyDescent="0.2">
      <c r="A873" s="86" t="s">
        <v>998</v>
      </c>
      <c r="B873" s="44" t="s">
        <v>96</v>
      </c>
      <c r="C873" s="33"/>
      <c r="D873" s="34"/>
      <c r="E873" s="33"/>
      <c r="F873" s="35"/>
      <c r="G873" s="36"/>
      <c r="H873" s="38">
        <f t="shared" si="56"/>
        <v>0</v>
      </c>
      <c r="I873" s="137">
        <f t="shared" si="57"/>
        <v>0</v>
      </c>
    </row>
    <row r="874" spans="1:9" hidden="1" x14ac:dyDescent="0.2">
      <c r="A874" s="86" t="s">
        <v>999</v>
      </c>
      <c r="B874" s="44" t="s">
        <v>96</v>
      </c>
      <c r="C874" s="33"/>
      <c r="D874" s="34"/>
      <c r="E874" s="33"/>
      <c r="F874" s="35"/>
      <c r="G874" s="36"/>
      <c r="H874" s="38">
        <f t="shared" si="56"/>
        <v>0</v>
      </c>
      <c r="I874" s="137">
        <f t="shared" si="57"/>
        <v>0</v>
      </c>
    </row>
    <row r="875" spans="1:9" hidden="1" x14ac:dyDescent="0.2">
      <c r="A875" s="86" t="s">
        <v>1000</v>
      </c>
      <c r="B875" s="44" t="s">
        <v>96</v>
      </c>
      <c r="C875" s="33"/>
      <c r="D875" s="34"/>
      <c r="E875" s="33"/>
      <c r="F875" s="35"/>
      <c r="G875" s="36"/>
      <c r="H875" s="38">
        <f t="shared" si="56"/>
        <v>0</v>
      </c>
      <c r="I875" s="137">
        <f t="shared" si="57"/>
        <v>0</v>
      </c>
    </row>
    <row r="876" spans="1:9" hidden="1" x14ac:dyDescent="0.2">
      <c r="A876" s="86" t="s">
        <v>1001</v>
      </c>
      <c r="B876" s="44" t="s">
        <v>96</v>
      </c>
      <c r="C876" s="33"/>
      <c r="D876" s="34"/>
      <c r="E876" s="33"/>
      <c r="F876" s="35"/>
      <c r="G876" s="36"/>
      <c r="H876" s="38">
        <f t="shared" si="56"/>
        <v>0</v>
      </c>
      <c r="I876" s="137">
        <f t="shared" si="57"/>
        <v>0</v>
      </c>
    </row>
    <row r="877" spans="1:9" hidden="1" x14ac:dyDescent="0.2">
      <c r="A877" s="86" t="s">
        <v>1002</v>
      </c>
      <c r="B877" s="44" t="s">
        <v>96</v>
      </c>
      <c r="C877" s="33"/>
      <c r="D877" s="34"/>
      <c r="E877" s="33"/>
      <c r="F877" s="35"/>
      <c r="G877" s="36"/>
      <c r="H877" s="38">
        <f t="shared" si="56"/>
        <v>0</v>
      </c>
      <c r="I877" s="137">
        <f t="shared" si="57"/>
        <v>0</v>
      </c>
    </row>
    <row r="878" spans="1:9" hidden="1" x14ac:dyDescent="0.2">
      <c r="A878" s="86" t="s">
        <v>1003</v>
      </c>
      <c r="B878" s="44" t="s">
        <v>96</v>
      </c>
      <c r="C878" s="33"/>
      <c r="D878" s="34"/>
      <c r="E878" s="33"/>
      <c r="F878" s="35"/>
      <c r="G878" s="36"/>
      <c r="H878" s="38">
        <f t="shared" si="56"/>
        <v>0</v>
      </c>
      <c r="I878" s="137">
        <f t="shared" si="57"/>
        <v>0</v>
      </c>
    </row>
    <row r="879" spans="1:9" hidden="1" x14ac:dyDescent="0.2">
      <c r="A879" s="86" t="s">
        <v>1004</v>
      </c>
      <c r="B879" s="44" t="s">
        <v>96</v>
      </c>
      <c r="C879" s="33"/>
      <c r="D879" s="34"/>
      <c r="E879" s="33"/>
      <c r="F879" s="35"/>
      <c r="G879" s="36"/>
      <c r="H879" s="38">
        <f t="shared" si="56"/>
        <v>0</v>
      </c>
      <c r="I879" s="137">
        <f t="shared" si="57"/>
        <v>0</v>
      </c>
    </row>
    <row r="880" spans="1:9" hidden="1" x14ac:dyDescent="0.2">
      <c r="A880" s="86" t="s">
        <v>1005</v>
      </c>
      <c r="B880" s="44" t="s">
        <v>96</v>
      </c>
      <c r="C880" s="33"/>
      <c r="D880" s="34"/>
      <c r="E880" s="33"/>
      <c r="F880" s="35"/>
      <c r="G880" s="36"/>
      <c r="H880" s="38">
        <f t="shared" si="56"/>
        <v>0</v>
      </c>
      <c r="I880" s="137">
        <f t="shared" si="57"/>
        <v>0</v>
      </c>
    </row>
    <row r="881" spans="1:9" hidden="1" x14ac:dyDescent="0.2">
      <c r="A881" s="86" t="s">
        <v>1006</v>
      </c>
      <c r="B881" s="44" t="s">
        <v>96</v>
      </c>
      <c r="C881" s="33"/>
      <c r="D881" s="34"/>
      <c r="E881" s="33"/>
      <c r="F881" s="35"/>
      <c r="G881" s="36"/>
      <c r="H881" s="38">
        <f t="shared" si="56"/>
        <v>0</v>
      </c>
      <c r="I881" s="137">
        <f t="shared" si="57"/>
        <v>0</v>
      </c>
    </row>
    <row r="882" spans="1:9" hidden="1" x14ac:dyDescent="0.2">
      <c r="A882" s="86" t="s">
        <v>1007</v>
      </c>
      <c r="B882" s="44" t="s">
        <v>96</v>
      </c>
      <c r="C882" s="33"/>
      <c r="D882" s="34"/>
      <c r="E882" s="33"/>
      <c r="F882" s="35"/>
      <c r="G882" s="36"/>
      <c r="H882" s="38">
        <f t="shared" si="56"/>
        <v>0</v>
      </c>
      <c r="I882" s="137">
        <f t="shared" si="57"/>
        <v>0</v>
      </c>
    </row>
    <row r="883" spans="1:9" hidden="1" x14ac:dyDescent="0.2">
      <c r="A883" s="86" t="s">
        <v>1008</v>
      </c>
      <c r="B883" s="44" t="s">
        <v>96</v>
      </c>
      <c r="C883" s="33"/>
      <c r="D883" s="34"/>
      <c r="E883" s="33"/>
      <c r="F883" s="35"/>
      <c r="G883" s="36"/>
      <c r="H883" s="38">
        <f t="shared" si="56"/>
        <v>0</v>
      </c>
      <c r="I883" s="137">
        <f t="shared" si="57"/>
        <v>0</v>
      </c>
    </row>
    <row r="884" spans="1:9" hidden="1" x14ac:dyDescent="0.2">
      <c r="A884" s="86" t="s">
        <v>1009</v>
      </c>
      <c r="B884" s="44" t="s">
        <v>96</v>
      </c>
      <c r="C884" s="33"/>
      <c r="D884" s="34"/>
      <c r="E884" s="33"/>
      <c r="F884" s="35"/>
      <c r="G884" s="36"/>
      <c r="H884" s="38">
        <f t="shared" si="56"/>
        <v>0</v>
      </c>
      <c r="I884" s="137">
        <f t="shared" si="57"/>
        <v>0</v>
      </c>
    </row>
    <row r="885" spans="1:9" hidden="1" x14ac:dyDescent="0.2">
      <c r="A885" s="86" t="s">
        <v>1010</v>
      </c>
      <c r="B885" s="44" t="s">
        <v>96</v>
      </c>
      <c r="C885" s="33"/>
      <c r="D885" s="34"/>
      <c r="E885" s="33"/>
      <c r="F885" s="35"/>
      <c r="G885" s="36"/>
      <c r="H885" s="38">
        <f t="shared" si="56"/>
        <v>0</v>
      </c>
      <c r="I885" s="137">
        <f t="shared" si="57"/>
        <v>0</v>
      </c>
    </row>
    <row r="886" spans="1:9" hidden="1" x14ac:dyDescent="0.2">
      <c r="A886" s="86" t="s">
        <v>1011</v>
      </c>
      <c r="B886" s="44" t="s">
        <v>96</v>
      </c>
      <c r="C886" s="33"/>
      <c r="D886" s="34"/>
      <c r="E886" s="33"/>
      <c r="F886" s="35"/>
      <c r="G886" s="36"/>
      <c r="H886" s="38">
        <f t="shared" si="56"/>
        <v>0</v>
      </c>
      <c r="I886" s="137">
        <f t="shared" si="57"/>
        <v>0</v>
      </c>
    </row>
    <row r="887" spans="1:9" hidden="1" x14ac:dyDescent="0.2">
      <c r="A887" s="86" t="s">
        <v>1012</v>
      </c>
      <c r="B887" s="44" t="s">
        <v>96</v>
      </c>
      <c r="C887" s="33"/>
      <c r="D887" s="34"/>
      <c r="E887" s="33"/>
      <c r="F887" s="35"/>
      <c r="G887" s="36"/>
      <c r="H887" s="38">
        <f t="shared" si="56"/>
        <v>0</v>
      </c>
      <c r="I887" s="137">
        <f t="shared" si="57"/>
        <v>0</v>
      </c>
    </row>
    <row r="888" spans="1:9" hidden="1" x14ac:dyDescent="0.2">
      <c r="A888" s="86" t="s">
        <v>1013</v>
      </c>
      <c r="B888" s="44" t="s">
        <v>96</v>
      </c>
      <c r="C888" s="33"/>
      <c r="D888" s="34"/>
      <c r="E888" s="33"/>
      <c r="F888" s="35"/>
      <c r="G888" s="36"/>
      <c r="H888" s="38">
        <f t="shared" si="56"/>
        <v>0</v>
      </c>
      <c r="I888" s="137">
        <f t="shared" si="57"/>
        <v>0</v>
      </c>
    </row>
    <row r="889" spans="1:9" hidden="1" x14ac:dyDescent="0.2">
      <c r="A889" s="86" t="s">
        <v>1014</v>
      </c>
      <c r="B889" s="44" t="s">
        <v>96</v>
      </c>
      <c r="C889" s="33"/>
      <c r="D889" s="34"/>
      <c r="E889" s="33"/>
      <c r="F889" s="35"/>
      <c r="G889" s="36"/>
      <c r="H889" s="38">
        <f t="shared" si="56"/>
        <v>0</v>
      </c>
      <c r="I889" s="137">
        <f t="shared" si="57"/>
        <v>0</v>
      </c>
    </row>
    <row r="890" spans="1:9" hidden="1" x14ac:dyDescent="0.2">
      <c r="A890" s="86" t="s">
        <v>1015</v>
      </c>
      <c r="B890" s="44" t="s">
        <v>96</v>
      </c>
      <c r="C890" s="33"/>
      <c r="D890" s="34"/>
      <c r="E890" s="33"/>
      <c r="F890" s="35"/>
      <c r="G890" s="36"/>
      <c r="H890" s="38">
        <f t="shared" si="56"/>
        <v>0</v>
      </c>
      <c r="I890" s="137">
        <f t="shared" si="57"/>
        <v>0</v>
      </c>
    </row>
    <row r="891" spans="1:9" hidden="1" x14ac:dyDescent="0.2">
      <c r="A891" s="86" t="s">
        <v>1016</v>
      </c>
      <c r="B891" s="44" t="s">
        <v>96</v>
      </c>
      <c r="C891" s="33"/>
      <c r="D891" s="34"/>
      <c r="E891" s="33"/>
      <c r="F891" s="35"/>
      <c r="G891" s="36"/>
      <c r="H891" s="38">
        <f t="shared" si="56"/>
        <v>0</v>
      </c>
      <c r="I891" s="137">
        <f t="shared" si="57"/>
        <v>0</v>
      </c>
    </row>
    <row r="892" spans="1:9" hidden="1" x14ac:dyDescent="0.2">
      <c r="A892" s="86" t="s">
        <v>1017</v>
      </c>
      <c r="B892" s="44" t="s">
        <v>96</v>
      </c>
      <c r="C892" s="33"/>
      <c r="D892" s="34"/>
      <c r="E892" s="33"/>
      <c r="F892" s="35"/>
      <c r="G892" s="36"/>
      <c r="H892" s="38">
        <f t="shared" si="56"/>
        <v>0</v>
      </c>
      <c r="I892" s="137">
        <f t="shared" si="57"/>
        <v>0</v>
      </c>
    </row>
    <row r="893" spans="1:9" hidden="1" x14ac:dyDescent="0.2">
      <c r="A893" s="86" t="s">
        <v>1018</v>
      </c>
      <c r="B893" s="44" t="s">
        <v>96</v>
      </c>
      <c r="C893" s="33"/>
      <c r="D893" s="34"/>
      <c r="E893" s="33"/>
      <c r="F893" s="35"/>
      <c r="G893" s="36"/>
      <c r="H893" s="38">
        <f t="shared" si="56"/>
        <v>0</v>
      </c>
      <c r="I893" s="137">
        <f t="shared" si="57"/>
        <v>0</v>
      </c>
    </row>
    <row r="894" spans="1:9" hidden="1" x14ac:dyDescent="0.2">
      <c r="A894" s="86" t="s">
        <v>1019</v>
      </c>
      <c r="B894" s="44" t="s">
        <v>96</v>
      </c>
      <c r="C894" s="33"/>
      <c r="D894" s="34"/>
      <c r="E894" s="33"/>
      <c r="F894" s="35"/>
      <c r="G894" s="36"/>
      <c r="H894" s="38">
        <f t="shared" si="56"/>
        <v>0</v>
      </c>
      <c r="I894" s="137">
        <f t="shared" si="57"/>
        <v>0</v>
      </c>
    </row>
    <row r="895" spans="1:9" hidden="1" x14ac:dyDescent="0.2">
      <c r="A895" s="86" t="s">
        <v>1020</v>
      </c>
      <c r="B895" s="44" t="s">
        <v>96</v>
      </c>
      <c r="C895" s="33"/>
      <c r="D895" s="34"/>
      <c r="E895" s="33"/>
      <c r="F895" s="35"/>
      <c r="G895" s="36"/>
      <c r="H895" s="38">
        <f t="shared" si="56"/>
        <v>0</v>
      </c>
      <c r="I895" s="137">
        <f t="shared" si="57"/>
        <v>0</v>
      </c>
    </row>
    <row r="896" spans="1:9" hidden="1" x14ac:dyDescent="0.2">
      <c r="A896" s="86" t="s">
        <v>1021</v>
      </c>
      <c r="B896" s="44" t="s">
        <v>96</v>
      </c>
      <c r="C896" s="33"/>
      <c r="D896" s="34"/>
      <c r="E896" s="33"/>
      <c r="F896" s="35"/>
      <c r="G896" s="36"/>
      <c r="H896" s="38">
        <f t="shared" si="56"/>
        <v>0</v>
      </c>
      <c r="I896" s="137">
        <f t="shared" si="57"/>
        <v>0</v>
      </c>
    </row>
    <row r="897" spans="1:9" ht="15" hidden="1" thickBot="1" x14ac:dyDescent="0.25">
      <c r="A897" s="86" t="s">
        <v>1022</v>
      </c>
      <c r="B897" s="44" t="s">
        <v>96</v>
      </c>
      <c r="C897" s="33"/>
      <c r="D897" s="34"/>
      <c r="E897" s="33"/>
      <c r="F897" s="35"/>
      <c r="G897" s="36"/>
      <c r="H897" s="38">
        <f t="shared" si="56"/>
        <v>0</v>
      </c>
      <c r="I897" s="137">
        <f t="shared" si="57"/>
        <v>0</v>
      </c>
    </row>
    <row r="898" spans="1:9" ht="21" hidden="1" customHeight="1" x14ac:dyDescent="0.25">
      <c r="A898" s="39" t="s">
        <v>1023</v>
      </c>
      <c r="B898" s="40"/>
      <c r="C898" s="40"/>
      <c r="D898" s="41" t="s">
        <v>1024</v>
      </c>
      <c r="E898" s="40"/>
      <c r="F898" s="42" t="s">
        <v>93</v>
      </c>
      <c r="G898" s="46">
        <f>I898/H$13</f>
        <v>0</v>
      </c>
      <c r="H898" s="42" t="s">
        <v>1025</v>
      </c>
      <c r="I898" s="43">
        <f>SUM(I899:I928)</f>
        <v>0</v>
      </c>
    </row>
    <row r="899" spans="1:9" hidden="1" x14ac:dyDescent="0.2">
      <c r="A899" s="86" t="s">
        <v>1026</v>
      </c>
      <c r="B899" s="44" t="s">
        <v>96</v>
      </c>
      <c r="C899" s="33"/>
      <c r="D899" s="34"/>
      <c r="E899" s="33"/>
      <c r="F899" s="35"/>
      <c r="G899" s="36"/>
      <c r="H899" s="38">
        <f t="shared" ref="H899:H928" si="58">ROUND(G899+(G899*I$9),2)</f>
        <v>0</v>
      </c>
      <c r="I899" s="137">
        <f>ROUND(F899*H899,2)</f>
        <v>0</v>
      </c>
    </row>
    <row r="900" spans="1:9" hidden="1" x14ac:dyDescent="0.2">
      <c r="A900" s="86" t="s">
        <v>1027</v>
      </c>
      <c r="B900" s="44" t="s">
        <v>96</v>
      </c>
      <c r="C900" s="33"/>
      <c r="D900" s="34"/>
      <c r="E900" s="33"/>
      <c r="F900" s="35"/>
      <c r="G900" s="36"/>
      <c r="H900" s="38">
        <f t="shared" si="58"/>
        <v>0</v>
      </c>
      <c r="I900" s="137">
        <f t="shared" ref="I900:I928" si="59">ROUND(F900*H900,2)</f>
        <v>0</v>
      </c>
    </row>
    <row r="901" spans="1:9" hidden="1" x14ac:dyDescent="0.2">
      <c r="A901" s="86" t="s">
        <v>1028</v>
      </c>
      <c r="B901" s="44" t="s">
        <v>96</v>
      </c>
      <c r="C901" s="33"/>
      <c r="D901" s="34"/>
      <c r="E901" s="33"/>
      <c r="F901" s="35"/>
      <c r="G901" s="36"/>
      <c r="H901" s="38">
        <f t="shared" si="58"/>
        <v>0</v>
      </c>
      <c r="I901" s="137">
        <f t="shared" si="59"/>
        <v>0</v>
      </c>
    </row>
    <row r="902" spans="1:9" hidden="1" x14ac:dyDescent="0.2">
      <c r="A902" s="86" t="s">
        <v>1029</v>
      </c>
      <c r="B902" s="44" t="s">
        <v>96</v>
      </c>
      <c r="C902" s="33"/>
      <c r="D902" s="34"/>
      <c r="E902" s="33"/>
      <c r="F902" s="35"/>
      <c r="G902" s="36"/>
      <c r="H902" s="38">
        <f t="shared" si="58"/>
        <v>0</v>
      </c>
      <c r="I902" s="137">
        <f t="shared" si="59"/>
        <v>0</v>
      </c>
    </row>
    <row r="903" spans="1:9" hidden="1" x14ac:dyDescent="0.2">
      <c r="A903" s="86" t="s">
        <v>1030</v>
      </c>
      <c r="B903" s="44" t="s">
        <v>96</v>
      </c>
      <c r="C903" s="33"/>
      <c r="D903" s="34"/>
      <c r="E903" s="33"/>
      <c r="F903" s="35"/>
      <c r="G903" s="36"/>
      <c r="H903" s="38">
        <f t="shared" si="58"/>
        <v>0</v>
      </c>
      <c r="I903" s="137">
        <f t="shared" si="59"/>
        <v>0</v>
      </c>
    </row>
    <row r="904" spans="1:9" hidden="1" x14ac:dyDescent="0.2">
      <c r="A904" s="86" t="s">
        <v>1031</v>
      </c>
      <c r="B904" s="44" t="s">
        <v>96</v>
      </c>
      <c r="C904" s="33"/>
      <c r="D904" s="34"/>
      <c r="E904" s="33"/>
      <c r="F904" s="35"/>
      <c r="G904" s="36"/>
      <c r="H904" s="38">
        <f t="shared" si="58"/>
        <v>0</v>
      </c>
      <c r="I904" s="137">
        <f t="shared" si="59"/>
        <v>0</v>
      </c>
    </row>
    <row r="905" spans="1:9" hidden="1" x14ac:dyDescent="0.2">
      <c r="A905" s="86" t="s">
        <v>1032</v>
      </c>
      <c r="B905" s="44" t="s">
        <v>96</v>
      </c>
      <c r="C905" s="33"/>
      <c r="D905" s="34"/>
      <c r="E905" s="33"/>
      <c r="F905" s="35"/>
      <c r="G905" s="36"/>
      <c r="H905" s="38">
        <f t="shared" si="58"/>
        <v>0</v>
      </c>
      <c r="I905" s="137">
        <f t="shared" si="59"/>
        <v>0</v>
      </c>
    </row>
    <row r="906" spans="1:9" hidden="1" x14ac:dyDescent="0.2">
      <c r="A906" s="86" t="s">
        <v>1033</v>
      </c>
      <c r="B906" s="44" t="s">
        <v>96</v>
      </c>
      <c r="C906" s="33"/>
      <c r="D906" s="34"/>
      <c r="E906" s="33"/>
      <c r="F906" s="35"/>
      <c r="G906" s="36"/>
      <c r="H906" s="38">
        <f t="shared" si="58"/>
        <v>0</v>
      </c>
      <c r="I906" s="137">
        <f t="shared" si="59"/>
        <v>0</v>
      </c>
    </row>
    <row r="907" spans="1:9" hidden="1" x14ac:dyDescent="0.2">
      <c r="A907" s="86" t="s">
        <v>1034</v>
      </c>
      <c r="B907" s="44" t="s">
        <v>96</v>
      </c>
      <c r="C907" s="33"/>
      <c r="D907" s="34"/>
      <c r="E907" s="33"/>
      <c r="F907" s="35"/>
      <c r="G907" s="36"/>
      <c r="H907" s="38">
        <f t="shared" si="58"/>
        <v>0</v>
      </c>
      <c r="I907" s="137">
        <f t="shared" si="59"/>
        <v>0</v>
      </c>
    </row>
    <row r="908" spans="1:9" hidden="1" x14ac:dyDescent="0.2">
      <c r="A908" s="86" t="s">
        <v>1035</v>
      </c>
      <c r="B908" s="44" t="s">
        <v>96</v>
      </c>
      <c r="C908" s="33"/>
      <c r="D908" s="34"/>
      <c r="E908" s="33"/>
      <c r="F908" s="35"/>
      <c r="G908" s="36"/>
      <c r="H908" s="38">
        <f t="shared" si="58"/>
        <v>0</v>
      </c>
      <c r="I908" s="137">
        <f t="shared" si="59"/>
        <v>0</v>
      </c>
    </row>
    <row r="909" spans="1:9" hidden="1" x14ac:dyDescent="0.2">
      <c r="A909" s="86" t="s">
        <v>1036</v>
      </c>
      <c r="B909" s="44" t="s">
        <v>96</v>
      </c>
      <c r="C909" s="33"/>
      <c r="D909" s="34"/>
      <c r="E909" s="33"/>
      <c r="F909" s="35"/>
      <c r="G909" s="36"/>
      <c r="H909" s="38">
        <f t="shared" si="58"/>
        <v>0</v>
      </c>
      <c r="I909" s="137">
        <f t="shared" si="59"/>
        <v>0</v>
      </c>
    </row>
    <row r="910" spans="1:9" hidden="1" x14ac:dyDescent="0.2">
      <c r="A910" s="86" t="s">
        <v>1037</v>
      </c>
      <c r="B910" s="44" t="s">
        <v>96</v>
      </c>
      <c r="C910" s="33"/>
      <c r="D910" s="34"/>
      <c r="E910" s="33"/>
      <c r="F910" s="35"/>
      <c r="G910" s="36"/>
      <c r="H910" s="38">
        <f t="shared" si="58"/>
        <v>0</v>
      </c>
      <c r="I910" s="137">
        <f t="shared" si="59"/>
        <v>0</v>
      </c>
    </row>
    <row r="911" spans="1:9" hidden="1" x14ac:dyDescent="0.2">
      <c r="A911" s="86" t="s">
        <v>1038</v>
      </c>
      <c r="B911" s="44" t="s">
        <v>96</v>
      </c>
      <c r="C911" s="33"/>
      <c r="D911" s="34"/>
      <c r="E911" s="33"/>
      <c r="F911" s="35"/>
      <c r="G911" s="36"/>
      <c r="H911" s="38">
        <f t="shared" si="58"/>
        <v>0</v>
      </c>
      <c r="I911" s="137">
        <f t="shared" si="59"/>
        <v>0</v>
      </c>
    </row>
    <row r="912" spans="1:9" hidden="1" x14ac:dyDescent="0.2">
      <c r="A912" s="86" t="s">
        <v>1039</v>
      </c>
      <c r="B912" s="44" t="s">
        <v>96</v>
      </c>
      <c r="C912" s="33"/>
      <c r="D912" s="34"/>
      <c r="E912" s="33"/>
      <c r="F912" s="35"/>
      <c r="G912" s="36"/>
      <c r="H912" s="38">
        <f t="shared" si="58"/>
        <v>0</v>
      </c>
      <c r="I912" s="137">
        <f t="shared" si="59"/>
        <v>0</v>
      </c>
    </row>
    <row r="913" spans="1:9" hidden="1" x14ac:dyDescent="0.2">
      <c r="A913" s="86" t="s">
        <v>1040</v>
      </c>
      <c r="B913" s="44" t="s">
        <v>96</v>
      </c>
      <c r="C913" s="33"/>
      <c r="D913" s="34"/>
      <c r="E913" s="33"/>
      <c r="F913" s="35"/>
      <c r="G913" s="36"/>
      <c r="H913" s="38">
        <f t="shared" si="58"/>
        <v>0</v>
      </c>
      <c r="I913" s="137">
        <f t="shared" si="59"/>
        <v>0</v>
      </c>
    </row>
    <row r="914" spans="1:9" hidden="1" x14ac:dyDescent="0.2">
      <c r="A914" s="86" t="s">
        <v>1041</v>
      </c>
      <c r="B914" s="44" t="s">
        <v>96</v>
      </c>
      <c r="C914" s="33"/>
      <c r="D914" s="34"/>
      <c r="E914" s="33"/>
      <c r="F914" s="35"/>
      <c r="G914" s="36"/>
      <c r="H914" s="38">
        <f t="shared" si="58"/>
        <v>0</v>
      </c>
      <c r="I914" s="137">
        <f t="shared" si="59"/>
        <v>0</v>
      </c>
    </row>
    <row r="915" spans="1:9" hidden="1" x14ac:dyDescent="0.2">
      <c r="A915" s="86" t="s">
        <v>1042</v>
      </c>
      <c r="B915" s="44" t="s">
        <v>96</v>
      </c>
      <c r="C915" s="33"/>
      <c r="D915" s="34"/>
      <c r="E915" s="33"/>
      <c r="F915" s="35"/>
      <c r="G915" s="36"/>
      <c r="H915" s="38">
        <f t="shared" si="58"/>
        <v>0</v>
      </c>
      <c r="I915" s="137">
        <f t="shared" si="59"/>
        <v>0</v>
      </c>
    </row>
    <row r="916" spans="1:9" hidden="1" x14ac:dyDescent="0.2">
      <c r="A916" s="86" t="s">
        <v>1043</v>
      </c>
      <c r="B916" s="44" t="s">
        <v>96</v>
      </c>
      <c r="C916" s="33"/>
      <c r="D916" s="34"/>
      <c r="E916" s="33"/>
      <c r="F916" s="35"/>
      <c r="G916" s="36"/>
      <c r="H916" s="38">
        <f t="shared" si="58"/>
        <v>0</v>
      </c>
      <c r="I916" s="137">
        <f t="shared" si="59"/>
        <v>0</v>
      </c>
    </row>
    <row r="917" spans="1:9" hidden="1" x14ac:dyDescent="0.2">
      <c r="A917" s="86" t="s">
        <v>1044</v>
      </c>
      <c r="B917" s="44" t="s">
        <v>96</v>
      </c>
      <c r="C917" s="33"/>
      <c r="D917" s="34"/>
      <c r="E917" s="33"/>
      <c r="F917" s="35"/>
      <c r="G917" s="36"/>
      <c r="H917" s="38">
        <f t="shared" si="58"/>
        <v>0</v>
      </c>
      <c r="I917" s="137">
        <f t="shared" si="59"/>
        <v>0</v>
      </c>
    </row>
    <row r="918" spans="1:9" hidden="1" x14ac:dyDescent="0.2">
      <c r="A918" s="86" t="s">
        <v>1045</v>
      </c>
      <c r="B918" s="44" t="s">
        <v>96</v>
      </c>
      <c r="C918" s="33"/>
      <c r="D918" s="34"/>
      <c r="E918" s="33"/>
      <c r="F918" s="35"/>
      <c r="G918" s="36"/>
      <c r="H918" s="38">
        <f t="shared" si="58"/>
        <v>0</v>
      </c>
      <c r="I918" s="137">
        <f t="shared" si="59"/>
        <v>0</v>
      </c>
    </row>
    <row r="919" spans="1:9" hidden="1" x14ac:dyDescent="0.2">
      <c r="A919" s="86" t="s">
        <v>1046</v>
      </c>
      <c r="B919" s="44" t="s">
        <v>96</v>
      </c>
      <c r="C919" s="33"/>
      <c r="D919" s="34"/>
      <c r="E919" s="33"/>
      <c r="F919" s="35"/>
      <c r="G919" s="36"/>
      <c r="H919" s="38">
        <f t="shared" si="58"/>
        <v>0</v>
      </c>
      <c r="I919" s="137">
        <f t="shared" si="59"/>
        <v>0</v>
      </c>
    </row>
    <row r="920" spans="1:9" hidden="1" x14ac:dyDescent="0.2">
      <c r="A920" s="86" t="s">
        <v>1047</v>
      </c>
      <c r="B920" s="44" t="s">
        <v>96</v>
      </c>
      <c r="C920" s="33"/>
      <c r="D920" s="34"/>
      <c r="E920" s="33"/>
      <c r="F920" s="35"/>
      <c r="G920" s="36"/>
      <c r="H920" s="38">
        <f t="shared" si="58"/>
        <v>0</v>
      </c>
      <c r="I920" s="137">
        <f t="shared" si="59"/>
        <v>0</v>
      </c>
    </row>
    <row r="921" spans="1:9" hidden="1" x14ac:dyDescent="0.2">
      <c r="A921" s="86" t="s">
        <v>1048</v>
      </c>
      <c r="B921" s="44" t="s">
        <v>96</v>
      </c>
      <c r="C921" s="33"/>
      <c r="D921" s="34"/>
      <c r="E921" s="33"/>
      <c r="F921" s="35"/>
      <c r="G921" s="36"/>
      <c r="H921" s="38">
        <f t="shared" si="58"/>
        <v>0</v>
      </c>
      <c r="I921" s="137">
        <f t="shared" si="59"/>
        <v>0</v>
      </c>
    </row>
    <row r="922" spans="1:9" hidden="1" x14ac:dyDescent="0.2">
      <c r="A922" s="86" t="s">
        <v>1049</v>
      </c>
      <c r="B922" s="44" t="s">
        <v>96</v>
      </c>
      <c r="C922" s="33"/>
      <c r="D922" s="34"/>
      <c r="E922" s="33"/>
      <c r="F922" s="35"/>
      <c r="G922" s="36"/>
      <c r="H922" s="38">
        <f t="shared" si="58"/>
        <v>0</v>
      </c>
      <c r="I922" s="137">
        <f t="shared" si="59"/>
        <v>0</v>
      </c>
    </row>
    <row r="923" spans="1:9" hidden="1" x14ac:dyDescent="0.2">
      <c r="A923" s="86" t="s">
        <v>1050</v>
      </c>
      <c r="B923" s="44" t="s">
        <v>96</v>
      </c>
      <c r="C923" s="33"/>
      <c r="D923" s="34"/>
      <c r="E923" s="33"/>
      <c r="F923" s="35"/>
      <c r="G923" s="36"/>
      <c r="H923" s="38">
        <f t="shared" si="58"/>
        <v>0</v>
      </c>
      <c r="I923" s="137">
        <f t="shared" si="59"/>
        <v>0</v>
      </c>
    </row>
    <row r="924" spans="1:9" hidden="1" x14ac:dyDescent="0.2">
      <c r="A924" s="86" t="s">
        <v>1051</v>
      </c>
      <c r="B924" s="44" t="s">
        <v>96</v>
      </c>
      <c r="C924" s="33"/>
      <c r="D924" s="34"/>
      <c r="E924" s="33"/>
      <c r="F924" s="35"/>
      <c r="G924" s="36"/>
      <c r="H924" s="38">
        <f t="shared" si="58"/>
        <v>0</v>
      </c>
      <c r="I924" s="137">
        <f t="shared" si="59"/>
        <v>0</v>
      </c>
    </row>
    <row r="925" spans="1:9" hidden="1" x14ac:dyDescent="0.2">
      <c r="A925" s="86" t="s">
        <v>1052</v>
      </c>
      <c r="B925" s="44" t="s">
        <v>96</v>
      </c>
      <c r="C925" s="33"/>
      <c r="D925" s="34"/>
      <c r="E925" s="33"/>
      <c r="F925" s="35"/>
      <c r="G925" s="36"/>
      <c r="H925" s="38">
        <f t="shared" si="58"/>
        <v>0</v>
      </c>
      <c r="I925" s="137">
        <f t="shared" si="59"/>
        <v>0</v>
      </c>
    </row>
    <row r="926" spans="1:9" hidden="1" x14ac:dyDescent="0.2">
      <c r="A926" s="86" t="s">
        <v>1053</v>
      </c>
      <c r="B926" s="44" t="s">
        <v>96</v>
      </c>
      <c r="C926" s="33"/>
      <c r="D926" s="34"/>
      <c r="E926" s="33"/>
      <c r="F926" s="35"/>
      <c r="G926" s="36"/>
      <c r="H926" s="38">
        <f t="shared" si="58"/>
        <v>0</v>
      </c>
      <c r="I926" s="137">
        <f t="shared" si="59"/>
        <v>0</v>
      </c>
    </row>
    <row r="927" spans="1:9" hidden="1" x14ac:dyDescent="0.2">
      <c r="A927" s="86" t="s">
        <v>1054</v>
      </c>
      <c r="B927" s="44" t="s">
        <v>96</v>
      </c>
      <c r="C927" s="33"/>
      <c r="D927" s="34"/>
      <c r="E927" s="33"/>
      <c r="F927" s="35"/>
      <c r="G927" s="36"/>
      <c r="H927" s="38">
        <f t="shared" si="58"/>
        <v>0</v>
      </c>
      <c r="I927" s="137">
        <f t="shared" si="59"/>
        <v>0</v>
      </c>
    </row>
    <row r="928" spans="1:9" ht="15" hidden="1" thickBot="1" x14ac:dyDescent="0.25">
      <c r="A928" s="138" t="s">
        <v>1055</v>
      </c>
      <c r="B928" s="409" t="s">
        <v>96</v>
      </c>
      <c r="C928" s="410"/>
      <c r="D928" s="411"/>
      <c r="E928" s="410"/>
      <c r="F928" s="412"/>
      <c r="G928" s="341"/>
      <c r="H928" s="143">
        <f t="shared" si="58"/>
        <v>0</v>
      </c>
      <c r="I928" s="144">
        <f t="shared" si="59"/>
        <v>0</v>
      </c>
    </row>
    <row r="929" spans="1:9" x14ac:dyDescent="0.2">
      <c r="A929" s="10"/>
      <c r="B929" s="11"/>
      <c r="C929" s="11"/>
      <c r="D929" s="11"/>
      <c r="E929" s="11"/>
      <c r="F929" s="11"/>
      <c r="G929" s="11"/>
      <c r="H929" s="11"/>
      <c r="I929" s="12"/>
    </row>
    <row r="930" spans="1:9" x14ac:dyDescent="0.2">
      <c r="A930" s="14"/>
      <c r="I930" s="15"/>
    </row>
    <row r="931" spans="1:9" ht="15" x14ac:dyDescent="0.25">
      <c r="A931" s="14"/>
      <c r="G931" s="510" t="s">
        <v>1476</v>
      </c>
      <c r="H931" s="510"/>
      <c r="I931" s="511"/>
    </row>
    <row r="932" spans="1:9" ht="59.25" customHeight="1" x14ac:dyDescent="0.2">
      <c r="A932" s="14"/>
      <c r="I932" s="15"/>
    </row>
    <row r="933" spans="1:9" ht="15" x14ac:dyDescent="0.25">
      <c r="A933" s="14" t="s">
        <v>394</v>
      </c>
      <c r="D933" s="269" t="str">
        <f>Dados!B21</f>
        <v>THIAGO VERONEZ PEITER</v>
      </c>
      <c r="I933" s="15"/>
    </row>
    <row r="934" spans="1:9" ht="15" x14ac:dyDescent="0.25">
      <c r="A934" s="14" t="s">
        <v>395</v>
      </c>
      <c r="D934" s="136" t="str">
        <f>Dados!B22</f>
        <v>ENGENHEIRO CIVIL</v>
      </c>
      <c r="I934" s="15"/>
    </row>
    <row r="935" spans="1:9" ht="15" x14ac:dyDescent="0.25">
      <c r="A935" s="14" t="s">
        <v>1353</v>
      </c>
      <c r="D935" s="136" t="str">
        <f>Dados!B23</f>
        <v>179754-1</v>
      </c>
      <c r="I935" s="15"/>
    </row>
    <row r="936" spans="1:9" ht="15" x14ac:dyDescent="0.25">
      <c r="A936" s="14" t="s">
        <v>1287</v>
      </c>
      <c r="D936" s="136" t="s">
        <v>1477</v>
      </c>
      <c r="I936" s="15"/>
    </row>
    <row r="937" spans="1:9" ht="15" thickBot="1" x14ac:dyDescent="0.25">
      <c r="A937" s="21"/>
      <c r="B937" s="22"/>
      <c r="C937" s="22"/>
      <c r="D937" s="22"/>
      <c r="E937" s="22"/>
      <c r="F937" s="22"/>
      <c r="G937" s="22"/>
      <c r="H937" s="22"/>
      <c r="I937" s="23"/>
    </row>
  </sheetData>
  <sheetProtection formatCells="0" formatColumns="0" formatRows="0"/>
  <mergeCells count="6">
    <mergeCell ref="G931:I931"/>
    <mergeCell ref="E3:I3"/>
    <mergeCell ref="E5:I5"/>
    <mergeCell ref="E7:G7"/>
    <mergeCell ref="H13:I13"/>
    <mergeCell ref="E9:H9"/>
  </mergeCells>
  <pageMargins left="0.51181102362204722" right="0.51181102362204722" top="0.78740157480314965" bottom="0.78740157480314965" header="0.31496062992125984" footer="0.31496062992125984"/>
  <pageSetup paperSize="9" scale="49" fitToHeight="1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55"/>
  <sheetViews>
    <sheetView zoomScale="70" zoomScaleNormal="70" workbookViewId="0">
      <selection activeCell="D49" sqref="D49"/>
    </sheetView>
  </sheetViews>
  <sheetFormatPr defaultColWidth="0" defaultRowHeight="15" zeroHeight="1" x14ac:dyDescent="0.25"/>
  <cols>
    <col min="1" max="1" width="7.140625" customWidth="1"/>
    <col min="2" max="2" width="8.42578125" customWidth="1"/>
    <col min="3" max="3" width="9.28515625" customWidth="1"/>
    <col min="4" max="4" width="60.7109375" customWidth="1"/>
    <col min="5" max="5" width="21.28515625" customWidth="1"/>
    <col min="6" max="6" width="19.28515625" customWidth="1"/>
    <col min="7" max="7" width="8.7109375" customWidth="1"/>
    <col min="8" max="8" width="20.28515625" customWidth="1"/>
    <col min="9" max="9" width="11" customWidth="1"/>
    <col min="10" max="10" width="20.42578125" customWidth="1"/>
    <col min="11" max="11" width="10.85546875" customWidth="1"/>
    <col min="12" max="12" width="21" customWidth="1"/>
    <col min="13" max="13" width="10.140625" customWidth="1"/>
    <col min="14" max="14" width="22.42578125" customWidth="1"/>
    <col min="15" max="15" width="8.5703125" customWidth="1"/>
    <col min="16" max="16" width="21.5703125" customWidth="1"/>
    <col min="17" max="17" width="10.28515625" customWidth="1"/>
    <col min="18" max="18" width="21" bestFit="1" customWidth="1"/>
    <col min="19" max="19" width="18.42578125" bestFit="1" customWidth="1"/>
    <col min="20" max="20" width="21" bestFit="1" customWidth="1"/>
    <col min="21" max="21" width="16.42578125" bestFit="1" customWidth="1"/>
    <col min="22" max="22" width="20.5703125" bestFit="1" customWidth="1"/>
    <col min="23" max="23" width="15.140625" bestFit="1" customWidth="1"/>
    <col min="24" max="24" width="19.5703125" bestFit="1" customWidth="1"/>
    <col min="25" max="25" width="11.42578125" customWidth="1"/>
    <col min="26" max="26" width="9.140625" customWidth="1"/>
    <col min="27" max="33" width="0" hidden="1" customWidth="1"/>
    <col min="34" max="16384" width="9.140625" hidden="1"/>
  </cols>
  <sheetData>
    <row r="1" spans="1:25" s="1" customFormat="1" thickBot="1" x14ac:dyDescent="0.25"/>
    <row r="2" spans="1:25" s="1" customFormat="1" ht="18" x14ac:dyDescent="0.25">
      <c r="A2" s="53"/>
      <c r="B2" s="54"/>
      <c r="C2" s="55"/>
      <c r="D2" s="13" t="s">
        <v>1278</v>
      </c>
      <c r="E2" s="10" t="s">
        <v>70</v>
      </c>
      <c r="F2" s="11"/>
      <c r="G2" s="11"/>
      <c r="H2" s="11"/>
      <c r="I2" s="12"/>
    </row>
    <row r="3" spans="1:25" s="1" customFormat="1" x14ac:dyDescent="0.2">
      <c r="A3" s="56"/>
      <c r="B3" s="51"/>
      <c r="C3" s="57"/>
      <c r="D3" s="16" t="s">
        <v>72</v>
      </c>
      <c r="E3" s="521" t="str">
        <f>Dados!B12</f>
        <v>PAVIMENTAÇÃO RURAL POLIÉDRICA EMCX 120 - Ln Humaitá</v>
      </c>
      <c r="F3" s="522"/>
      <c r="G3" s="522"/>
      <c r="H3" s="522"/>
      <c r="I3" s="523"/>
    </row>
    <row r="4" spans="1:25" s="1" customFormat="1" ht="15.75" x14ac:dyDescent="0.25">
      <c r="A4" s="56"/>
      <c r="B4" s="51"/>
      <c r="C4" s="57"/>
      <c r="D4" s="17"/>
      <c r="E4" s="14" t="s">
        <v>73</v>
      </c>
      <c r="I4" s="15"/>
    </row>
    <row r="5" spans="1:25" s="1" customFormat="1" ht="15.75" x14ac:dyDescent="0.25">
      <c r="A5" s="56"/>
      <c r="B5" s="171"/>
      <c r="C5" s="57"/>
      <c r="D5" s="282" t="s">
        <v>74</v>
      </c>
      <c r="E5" s="521" t="str">
        <f>Dados!B13</f>
        <v>EMCX 120 - Linha Humaitá - Zona Rural - Caxambú do Sul - SC</v>
      </c>
      <c r="F5" s="522"/>
      <c r="G5" s="522"/>
      <c r="H5" s="522"/>
      <c r="I5" s="523"/>
    </row>
    <row r="6" spans="1:25" s="1" customFormat="1" ht="15.75" x14ac:dyDescent="0.25">
      <c r="A6" s="56"/>
      <c r="B6" s="171"/>
      <c r="C6" s="57"/>
      <c r="D6" s="282" t="s">
        <v>1427</v>
      </c>
      <c r="E6" s="14" t="s">
        <v>76</v>
      </c>
      <c r="I6" s="15"/>
    </row>
    <row r="7" spans="1:25" s="1" customFormat="1" ht="15.75" x14ac:dyDescent="0.25">
      <c r="A7" s="56"/>
      <c r="B7" s="171"/>
      <c r="C7" s="57"/>
      <c r="D7" s="282" t="s">
        <v>1396</v>
      </c>
      <c r="E7" s="515" t="str">
        <f>Dados!B34</f>
        <v>EMPREITADA POR PREÇO GLOBAL</v>
      </c>
      <c r="F7" s="516"/>
      <c r="I7" s="15"/>
    </row>
    <row r="8" spans="1:25" s="1" customFormat="1" ht="15.75" x14ac:dyDescent="0.25">
      <c r="A8" s="56"/>
      <c r="B8" s="51"/>
      <c r="C8" s="57"/>
      <c r="D8" s="282" t="s">
        <v>1459</v>
      </c>
      <c r="E8" s="14" t="s">
        <v>11</v>
      </c>
      <c r="H8" s="1" t="s">
        <v>79</v>
      </c>
      <c r="I8" s="15"/>
    </row>
    <row r="9" spans="1:25" s="1" customFormat="1" ht="15.75" x14ac:dyDescent="0.25">
      <c r="A9" s="56"/>
      <c r="B9" s="51"/>
      <c r="C9" s="57"/>
      <c r="D9" s="282" t="s">
        <v>1428</v>
      </c>
      <c r="E9" s="527" t="str">
        <f>Dados!B15</f>
        <v>Sinapi Julho/2026; Sicro Abril/2026</v>
      </c>
      <c r="F9" s="528"/>
      <c r="G9" s="19"/>
      <c r="H9" s="288">
        <f>BDI!J19</f>
        <v>0.25436559859321095</v>
      </c>
      <c r="I9" s="15"/>
    </row>
    <row r="10" spans="1:25" s="1" customFormat="1" ht="16.5" thickBot="1" x14ac:dyDescent="0.3">
      <c r="A10" s="58"/>
      <c r="B10" s="59"/>
      <c r="C10" s="60"/>
      <c r="D10" s="282" t="s">
        <v>1460</v>
      </c>
      <c r="E10" s="21"/>
      <c r="F10" s="22"/>
      <c r="G10" s="22"/>
      <c r="H10" s="22"/>
      <c r="I10" s="23"/>
    </row>
    <row r="11" spans="1:25" s="2" customFormat="1" ht="16.5" thickBot="1" x14ac:dyDescent="0.3">
      <c r="A11" s="177"/>
      <c r="B11" s="184"/>
      <c r="C11" s="184"/>
      <c r="D11" s="67"/>
      <c r="E11" s="184"/>
      <c r="F11" s="184"/>
      <c r="G11" s="184"/>
      <c r="H11" s="184"/>
      <c r="I11" s="342"/>
    </row>
    <row r="12" spans="1:25" s="3" customFormat="1" ht="16.5" thickBot="1" x14ac:dyDescent="0.3">
      <c r="A12" s="251"/>
      <c r="B12" s="186"/>
      <c r="C12" s="186"/>
      <c r="D12" s="186"/>
      <c r="E12" s="186"/>
      <c r="F12" s="524" t="s">
        <v>1279</v>
      </c>
      <c r="G12" s="525"/>
      <c r="H12" s="524" t="s">
        <v>1280</v>
      </c>
      <c r="I12" s="525"/>
      <c r="J12" s="524" t="s">
        <v>1281</v>
      </c>
      <c r="K12" s="525"/>
      <c r="L12" s="524" t="s">
        <v>1282</v>
      </c>
      <c r="M12" s="525"/>
      <c r="N12" s="524" t="s">
        <v>1285</v>
      </c>
      <c r="O12" s="525"/>
      <c r="P12" s="524" t="s">
        <v>1286</v>
      </c>
      <c r="Q12" s="536"/>
      <c r="R12" s="526"/>
      <c r="S12" s="526"/>
      <c r="T12" s="526"/>
      <c r="U12" s="526"/>
      <c r="V12" s="526"/>
      <c r="W12" s="526"/>
      <c r="X12" s="526"/>
      <c r="Y12" s="526"/>
    </row>
    <row r="13" spans="1:25" s="3" customFormat="1" ht="16.5" thickBot="1" x14ac:dyDescent="0.3">
      <c r="A13" s="8" t="s">
        <v>83</v>
      </c>
      <c r="B13" s="503" t="s">
        <v>86</v>
      </c>
      <c r="C13" s="504"/>
      <c r="D13" s="535"/>
      <c r="E13" s="300" t="s">
        <v>1283</v>
      </c>
      <c r="F13" s="301" t="s">
        <v>1081</v>
      </c>
      <c r="G13" s="302" t="s">
        <v>1083</v>
      </c>
      <c r="H13" s="302" t="s">
        <v>1081</v>
      </c>
      <c r="I13" s="302" t="s">
        <v>1083</v>
      </c>
      <c r="J13" s="302" t="s">
        <v>1081</v>
      </c>
      <c r="K13" s="302" t="s">
        <v>1083</v>
      </c>
      <c r="L13" s="302" t="s">
        <v>1081</v>
      </c>
      <c r="M13" s="302" t="s">
        <v>1083</v>
      </c>
      <c r="N13" s="302" t="s">
        <v>1081</v>
      </c>
      <c r="O13" s="302" t="s">
        <v>1083</v>
      </c>
      <c r="P13" s="302" t="s">
        <v>1081</v>
      </c>
      <c r="Q13" s="302" t="s">
        <v>1083</v>
      </c>
      <c r="R13" s="61"/>
      <c r="S13" s="61"/>
      <c r="T13" s="61"/>
      <c r="U13" s="61"/>
      <c r="V13" s="61"/>
      <c r="W13" s="61"/>
      <c r="X13" s="61"/>
      <c r="Y13" s="61"/>
    </row>
    <row r="14" spans="1:25" s="2" customFormat="1" ht="15.75" customHeight="1" x14ac:dyDescent="0.2">
      <c r="A14" s="297" t="str">
        <f>Orçamento!A15</f>
        <v>1.0</v>
      </c>
      <c r="B14" s="532" t="str">
        <f>Orçamento!D15</f>
        <v>SERVIÇOS PRELIMINARES</v>
      </c>
      <c r="C14" s="532"/>
      <c r="D14" s="532"/>
      <c r="E14" s="298">
        <f>Orçamento!I15</f>
        <v>10410.81</v>
      </c>
      <c r="F14" s="397">
        <f>E14*G14</f>
        <v>5205.4049999999997</v>
      </c>
      <c r="G14" s="416">
        <v>0.5</v>
      </c>
      <c r="H14" s="398">
        <f>E14*I14</f>
        <v>1041.0809999999999</v>
      </c>
      <c r="I14" s="416">
        <v>0.1</v>
      </c>
      <c r="J14" s="398">
        <f>E14*K14</f>
        <v>1041.0809999999999</v>
      </c>
      <c r="K14" s="416">
        <v>0.1</v>
      </c>
      <c r="L14" s="398">
        <f>E14*M14</f>
        <v>520.54049999999995</v>
      </c>
      <c r="M14" s="417">
        <v>0.05</v>
      </c>
      <c r="N14" s="398">
        <f>E14*O14</f>
        <v>520.54049999999995</v>
      </c>
      <c r="O14" s="417">
        <v>0.05</v>
      </c>
      <c r="P14" s="398">
        <f>E14*Q14</f>
        <v>2082.1619999999998</v>
      </c>
      <c r="Q14" s="417">
        <v>0.2</v>
      </c>
      <c r="R14" s="486"/>
      <c r="S14" s="487"/>
      <c r="T14" s="486"/>
      <c r="U14" s="487"/>
      <c r="V14" s="486"/>
      <c r="W14" s="487"/>
      <c r="X14" s="488"/>
      <c r="Y14" s="489"/>
    </row>
    <row r="15" spans="1:25" s="2" customFormat="1" x14ac:dyDescent="0.2">
      <c r="A15" s="86" t="str">
        <f>Orçamento!A45</f>
        <v>2.0</v>
      </c>
      <c r="B15" s="529" t="str">
        <f>Orçamento!D45</f>
        <v>DRENAGEM PLUVIAL E OBRAS DE ARTE CORRENTE</v>
      </c>
      <c r="C15" s="529"/>
      <c r="D15" s="529"/>
      <c r="E15" s="295">
        <f>Orçamento!I45</f>
        <v>61423.869999999995</v>
      </c>
      <c r="F15" s="399">
        <f t="shared" ref="F15:F43" si="0">E15*G15</f>
        <v>20269.877099999998</v>
      </c>
      <c r="G15" s="420">
        <v>0.33</v>
      </c>
      <c r="H15" s="299">
        <f t="shared" ref="H15:H43" si="1">E15*I15</f>
        <v>13513.251399999999</v>
      </c>
      <c r="I15" s="420">
        <v>0.22</v>
      </c>
      <c r="J15" s="299">
        <f t="shared" ref="J15:J43" si="2">E15*K15</f>
        <v>9213.5804999999982</v>
      </c>
      <c r="K15" s="420">
        <v>0.15</v>
      </c>
      <c r="L15" s="299">
        <f t="shared" ref="L15:L43" si="3">E15*M15</f>
        <v>9213.5804999999982</v>
      </c>
      <c r="M15" s="422">
        <v>0.15</v>
      </c>
      <c r="N15" s="299">
        <f t="shared" ref="N15:N43" si="4">E15*O15</f>
        <v>9213.5804999999982</v>
      </c>
      <c r="O15" s="422">
        <v>0.15</v>
      </c>
      <c r="P15" s="299"/>
      <c r="Q15" s="422"/>
      <c r="R15" s="487"/>
      <c r="S15" s="487"/>
      <c r="T15" s="487"/>
      <c r="U15" s="487"/>
      <c r="V15" s="487"/>
      <c r="W15" s="487"/>
      <c r="X15" s="488"/>
      <c r="Y15" s="489"/>
    </row>
    <row r="16" spans="1:25" s="2" customFormat="1" x14ac:dyDescent="0.2">
      <c r="A16" s="86" t="str">
        <f>Orçamento!A66</f>
        <v>3.0</v>
      </c>
      <c r="B16" s="529" t="str">
        <f>Orçamento!D66</f>
        <v>PAVIMENTAÇÃO POLIÉDRICA (Área = 6.540,00 m²)</v>
      </c>
      <c r="C16" s="529"/>
      <c r="D16" s="529"/>
      <c r="E16" s="295">
        <f>Orçamento!I66</f>
        <v>432686.4</v>
      </c>
      <c r="F16" s="399">
        <f t="shared" si="0"/>
        <v>0</v>
      </c>
      <c r="G16" s="420"/>
      <c r="H16" s="299">
        <f t="shared" si="1"/>
        <v>86537.280000000013</v>
      </c>
      <c r="I16" s="420">
        <v>0.2</v>
      </c>
      <c r="J16" s="299">
        <f t="shared" si="2"/>
        <v>86537.280000000013</v>
      </c>
      <c r="K16" s="420">
        <v>0.2</v>
      </c>
      <c r="L16" s="299">
        <f t="shared" si="3"/>
        <v>86537.280000000013</v>
      </c>
      <c r="M16" s="422">
        <v>0.2</v>
      </c>
      <c r="N16" s="299">
        <f t="shared" si="4"/>
        <v>86537.280000000013</v>
      </c>
      <c r="O16" s="422">
        <v>0.2</v>
      </c>
      <c r="P16" s="299">
        <f>E16*Q16</f>
        <v>86537.280000000013</v>
      </c>
      <c r="Q16" s="422">
        <v>0.2</v>
      </c>
      <c r="R16" s="486"/>
      <c r="S16" s="487"/>
      <c r="T16" s="490"/>
      <c r="U16" s="487"/>
      <c r="V16" s="487"/>
      <c r="W16" s="487"/>
      <c r="X16" s="488"/>
      <c r="Y16" s="489"/>
    </row>
    <row r="17" spans="1:25" s="2" customFormat="1" x14ac:dyDescent="0.2">
      <c r="A17" s="86" t="str">
        <f>Orçamento!A97</f>
        <v>4.0</v>
      </c>
      <c r="B17" s="529" t="str">
        <f>Orçamento!D97</f>
        <v>SINALIZAÇÃO VIÁRIA VERTICAL</v>
      </c>
      <c r="C17" s="529"/>
      <c r="D17" s="529"/>
      <c r="E17" s="295">
        <f>Orçamento!I97</f>
        <v>2178.86</v>
      </c>
      <c r="F17" s="399">
        <f t="shared" si="0"/>
        <v>0</v>
      </c>
      <c r="G17" s="420"/>
      <c r="H17" s="299">
        <f t="shared" si="1"/>
        <v>0</v>
      </c>
      <c r="I17" s="420"/>
      <c r="J17" s="299">
        <f t="shared" si="2"/>
        <v>0</v>
      </c>
      <c r="K17" s="420"/>
      <c r="L17" s="299">
        <f t="shared" si="3"/>
        <v>0</v>
      </c>
      <c r="M17" s="422"/>
      <c r="N17" s="299">
        <f t="shared" si="4"/>
        <v>0</v>
      </c>
      <c r="O17" s="422"/>
      <c r="P17" s="299">
        <f>E17</f>
        <v>2178.86</v>
      </c>
      <c r="Q17" s="422">
        <v>1</v>
      </c>
      <c r="R17" s="487"/>
      <c r="S17" s="487"/>
      <c r="T17" s="487"/>
      <c r="U17" s="487"/>
      <c r="V17" s="491"/>
      <c r="W17" s="487"/>
      <c r="X17" s="488"/>
      <c r="Y17" s="489"/>
    </row>
    <row r="18" spans="1:25" s="2" customFormat="1" x14ac:dyDescent="0.2">
      <c r="A18" s="86" t="str">
        <f>Orçamento!A125</f>
        <v>5.0</v>
      </c>
      <c r="B18" s="529" t="str">
        <f>Orçamento!D125</f>
        <v>SERVIÇOS COMPLEMENTARES</v>
      </c>
      <c r="C18" s="529"/>
      <c r="D18" s="529"/>
      <c r="E18" s="295">
        <f>Orçamento!I125</f>
        <v>358.01</v>
      </c>
      <c r="F18" s="399">
        <f t="shared" si="0"/>
        <v>0</v>
      </c>
      <c r="G18" s="420"/>
      <c r="H18" s="299">
        <f t="shared" si="1"/>
        <v>0</v>
      </c>
      <c r="I18" s="420"/>
      <c r="J18" s="299">
        <f t="shared" si="2"/>
        <v>0</v>
      </c>
      <c r="K18" s="420"/>
      <c r="L18" s="299">
        <f t="shared" si="3"/>
        <v>0</v>
      </c>
      <c r="M18" s="422"/>
      <c r="N18" s="299">
        <f t="shared" si="4"/>
        <v>0</v>
      </c>
      <c r="O18" s="422"/>
      <c r="P18" s="299">
        <f>E18</f>
        <v>358.01</v>
      </c>
      <c r="Q18" s="422">
        <v>1</v>
      </c>
      <c r="R18" s="487"/>
      <c r="S18" s="487"/>
      <c r="T18" s="487"/>
      <c r="U18" s="487"/>
      <c r="V18" s="491"/>
      <c r="W18" s="487"/>
      <c r="X18" s="488"/>
      <c r="Y18" s="489"/>
    </row>
    <row r="19" spans="1:25" s="2" customFormat="1" hidden="1" x14ac:dyDescent="0.2">
      <c r="A19" s="86" t="str">
        <f>Orçamento!A154</f>
        <v>6.0</v>
      </c>
      <c r="B19" s="529" t="str">
        <f>Orçamento!D154</f>
        <v>META 06</v>
      </c>
      <c r="C19" s="529"/>
      <c r="D19" s="529"/>
      <c r="E19" s="295">
        <f>Orçamento!I154</f>
        <v>0</v>
      </c>
      <c r="F19" s="399">
        <f t="shared" si="0"/>
        <v>0</v>
      </c>
      <c r="G19" s="420"/>
      <c r="H19" s="299">
        <f t="shared" si="1"/>
        <v>0</v>
      </c>
      <c r="I19" s="420"/>
      <c r="J19" s="299">
        <f t="shared" si="2"/>
        <v>0</v>
      </c>
      <c r="K19" s="420"/>
      <c r="L19" s="299">
        <f t="shared" si="3"/>
        <v>0</v>
      </c>
      <c r="M19" s="422"/>
      <c r="N19" s="299">
        <f t="shared" si="4"/>
        <v>0</v>
      </c>
      <c r="O19" s="422"/>
      <c r="P19" s="299">
        <f t="shared" ref="P19:P43" si="5">E19*Q19</f>
        <v>0</v>
      </c>
      <c r="Q19" s="422"/>
      <c r="R19" s="487"/>
      <c r="S19" s="487"/>
      <c r="T19" s="487"/>
      <c r="U19" s="487"/>
      <c r="V19" s="487"/>
      <c r="W19" s="487"/>
      <c r="X19" s="488"/>
      <c r="Y19" s="489"/>
    </row>
    <row r="20" spans="1:25" s="2" customFormat="1" hidden="1" x14ac:dyDescent="0.2">
      <c r="A20" s="86" t="str">
        <f>Orçamento!A185</f>
        <v>7.0</v>
      </c>
      <c r="B20" s="529" t="str">
        <f>Orçamento!D185</f>
        <v>META 07</v>
      </c>
      <c r="C20" s="529"/>
      <c r="D20" s="529"/>
      <c r="E20" s="295">
        <f>Orçamento!I185</f>
        <v>0</v>
      </c>
      <c r="F20" s="399">
        <f t="shared" si="0"/>
        <v>0</v>
      </c>
      <c r="G20" s="420"/>
      <c r="H20" s="299">
        <f t="shared" si="1"/>
        <v>0</v>
      </c>
      <c r="I20" s="420"/>
      <c r="J20" s="299">
        <f t="shared" si="2"/>
        <v>0</v>
      </c>
      <c r="K20" s="420"/>
      <c r="L20" s="299">
        <f t="shared" si="3"/>
        <v>0</v>
      </c>
      <c r="M20" s="422"/>
      <c r="N20" s="299">
        <f t="shared" si="4"/>
        <v>0</v>
      </c>
      <c r="O20" s="422"/>
      <c r="P20" s="299">
        <f t="shared" si="5"/>
        <v>0</v>
      </c>
      <c r="Q20" s="422"/>
      <c r="R20" s="487"/>
      <c r="S20" s="487"/>
      <c r="T20" s="487"/>
      <c r="U20" s="487"/>
      <c r="V20" s="487"/>
      <c r="W20" s="487"/>
      <c r="X20" s="488"/>
      <c r="Y20" s="489"/>
    </row>
    <row r="21" spans="1:25" s="2" customFormat="1" hidden="1" x14ac:dyDescent="0.2">
      <c r="A21" s="86" t="str">
        <f>Orçamento!A216</f>
        <v>8.0</v>
      </c>
      <c r="B21" s="529" t="str">
        <f>Orçamento!D216</f>
        <v>META 08</v>
      </c>
      <c r="C21" s="529"/>
      <c r="D21" s="529"/>
      <c r="E21" s="295">
        <f>Orçamento!I216</f>
        <v>0</v>
      </c>
      <c r="F21" s="399">
        <f t="shared" si="0"/>
        <v>0</v>
      </c>
      <c r="G21" s="420"/>
      <c r="H21" s="299">
        <f t="shared" si="1"/>
        <v>0</v>
      </c>
      <c r="I21" s="420"/>
      <c r="J21" s="299">
        <f t="shared" si="2"/>
        <v>0</v>
      </c>
      <c r="K21" s="420"/>
      <c r="L21" s="299">
        <f t="shared" si="3"/>
        <v>0</v>
      </c>
      <c r="M21" s="422"/>
      <c r="N21" s="299">
        <f t="shared" si="4"/>
        <v>0</v>
      </c>
      <c r="O21" s="422"/>
      <c r="P21" s="299">
        <f t="shared" si="5"/>
        <v>0</v>
      </c>
      <c r="Q21" s="422"/>
      <c r="R21" s="487"/>
      <c r="S21" s="487"/>
      <c r="T21" s="487"/>
      <c r="U21" s="487"/>
      <c r="V21" s="487"/>
      <c r="W21" s="487"/>
      <c r="X21" s="488"/>
      <c r="Y21" s="489"/>
    </row>
    <row r="22" spans="1:25" s="2" customFormat="1" hidden="1" x14ac:dyDescent="0.2">
      <c r="A22" s="86" t="str">
        <f>Orçamento!A247</f>
        <v>9.0</v>
      </c>
      <c r="B22" s="529" t="str">
        <f>Orçamento!D247</f>
        <v>META 09</v>
      </c>
      <c r="C22" s="529"/>
      <c r="D22" s="529"/>
      <c r="E22" s="295">
        <f>Orçamento!I247</f>
        <v>0</v>
      </c>
      <c r="F22" s="399">
        <f t="shared" si="0"/>
        <v>0</v>
      </c>
      <c r="G22" s="420"/>
      <c r="H22" s="299">
        <f t="shared" si="1"/>
        <v>0</v>
      </c>
      <c r="I22" s="420"/>
      <c r="J22" s="299">
        <f t="shared" si="2"/>
        <v>0</v>
      </c>
      <c r="K22" s="420"/>
      <c r="L22" s="299">
        <f t="shared" si="3"/>
        <v>0</v>
      </c>
      <c r="M22" s="422"/>
      <c r="N22" s="299">
        <f t="shared" si="4"/>
        <v>0</v>
      </c>
      <c r="O22" s="422"/>
      <c r="P22" s="299">
        <f t="shared" si="5"/>
        <v>0</v>
      </c>
      <c r="Q22" s="422"/>
      <c r="R22" s="487"/>
      <c r="S22" s="487"/>
      <c r="T22" s="487"/>
      <c r="U22" s="487"/>
      <c r="V22" s="487"/>
      <c r="W22" s="487"/>
      <c r="X22" s="488"/>
      <c r="Y22" s="489"/>
    </row>
    <row r="23" spans="1:25" s="2" customFormat="1" hidden="1" x14ac:dyDescent="0.2">
      <c r="A23" s="86" t="str">
        <f>Orçamento!A278</f>
        <v>10.0</v>
      </c>
      <c r="B23" s="529" t="str">
        <f>Orçamento!D278</f>
        <v>META 10</v>
      </c>
      <c r="C23" s="529"/>
      <c r="D23" s="529"/>
      <c r="E23" s="295">
        <f>Orçamento!I278</f>
        <v>0</v>
      </c>
      <c r="F23" s="399">
        <f t="shared" si="0"/>
        <v>0</v>
      </c>
      <c r="G23" s="420"/>
      <c r="H23" s="299">
        <f t="shared" si="1"/>
        <v>0</v>
      </c>
      <c r="I23" s="420"/>
      <c r="J23" s="299">
        <f t="shared" si="2"/>
        <v>0</v>
      </c>
      <c r="K23" s="420"/>
      <c r="L23" s="299">
        <f t="shared" si="3"/>
        <v>0</v>
      </c>
      <c r="M23" s="422"/>
      <c r="N23" s="299">
        <f t="shared" si="4"/>
        <v>0</v>
      </c>
      <c r="O23" s="422"/>
      <c r="P23" s="299">
        <f t="shared" si="5"/>
        <v>0</v>
      </c>
      <c r="Q23" s="422"/>
      <c r="R23" s="487"/>
      <c r="S23" s="487"/>
      <c r="T23" s="487"/>
      <c r="U23" s="487"/>
      <c r="V23" s="487"/>
      <c r="W23" s="487"/>
      <c r="X23" s="488"/>
      <c r="Y23" s="489"/>
    </row>
    <row r="24" spans="1:25" s="2" customFormat="1" hidden="1" x14ac:dyDescent="0.2">
      <c r="A24" s="86" t="str">
        <f>Orçamento!A309</f>
        <v>11.0</v>
      </c>
      <c r="B24" s="529" t="str">
        <f>Orçamento!D309</f>
        <v>META 11</v>
      </c>
      <c r="C24" s="529"/>
      <c r="D24" s="529"/>
      <c r="E24" s="295">
        <f>Orçamento!I309</f>
        <v>0</v>
      </c>
      <c r="F24" s="399">
        <f t="shared" si="0"/>
        <v>0</v>
      </c>
      <c r="G24" s="420"/>
      <c r="H24" s="299">
        <f t="shared" si="1"/>
        <v>0</v>
      </c>
      <c r="I24" s="420"/>
      <c r="J24" s="299">
        <f t="shared" si="2"/>
        <v>0</v>
      </c>
      <c r="K24" s="420"/>
      <c r="L24" s="299">
        <f t="shared" si="3"/>
        <v>0</v>
      </c>
      <c r="M24" s="422"/>
      <c r="N24" s="299">
        <f t="shared" si="4"/>
        <v>0</v>
      </c>
      <c r="O24" s="422"/>
      <c r="P24" s="299">
        <f t="shared" si="5"/>
        <v>0</v>
      </c>
      <c r="Q24" s="422"/>
      <c r="R24" s="487"/>
      <c r="S24" s="487"/>
      <c r="T24" s="487"/>
      <c r="U24" s="487"/>
      <c r="V24" s="487"/>
      <c r="W24" s="487"/>
      <c r="X24" s="488"/>
      <c r="Y24" s="489"/>
    </row>
    <row r="25" spans="1:25" s="2" customFormat="1" hidden="1" x14ac:dyDescent="0.2">
      <c r="A25" s="86" t="str">
        <f>Orçamento!A340</f>
        <v>12.0</v>
      </c>
      <c r="B25" s="529" t="str">
        <f>Orçamento!D340</f>
        <v>META 12</v>
      </c>
      <c r="C25" s="529"/>
      <c r="D25" s="529"/>
      <c r="E25" s="295">
        <f>Orçamento!I340</f>
        <v>0</v>
      </c>
      <c r="F25" s="399">
        <f t="shared" si="0"/>
        <v>0</v>
      </c>
      <c r="G25" s="420"/>
      <c r="H25" s="299">
        <f t="shared" si="1"/>
        <v>0</v>
      </c>
      <c r="I25" s="420"/>
      <c r="J25" s="299">
        <f t="shared" si="2"/>
        <v>0</v>
      </c>
      <c r="K25" s="420"/>
      <c r="L25" s="299">
        <f t="shared" si="3"/>
        <v>0</v>
      </c>
      <c r="M25" s="422"/>
      <c r="N25" s="299">
        <f t="shared" si="4"/>
        <v>0</v>
      </c>
      <c r="O25" s="422"/>
      <c r="P25" s="299">
        <f t="shared" si="5"/>
        <v>0</v>
      </c>
      <c r="Q25" s="422"/>
      <c r="R25" s="487"/>
      <c r="S25" s="487"/>
      <c r="T25" s="487"/>
      <c r="U25" s="487"/>
      <c r="V25" s="487"/>
      <c r="W25" s="487"/>
      <c r="X25" s="488"/>
      <c r="Y25" s="489"/>
    </row>
    <row r="26" spans="1:25" s="2" customFormat="1" hidden="1" x14ac:dyDescent="0.2">
      <c r="A26" s="86" t="str">
        <f>Orçamento!A371</f>
        <v>13.0</v>
      </c>
      <c r="B26" s="529" t="str">
        <f>Orçamento!D371</f>
        <v>META 13</v>
      </c>
      <c r="C26" s="529"/>
      <c r="D26" s="529"/>
      <c r="E26" s="295">
        <f>Orçamento!I371</f>
        <v>0</v>
      </c>
      <c r="F26" s="399">
        <f t="shared" si="0"/>
        <v>0</v>
      </c>
      <c r="G26" s="420"/>
      <c r="H26" s="299">
        <f t="shared" si="1"/>
        <v>0</v>
      </c>
      <c r="I26" s="420"/>
      <c r="J26" s="299">
        <f t="shared" si="2"/>
        <v>0</v>
      </c>
      <c r="K26" s="420"/>
      <c r="L26" s="299">
        <f t="shared" si="3"/>
        <v>0</v>
      </c>
      <c r="M26" s="422"/>
      <c r="N26" s="299">
        <f t="shared" si="4"/>
        <v>0</v>
      </c>
      <c r="O26" s="422"/>
      <c r="P26" s="299">
        <f t="shared" si="5"/>
        <v>0</v>
      </c>
      <c r="Q26" s="422"/>
      <c r="R26" s="487"/>
      <c r="S26" s="487"/>
      <c r="T26" s="487"/>
      <c r="U26" s="487"/>
      <c r="V26" s="487"/>
      <c r="W26" s="487"/>
      <c r="X26" s="488"/>
      <c r="Y26" s="489"/>
    </row>
    <row r="27" spans="1:25" s="2" customFormat="1" hidden="1" x14ac:dyDescent="0.2">
      <c r="A27" s="86" t="str">
        <f>Orçamento!A402</f>
        <v>14.0</v>
      </c>
      <c r="B27" s="529" t="str">
        <f>Orçamento!D402</f>
        <v>META 14</v>
      </c>
      <c r="C27" s="529"/>
      <c r="D27" s="529"/>
      <c r="E27" s="295">
        <f>Orçamento!I402</f>
        <v>0</v>
      </c>
      <c r="F27" s="399">
        <f t="shared" si="0"/>
        <v>0</v>
      </c>
      <c r="G27" s="420"/>
      <c r="H27" s="299">
        <f t="shared" si="1"/>
        <v>0</v>
      </c>
      <c r="I27" s="420"/>
      <c r="J27" s="299">
        <f t="shared" si="2"/>
        <v>0</v>
      </c>
      <c r="K27" s="420"/>
      <c r="L27" s="299">
        <f t="shared" si="3"/>
        <v>0</v>
      </c>
      <c r="M27" s="422"/>
      <c r="N27" s="299">
        <f t="shared" si="4"/>
        <v>0</v>
      </c>
      <c r="O27" s="422"/>
      <c r="P27" s="299">
        <f t="shared" si="5"/>
        <v>0</v>
      </c>
      <c r="Q27" s="422"/>
      <c r="R27" s="487"/>
      <c r="S27" s="487"/>
      <c r="T27" s="487"/>
      <c r="U27" s="487"/>
      <c r="V27" s="487"/>
      <c r="W27" s="487"/>
      <c r="X27" s="488"/>
      <c r="Y27" s="489"/>
    </row>
    <row r="28" spans="1:25" s="2" customFormat="1" hidden="1" x14ac:dyDescent="0.2">
      <c r="A28" s="86" t="str">
        <f>Orçamento!A433</f>
        <v>15.0</v>
      </c>
      <c r="B28" s="529" t="str">
        <f>Orçamento!D433</f>
        <v>META 15</v>
      </c>
      <c r="C28" s="529"/>
      <c r="D28" s="529"/>
      <c r="E28" s="295">
        <f>Orçamento!I433</f>
        <v>0</v>
      </c>
      <c r="F28" s="399">
        <f t="shared" si="0"/>
        <v>0</v>
      </c>
      <c r="G28" s="420"/>
      <c r="H28" s="299">
        <f t="shared" si="1"/>
        <v>0</v>
      </c>
      <c r="I28" s="420"/>
      <c r="J28" s="299">
        <f t="shared" si="2"/>
        <v>0</v>
      </c>
      <c r="K28" s="420"/>
      <c r="L28" s="299">
        <f t="shared" si="3"/>
        <v>0</v>
      </c>
      <c r="M28" s="422"/>
      <c r="N28" s="299">
        <f t="shared" si="4"/>
        <v>0</v>
      </c>
      <c r="O28" s="422"/>
      <c r="P28" s="299">
        <f t="shared" si="5"/>
        <v>0</v>
      </c>
      <c r="Q28" s="422"/>
      <c r="R28" s="487"/>
      <c r="S28" s="487"/>
      <c r="T28" s="487"/>
      <c r="U28" s="487"/>
      <c r="V28" s="487"/>
      <c r="W28" s="487"/>
      <c r="X28" s="488"/>
      <c r="Y28" s="489"/>
    </row>
    <row r="29" spans="1:25" s="2" customFormat="1" hidden="1" x14ac:dyDescent="0.2">
      <c r="A29" s="86" t="str">
        <f>Orçamento!A464</f>
        <v>16.0</v>
      </c>
      <c r="B29" s="529" t="str">
        <f>Orçamento!D464</f>
        <v>META 16</v>
      </c>
      <c r="C29" s="529"/>
      <c r="D29" s="529"/>
      <c r="E29" s="295">
        <f>Orçamento!I464</f>
        <v>0</v>
      </c>
      <c r="F29" s="399">
        <f t="shared" si="0"/>
        <v>0</v>
      </c>
      <c r="G29" s="420"/>
      <c r="H29" s="299">
        <f t="shared" si="1"/>
        <v>0</v>
      </c>
      <c r="I29" s="420"/>
      <c r="J29" s="299">
        <f t="shared" si="2"/>
        <v>0</v>
      </c>
      <c r="K29" s="420"/>
      <c r="L29" s="299">
        <f t="shared" si="3"/>
        <v>0</v>
      </c>
      <c r="M29" s="422"/>
      <c r="N29" s="299">
        <f t="shared" si="4"/>
        <v>0</v>
      </c>
      <c r="O29" s="422"/>
      <c r="P29" s="299">
        <f t="shared" si="5"/>
        <v>0</v>
      </c>
      <c r="Q29" s="422"/>
      <c r="R29" s="487"/>
      <c r="S29" s="487"/>
      <c r="T29" s="487"/>
      <c r="U29" s="487"/>
      <c r="V29" s="487"/>
      <c r="W29" s="487"/>
      <c r="X29" s="488"/>
      <c r="Y29" s="489"/>
    </row>
    <row r="30" spans="1:25" s="2" customFormat="1" hidden="1" x14ac:dyDescent="0.2">
      <c r="A30" s="86" t="str">
        <f>Orçamento!A495</f>
        <v>17.0</v>
      </c>
      <c r="B30" s="529" t="str">
        <f>Orçamento!D495</f>
        <v>META 17</v>
      </c>
      <c r="C30" s="529"/>
      <c r="D30" s="529"/>
      <c r="E30" s="295">
        <f>Orçamento!I495</f>
        <v>0</v>
      </c>
      <c r="F30" s="399">
        <f t="shared" si="0"/>
        <v>0</v>
      </c>
      <c r="G30" s="420"/>
      <c r="H30" s="299">
        <f t="shared" si="1"/>
        <v>0</v>
      </c>
      <c r="I30" s="420"/>
      <c r="J30" s="299">
        <f t="shared" si="2"/>
        <v>0</v>
      </c>
      <c r="K30" s="420"/>
      <c r="L30" s="299">
        <f t="shared" si="3"/>
        <v>0</v>
      </c>
      <c r="M30" s="422"/>
      <c r="N30" s="299">
        <f t="shared" si="4"/>
        <v>0</v>
      </c>
      <c r="O30" s="422"/>
      <c r="P30" s="299">
        <f t="shared" si="5"/>
        <v>0</v>
      </c>
      <c r="Q30" s="422"/>
      <c r="R30" s="487"/>
      <c r="S30" s="487"/>
      <c r="T30" s="487"/>
      <c r="U30" s="487"/>
      <c r="V30" s="487"/>
      <c r="W30" s="487"/>
      <c r="X30" s="488"/>
      <c r="Y30" s="489"/>
    </row>
    <row r="31" spans="1:25" s="2" customFormat="1" hidden="1" x14ac:dyDescent="0.2">
      <c r="A31" s="86" t="str">
        <f>Orçamento!A526</f>
        <v>18.0</v>
      </c>
      <c r="B31" s="529" t="str">
        <f>Orçamento!D526</f>
        <v>META 18</v>
      </c>
      <c r="C31" s="529"/>
      <c r="D31" s="529"/>
      <c r="E31" s="295">
        <f>Orçamento!I526</f>
        <v>0</v>
      </c>
      <c r="F31" s="399">
        <f>E31*G31</f>
        <v>0</v>
      </c>
      <c r="G31" s="420"/>
      <c r="H31" s="299">
        <f t="shared" si="1"/>
        <v>0</v>
      </c>
      <c r="I31" s="420"/>
      <c r="J31" s="299">
        <f t="shared" si="2"/>
        <v>0</v>
      </c>
      <c r="K31" s="420"/>
      <c r="L31" s="299">
        <f t="shared" si="3"/>
        <v>0</v>
      </c>
      <c r="M31" s="422"/>
      <c r="N31" s="299">
        <f t="shared" si="4"/>
        <v>0</v>
      </c>
      <c r="O31" s="422"/>
      <c r="P31" s="299">
        <f t="shared" si="5"/>
        <v>0</v>
      </c>
      <c r="Q31" s="422"/>
      <c r="R31" s="487"/>
      <c r="S31" s="487"/>
      <c r="T31" s="487"/>
      <c r="U31" s="487"/>
      <c r="V31" s="487"/>
      <c r="W31" s="487"/>
      <c r="X31" s="488"/>
      <c r="Y31" s="489"/>
    </row>
    <row r="32" spans="1:25" s="2" customFormat="1" hidden="1" x14ac:dyDescent="0.2">
      <c r="A32" s="86" t="str">
        <f>Orçamento!A557</f>
        <v>19.0</v>
      </c>
      <c r="B32" s="529" t="str">
        <f>Orçamento!D557</f>
        <v>META 19</v>
      </c>
      <c r="C32" s="529"/>
      <c r="D32" s="529"/>
      <c r="E32" s="295">
        <f>Orçamento!I557</f>
        <v>0</v>
      </c>
      <c r="F32" s="399">
        <f t="shared" si="0"/>
        <v>0</v>
      </c>
      <c r="G32" s="420"/>
      <c r="H32" s="299">
        <f t="shared" si="1"/>
        <v>0</v>
      </c>
      <c r="I32" s="420"/>
      <c r="J32" s="299">
        <f t="shared" si="2"/>
        <v>0</v>
      </c>
      <c r="K32" s="420"/>
      <c r="L32" s="299">
        <f t="shared" si="3"/>
        <v>0</v>
      </c>
      <c r="M32" s="422"/>
      <c r="N32" s="299">
        <f t="shared" si="4"/>
        <v>0</v>
      </c>
      <c r="O32" s="422"/>
      <c r="P32" s="299">
        <f t="shared" si="5"/>
        <v>0</v>
      </c>
      <c r="Q32" s="422"/>
      <c r="R32" s="487"/>
      <c r="S32" s="487"/>
      <c r="T32" s="487"/>
      <c r="U32" s="487"/>
      <c r="V32" s="487"/>
      <c r="W32" s="487"/>
      <c r="X32" s="488"/>
      <c r="Y32" s="489"/>
    </row>
    <row r="33" spans="1:25" s="2" customFormat="1" hidden="1" x14ac:dyDescent="0.2">
      <c r="A33" s="86" t="str">
        <f>Orçamento!A588</f>
        <v>20.0</v>
      </c>
      <c r="B33" s="529" t="str">
        <f>Orçamento!D588</f>
        <v>META 20</v>
      </c>
      <c r="C33" s="529"/>
      <c r="D33" s="529"/>
      <c r="E33" s="295">
        <f>Orçamento!I588</f>
        <v>0</v>
      </c>
      <c r="F33" s="399">
        <f t="shared" si="0"/>
        <v>0</v>
      </c>
      <c r="G33" s="420"/>
      <c r="H33" s="299">
        <f t="shared" si="1"/>
        <v>0</v>
      </c>
      <c r="I33" s="420"/>
      <c r="J33" s="299">
        <f t="shared" si="2"/>
        <v>0</v>
      </c>
      <c r="K33" s="420"/>
      <c r="L33" s="299">
        <f t="shared" si="3"/>
        <v>0</v>
      </c>
      <c r="M33" s="422"/>
      <c r="N33" s="299">
        <f t="shared" si="4"/>
        <v>0</v>
      </c>
      <c r="O33" s="422"/>
      <c r="P33" s="299">
        <f t="shared" si="5"/>
        <v>0</v>
      </c>
      <c r="Q33" s="422"/>
      <c r="R33" s="487"/>
      <c r="S33" s="487"/>
      <c r="T33" s="487"/>
      <c r="U33" s="487"/>
      <c r="V33" s="487"/>
      <c r="W33" s="487"/>
      <c r="X33" s="488"/>
      <c r="Y33" s="489"/>
    </row>
    <row r="34" spans="1:25" s="2" customFormat="1" hidden="1" x14ac:dyDescent="0.2">
      <c r="A34" s="86" t="str">
        <f>Orçamento!A619</f>
        <v>21.0</v>
      </c>
      <c r="B34" s="529" t="str">
        <f>Orçamento!D619</f>
        <v>META 21</v>
      </c>
      <c r="C34" s="529"/>
      <c r="D34" s="529"/>
      <c r="E34" s="295">
        <f>Orçamento!I619</f>
        <v>0</v>
      </c>
      <c r="F34" s="399">
        <f t="shared" si="0"/>
        <v>0</v>
      </c>
      <c r="G34" s="420"/>
      <c r="H34" s="299">
        <f t="shared" si="1"/>
        <v>0</v>
      </c>
      <c r="I34" s="420"/>
      <c r="J34" s="299">
        <f t="shared" si="2"/>
        <v>0</v>
      </c>
      <c r="K34" s="420"/>
      <c r="L34" s="299">
        <f t="shared" si="3"/>
        <v>0</v>
      </c>
      <c r="M34" s="422"/>
      <c r="N34" s="299">
        <f t="shared" si="4"/>
        <v>0</v>
      </c>
      <c r="O34" s="422"/>
      <c r="P34" s="299">
        <f t="shared" si="5"/>
        <v>0</v>
      </c>
      <c r="Q34" s="422"/>
      <c r="R34" s="487"/>
      <c r="S34" s="487"/>
      <c r="T34" s="487"/>
      <c r="U34" s="487"/>
      <c r="V34" s="487"/>
      <c r="W34" s="487"/>
      <c r="X34" s="488"/>
      <c r="Y34" s="489"/>
    </row>
    <row r="35" spans="1:25" s="2" customFormat="1" hidden="1" x14ac:dyDescent="0.2">
      <c r="A35" s="86" t="str">
        <f>Orçamento!A650</f>
        <v>22.0</v>
      </c>
      <c r="B35" s="529" t="str">
        <f>Orçamento!D650</f>
        <v>META 22</v>
      </c>
      <c r="C35" s="529"/>
      <c r="D35" s="529"/>
      <c r="E35" s="295">
        <f>Orçamento!I650</f>
        <v>0</v>
      </c>
      <c r="F35" s="399">
        <f t="shared" si="0"/>
        <v>0</v>
      </c>
      <c r="G35" s="420"/>
      <c r="H35" s="299">
        <f t="shared" si="1"/>
        <v>0</v>
      </c>
      <c r="I35" s="420"/>
      <c r="J35" s="299">
        <f t="shared" si="2"/>
        <v>0</v>
      </c>
      <c r="K35" s="420"/>
      <c r="L35" s="299">
        <f t="shared" si="3"/>
        <v>0</v>
      </c>
      <c r="M35" s="422"/>
      <c r="N35" s="299">
        <f t="shared" si="4"/>
        <v>0</v>
      </c>
      <c r="O35" s="422"/>
      <c r="P35" s="299">
        <f t="shared" si="5"/>
        <v>0</v>
      </c>
      <c r="Q35" s="422"/>
      <c r="R35" s="487"/>
      <c r="S35" s="487"/>
      <c r="T35" s="487"/>
      <c r="U35" s="487"/>
      <c r="V35" s="487"/>
      <c r="W35" s="487"/>
      <c r="X35" s="488"/>
      <c r="Y35" s="489"/>
    </row>
    <row r="36" spans="1:25" s="2" customFormat="1" hidden="1" x14ac:dyDescent="0.2">
      <c r="A36" s="86" t="str">
        <f>Orçamento!A681</f>
        <v>23.0</v>
      </c>
      <c r="B36" s="529" t="str">
        <f>Orçamento!D681</f>
        <v>META 23</v>
      </c>
      <c r="C36" s="529"/>
      <c r="D36" s="529"/>
      <c r="E36" s="295">
        <f>Orçamento!I681</f>
        <v>0</v>
      </c>
      <c r="F36" s="399">
        <f t="shared" si="0"/>
        <v>0</v>
      </c>
      <c r="G36" s="420"/>
      <c r="H36" s="299">
        <f t="shared" si="1"/>
        <v>0</v>
      </c>
      <c r="I36" s="420"/>
      <c r="J36" s="299">
        <f t="shared" si="2"/>
        <v>0</v>
      </c>
      <c r="K36" s="420"/>
      <c r="L36" s="299">
        <f t="shared" si="3"/>
        <v>0</v>
      </c>
      <c r="M36" s="422"/>
      <c r="N36" s="299">
        <f t="shared" si="4"/>
        <v>0</v>
      </c>
      <c r="O36" s="422"/>
      <c r="P36" s="299">
        <f t="shared" si="5"/>
        <v>0</v>
      </c>
      <c r="Q36" s="422"/>
      <c r="R36" s="487"/>
      <c r="S36" s="487"/>
      <c r="T36" s="487"/>
      <c r="U36" s="487"/>
      <c r="V36" s="487"/>
      <c r="W36" s="487"/>
      <c r="X36" s="488"/>
      <c r="Y36" s="489"/>
    </row>
    <row r="37" spans="1:25" s="2" customFormat="1" hidden="1" x14ac:dyDescent="0.2">
      <c r="A37" s="86" t="str">
        <f>Orçamento!A712</f>
        <v>24.0</v>
      </c>
      <c r="B37" s="529" t="str">
        <f>Orçamento!D712</f>
        <v>META 24</v>
      </c>
      <c r="C37" s="529"/>
      <c r="D37" s="529"/>
      <c r="E37" s="295">
        <f>Orçamento!I712</f>
        <v>0</v>
      </c>
      <c r="F37" s="399">
        <f t="shared" si="0"/>
        <v>0</v>
      </c>
      <c r="G37" s="420"/>
      <c r="H37" s="299">
        <f t="shared" si="1"/>
        <v>0</v>
      </c>
      <c r="I37" s="420"/>
      <c r="J37" s="299">
        <f t="shared" si="2"/>
        <v>0</v>
      </c>
      <c r="K37" s="420"/>
      <c r="L37" s="299">
        <f t="shared" si="3"/>
        <v>0</v>
      </c>
      <c r="M37" s="422"/>
      <c r="N37" s="299">
        <f t="shared" si="4"/>
        <v>0</v>
      </c>
      <c r="O37" s="422"/>
      <c r="P37" s="299">
        <f t="shared" si="5"/>
        <v>0</v>
      </c>
      <c r="Q37" s="422"/>
      <c r="R37" s="487"/>
      <c r="S37" s="487"/>
      <c r="T37" s="487"/>
      <c r="U37" s="487"/>
      <c r="V37" s="487"/>
      <c r="W37" s="487"/>
      <c r="X37" s="488"/>
      <c r="Y37" s="489"/>
    </row>
    <row r="38" spans="1:25" s="2" customFormat="1" hidden="1" x14ac:dyDescent="0.2">
      <c r="A38" s="86" t="str">
        <f>Orçamento!A743</f>
        <v>25.0</v>
      </c>
      <c r="B38" s="529" t="str">
        <f>Orçamento!D743</f>
        <v>META 25</v>
      </c>
      <c r="C38" s="529"/>
      <c r="D38" s="529"/>
      <c r="E38" s="295">
        <f>Orçamento!I743</f>
        <v>0</v>
      </c>
      <c r="F38" s="399">
        <f t="shared" si="0"/>
        <v>0</v>
      </c>
      <c r="G38" s="420"/>
      <c r="H38" s="299">
        <f t="shared" si="1"/>
        <v>0</v>
      </c>
      <c r="I38" s="420"/>
      <c r="J38" s="299">
        <f t="shared" si="2"/>
        <v>0</v>
      </c>
      <c r="K38" s="420"/>
      <c r="L38" s="299">
        <f t="shared" si="3"/>
        <v>0</v>
      </c>
      <c r="M38" s="422"/>
      <c r="N38" s="299">
        <f t="shared" si="4"/>
        <v>0</v>
      </c>
      <c r="O38" s="422"/>
      <c r="P38" s="299">
        <f t="shared" si="5"/>
        <v>0</v>
      </c>
      <c r="Q38" s="422"/>
      <c r="R38" s="487"/>
      <c r="S38" s="487"/>
      <c r="T38" s="487"/>
      <c r="U38" s="487"/>
      <c r="V38" s="487"/>
      <c r="W38" s="487"/>
      <c r="X38" s="488"/>
      <c r="Y38" s="489"/>
    </row>
    <row r="39" spans="1:25" s="2" customFormat="1" hidden="1" x14ac:dyDescent="0.2">
      <c r="A39" s="86" t="str">
        <f>Orçamento!A774</f>
        <v>26.0</v>
      </c>
      <c r="B39" s="529" t="str">
        <f>Orçamento!D774</f>
        <v>META 26</v>
      </c>
      <c r="C39" s="529"/>
      <c r="D39" s="529"/>
      <c r="E39" s="295">
        <f>Orçamento!I774</f>
        <v>0</v>
      </c>
      <c r="F39" s="399">
        <f t="shared" si="0"/>
        <v>0</v>
      </c>
      <c r="G39" s="420"/>
      <c r="H39" s="299">
        <f t="shared" si="1"/>
        <v>0</v>
      </c>
      <c r="I39" s="420"/>
      <c r="J39" s="299">
        <f t="shared" si="2"/>
        <v>0</v>
      </c>
      <c r="K39" s="420"/>
      <c r="L39" s="299">
        <f t="shared" si="3"/>
        <v>0</v>
      </c>
      <c r="M39" s="422"/>
      <c r="N39" s="299">
        <f t="shared" si="4"/>
        <v>0</v>
      </c>
      <c r="O39" s="422"/>
      <c r="P39" s="299">
        <f t="shared" si="5"/>
        <v>0</v>
      </c>
      <c r="Q39" s="422"/>
      <c r="R39" s="487"/>
      <c r="S39" s="487"/>
      <c r="T39" s="487"/>
      <c r="U39" s="487"/>
      <c r="V39" s="487"/>
      <c r="W39" s="487"/>
      <c r="X39" s="488"/>
      <c r="Y39" s="489"/>
    </row>
    <row r="40" spans="1:25" s="2" customFormat="1" hidden="1" x14ac:dyDescent="0.2">
      <c r="A40" s="86" t="str">
        <f>Orçamento!A805</f>
        <v>27.0</v>
      </c>
      <c r="B40" s="529" t="str">
        <f>Orçamento!D805</f>
        <v>META 27</v>
      </c>
      <c r="C40" s="529"/>
      <c r="D40" s="529"/>
      <c r="E40" s="295">
        <f>Orçamento!I805</f>
        <v>0</v>
      </c>
      <c r="F40" s="399">
        <f t="shared" si="0"/>
        <v>0</v>
      </c>
      <c r="G40" s="420"/>
      <c r="H40" s="299">
        <f t="shared" si="1"/>
        <v>0</v>
      </c>
      <c r="I40" s="420"/>
      <c r="J40" s="299">
        <f t="shared" si="2"/>
        <v>0</v>
      </c>
      <c r="K40" s="420"/>
      <c r="L40" s="299">
        <f t="shared" si="3"/>
        <v>0</v>
      </c>
      <c r="M40" s="422"/>
      <c r="N40" s="299">
        <f t="shared" si="4"/>
        <v>0</v>
      </c>
      <c r="O40" s="422"/>
      <c r="P40" s="299">
        <f t="shared" si="5"/>
        <v>0</v>
      </c>
      <c r="Q40" s="422"/>
      <c r="R40" s="487"/>
      <c r="S40" s="487"/>
      <c r="T40" s="487"/>
      <c r="U40" s="487"/>
      <c r="V40" s="487"/>
      <c r="W40" s="487"/>
      <c r="X40" s="488"/>
      <c r="Y40" s="489"/>
    </row>
    <row r="41" spans="1:25" s="2" customFormat="1" hidden="1" x14ac:dyDescent="0.2">
      <c r="A41" s="86" t="str">
        <f>Orçamento!A836</f>
        <v>28.0</v>
      </c>
      <c r="B41" s="529" t="str">
        <f>Orçamento!D836</f>
        <v>META 28</v>
      </c>
      <c r="C41" s="529"/>
      <c r="D41" s="529"/>
      <c r="E41" s="295">
        <f>Orçamento!I836</f>
        <v>0</v>
      </c>
      <c r="F41" s="399">
        <f t="shared" si="0"/>
        <v>0</v>
      </c>
      <c r="G41" s="420"/>
      <c r="H41" s="299">
        <f t="shared" si="1"/>
        <v>0</v>
      </c>
      <c r="I41" s="420"/>
      <c r="J41" s="299">
        <f t="shared" si="2"/>
        <v>0</v>
      </c>
      <c r="K41" s="420"/>
      <c r="L41" s="299">
        <f t="shared" si="3"/>
        <v>0</v>
      </c>
      <c r="M41" s="422"/>
      <c r="N41" s="299">
        <f t="shared" si="4"/>
        <v>0</v>
      </c>
      <c r="O41" s="422"/>
      <c r="P41" s="299">
        <f t="shared" si="5"/>
        <v>0</v>
      </c>
      <c r="Q41" s="422"/>
      <c r="R41" s="487"/>
      <c r="S41" s="487"/>
      <c r="T41" s="487"/>
      <c r="U41" s="487"/>
      <c r="V41" s="487"/>
      <c r="W41" s="487"/>
      <c r="X41" s="488"/>
      <c r="Y41" s="489"/>
    </row>
    <row r="42" spans="1:25" s="2" customFormat="1" hidden="1" x14ac:dyDescent="0.2">
      <c r="A42" s="86" t="str">
        <f>Orçamento!A867</f>
        <v>29.0</v>
      </c>
      <c r="B42" s="529" t="str">
        <f>Orçamento!D867</f>
        <v>META 29</v>
      </c>
      <c r="C42" s="529"/>
      <c r="D42" s="529"/>
      <c r="E42" s="295">
        <f>Orçamento!I867</f>
        <v>0</v>
      </c>
      <c r="F42" s="399">
        <f t="shared" si="0"/>
        <v>0</v>
      </c>
      <c r="G42" s="420"/>
      <c r="H42" s="299">
        <f t="shared" si="1"/>
        <v>0</v>
      </c>
      <c r="I42" s="420"/>
      <c r="J42" s="299">
        <f t="shared" si="2"/>
        <v>0</v>
      </c>
      <c r="K42" s="420"/>
      <c r="L42" s="299">
        <f t="shared" si="3"/>
        <v>0</v>
      </c>
      <c r="M42" s="422"/>
      <c r="N42" s="299">
        <f t="shared" si="4"/>
        <v>0</v>
      </c>
      <c r="O42" s="422"/>
      <c r="P42" s="299">
        <f t="shared" si="5"/>
        <v>0</v>
      </c>
      <c r="Q42" s="422"/>
      <c r="R42" s="487"/>
      <c r="S42" s="487"/>
      <c r="T42" s="487"/>
      <c r="U42" s="487"/>
      <c r="V42" s="487"/>
      <c r="W42" s="487"/>
      <c r="X42" s="488"/>
      <c r="Y42" s="489"/>
    </row>
    <row r="43" spans="1:25" s="2" customFormat="1" ht="15.75" hidden="1" thickBot="1" x14ac:dyDescent="0.25">
      <c r="A43" s="138" t="str">
        <f>Orçamento!A898</f>
        <v>30.0</v>
      </c>
      <c r="B43" s="538" t="str">
        <f>Orçamento!D898</f>
        <v>META 30</v>
      </c>
      <c r="C43" s="538"/>
      <c r="D43" s="538"/>
      <c r="E43" s="296">
        <f>Orçamento!I898</f>
        <v>0</v>
      </c>
      <c r="F43" s="400">
        <f t="shared" si="0"/>
        <v>0</v>
      </c>
      <c r="G43" s="421"/>
      <c r="H43" s="294">
        <f t="shared" si="1"/>
        <v>0</v>
      </c>
      <c r="I43" s="421"/>
      <c r="J43" s="294">
        <f t="shared" si="2"/>
        <v>0</v>
      </c>
      <c r="K43" s="421"/>
      <c r="L43" s="294">
        <f t="shared" si="3"/>
        <v>0</v>
      </c>
      <c r="M43" s="423"/>
      <c r="N43" s="294">
        <f t="shared" si="4"/>
        <v>0</v>
      </c>
      <c r="O43" s="423"/>
      <c r="P43" s="294">
        <f t="shared" si="5"/>
        <v>0</v>
      </c>
      <c r="Q43" s="423"/>
      <c r="R43" s="487"/>
      <c r="S43" s="487"/>
      <c r="T43" s="487"/>
      <c r="U43" s="487"/>
      <c r="V43" s="487"/>
      <c r="W43" s="487"/>
      <c r="X43" s="488"/>
      <c r="Y43" s="489"/>
    </row>
    <row r="44" spans="1:25" s="2" customFormat="1" ht="16.5" thickBot="1" x14ac:dyDescent="0.3">
      <c r="A44" s="533" t="s">
        <v>1206</v>
      </c>
      <c r="B44" s="534"/>
      <c r="C44" s="534"/>
      <c r="D44" s="534"/>
      <c r="E44" s="290">
        <f>SUM(E14:E43)</f>
        <v>507057.95</v>
      </c>
      <c r="F44" s="290">
        <f>SUM(F14:F43)</f>
        <v>25475.282099999997</v>
      </c>
      <c r="G44" s="291">
        <f>F44/E44</f>
        <v>5.0241362155942916E-2</v>
      </c>
      <c r="H44" s="290">
        <f>SUM(H14:H43)</f>
        <v>101091.61240000001</v>
      </c>
      <c r="I44" s="291">
        <f>H44/E44</f>
        <v>0.19936895260196594</v>
      </c>
      <c r="J44" s="290">
        <f>SUM(J14:J43)</f>
        <v>96791.941500000015</v>
      </c>
      <c r="K44" s="291">
        <f>J44/E44</f>
        <v>0.19088930860861172</v>
      </c>
      <c r="L44" s="290">
        <f>SUM(L14:L43)</f>
        <v>96271.401000000013</v>
      </c>
      <c r="M44" s="291">
        <f>L44/E44</f>
        <v>0.18986271884702727</v>
      </c>
      <c r="N44" s="290">
        <f>SUM(N14:N43)</f>
        <v>96271.401000000013</v>
      </c>
      <c r="O44" s="291">
        <f>N44/E44</f>
        <v>0.18986271884702727</v>
      </c>
      <c r="P44" s="290">
        <f>SUM(P14:P43)</f>
        <v>91156.312000000005</v>
      </c>
      <c r="Q44" s="291">
        <f>P44/E44</f>
        <v>0.17977493893942498</v>
      </c>
      <c r="R44" s="492"/>
      <c r="S44" s="493"/>
      <c r="T44" s="492"/>
      <c r="U44" s="494"/>
      <c r="V44" s="492"/>
      <c r="W44" s="494"/>
      <c r="X44" s="492"/>
      <c r="Y44" s="494"/>
    </row>
    <row r="45" spans="1:25" s="19" customFormat="1" ht="15.75" x14ac:dyDescent="0.25">
      <c r="A45" s="513" t="s">
        <v>1284</v>
      </c>
      <c r="B45" s="513"/>
      <c r="C45" s="513"/>
      <c r="D45" s="513"/>
      <c r="H45" s="292">
        <f>F44+H44</f>
        <v>126566.89450000001</v>
      </c>
      <c r="I45" s="293">
        <f>G44+I44</f>
        <v>0.24961031475790885</v>
      </c>
      <c r="J45" s="292">
        <f>J44+H45</f>
        <v>223358.83600000001</v>
      </c>
      <c r="K45" s="293">
        <f>K44+I45</f>
        <v>0.4404996233665206</v>
      </c>
      <c r="L45" s="292">
        <f>L44+J45</f>
        <v>319630.23700000002</v>
      </c>
      <c r="M45" s="293">
        <f>M44+K45</f>
        <v>0.63036234221354781</v>
      </c>
      <c r="N45" s="292">
        <f>N44+L45</f>
        <v>415901.63800000004</v>
      </c>
      <c r="O45" s="293"/>
      <c r="P45" s="292">
        <f>P44+N45</f>
        <v>507057.95000000007</v>
      </c>
      <c r="Q45" s="293"/>
      <c r="R45" s="292"/>
      <c r="S45" s="293"/>
      <c r="T45" s="292"/>
      <c r="U45" s="293"/>
      <c r="V45" s="292"/>
      <c r="W45" s="293"/>
      <c r="X45" s="304"/>
    </row>
    <row r="46" spans="1:25" ht="15.75" x14ac:dyDescent="0.25">
      <c r="A46" s="530"/>
      <c r="B46" s="530"/>
      <c r="C46" s="530"/>
      <c r="D46" s="530"/>
    </row>
    <row r="47" spans="1:25" ht="15.75" x14ac:dyDescent="0.25">
      <c r="L47" s="3" t="str">
        <f>Orçamento!G931</f>
        <v>Caxambu do Sul - SC, 26 de Agosto de 2026.</v>
      </c>
    </row>
    <row r="48" spans="1:25" x14ac:dyDescent="0.25"/>
    <row r="49" spans="6:10" ht="55.5" customHeight="1" x14ac:dyDescent="0.25"/>
    <row r="50" spans="6:10" ht="15.75" customHeight="1" x14ac:dyDescent="0.25">
      <c r="F50" s="2" t="s">
        <v>394</v>
      </c>
      <c r="G50" s="2"/>
      <c r="H50" s="537" t="str">
        <f>Dados!B21</f>
        <v>THIAGO VERONEZ PEITER</v>
      </c>
      <c r="I50" s="537"/>
      <c r="J50" s="537"/>
    </row>
    <row r="51" spans="6:10" ht="15.75" x14ac:dyDescent="0.25">
      <c r="F51" s="2" t="s">
        <v>395</v>
      </c>
      <c r="G51" s="2"/>
      <c r="H51" s="531" t="str">
        <f>Dados!B22</f>
        <v>ENGENHEIRO CIVIL</v>
      </c>
      <c r="I51" s="531"/>
      <c r="J51" s="531"/>
    </row>
    <row r="52" spans="6:10" ht="15.75" x14ac:dyDescent="0.25">
      <c r="F52" s="2" t="s">
        <v>1093</v>
      </c>
      <c r="G52" s="2"/>
      <c r="H52" s="531" t="str">
        <f>Dados!B23</f>
        <v>179754-1</v>
      </c>
      <c r="I52" s="531"/>
      <c r="J52" s="531"/>
    </row>
    <row r="53" spans="6:10" ht="15.75" x14ac:dyDescent="0.25">
      <c r="F53" s="2" t="s">
        <v>1287</v>
      </c>
      <c r="G53" s="2"/>
      <c r="H53" s="531" t="str">
        <f>Dados!B24</f>
        <v>10656171-3</v>
      </c>
      <c r="I53" s="531"/>
      <c r="J53" s="531"/>
    </row>
    <row r="55" spans="6:10" x14ac:dyDescent="0.25"/>
  </sheetData>
  <sheetProtection formatCells="0" formatColumns="0" formatRows="0"/>
  <mergeCells count="52">
    <mergeCell ref="B13:D13"/>
    <mergeCell ref="N12:O12"/>
    <mergeCell ref="P12:Q12"/>
    <mergeCell ref="H50:J50"/>
    <mergeCell ref="H51:J51"/>
    <mergeCell ref="B38:D38"/>
    <mergeCell ref="B39:D39"/>
    <mergeCell ref="B40:D40"/>
    <mergeCell ref="B41:D41"/>
    <mergeCell ref="B42:D42"/>
    <mergeCell ref="B43:D43"/>
    <mergeCell ref="B26:D26"/>
    <mergeCell ref="B27:D27"/>
    <mergeCell ref="B28:D28"/>
    <mergeCell ref="B30:D30"/>
    <mergeCell ref="B31:D31"/>
    <mergeCell ref="A45:D45"/>
    <mergeCell ref="A46:D46"/>
    <mergeCell ref="H53:J53"/>
    <mergeCell ref="H52:J52"/>
    <mergeCell ref="B14:D14"/>
    <mergeCell ref="B15:D15"/>
    <mergeCell ref="B16:D16"/>
    <mergeCell ref="B17:D17"/>
    <mergeCell ref="B18:D18"/>
    <mergeCell ref="B19:D19"/>
    <mergeCell ref="B20:D20"/>
    <mergeCell ref="B21:D21"/>
    <mergeCell ref="A44:D44"/>
    <mergeCell ref="B34:D34"/>
    <mergeCell ref="B35:D35"/>
    <mergeCell ref="B36:D36"/>
    <mergeCell ref="B37:D37"/>
    <mergeCell ref="B32:D32"/>
    <mergeCell ref="B33:D33"/>
    <mergeCell ref="B22:D22"/>
    <mergeCell ref="B23:D23"/>
    <mergeCell ref="B24:D24"/>
    <mergeCell ref="B25:D25"/>
    <mergeCell ref="B29:D29"/>
    <mergeCell ref="J12:K12"/>
    <mergeCell ref="L12:M12"/>
    <mergeCell ref="X12:Y12"/>
    <mergeCell ref="E3:I3"/>
    <mergeCell ref="E5:I5"/>
    <mergeCell ref="E7:F7"/>
    <mergeCell ref="E9:F9"/>
    <mergeCell ref="F12:G12"/>
    <mergeCell ref="H12:I12"/>
    <mergeCell ref="R12:S12"/>
    <mergeCell ref="T12:U12"/>
    <mergeCell ref="V12:W12"/>
  </mergeCells>
  <pageMargins left="0.51181102362204722" right="0.51181102362204722" top="0.78740157480314965" bottom="0.78740157480314965" header="0.31496062992125984" footer="0.31496062992125984"/>
  <pageSetup paperSize="9" scale="3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945"/>
  <sheetViews>
    <sheetView zoomScale="85" zoomScaleNormal="85" workbookViewId="0">
      <selection activeCell="D106" sqref="D106:D107"/>
    </sheetView>
  </sheetViews>
  <sheetFormatPr defaultRowHeight="14.25" x14ac:dyDescent="0.2"/>
  <cols>
    <col min="1" max="1" width="7.85546875" style="1" customWidth="1"/>
    <col min="2" max="2" width="8.140625" style="1" customWidth="1"/>
    <col min="3" max="3" width="9.140625" style="1" customWidth="1"/>
    <col min="4" max="4" width="68.140625" style="1" customWidth="1"/>
    <col min="5" max="5" width="8.140625" style="1" customWidth="1"/>
    <col min="6" max="6" width="12.7109375" style="1" customWidth="1"/>
    <col min="7" max="7" width="16.42578125" style="1" customWidth="1"/>
    <col min="8" max="8" width="16.7109375" style="1" customWidth="1"/>
    <col min="9" max="9" width="22.28515625" style="1" customWidth="1"/>
    <col min="10" max="16384" width="9.140625" style="1"/>
  </cols>
  <sheetData>
    <row r="1" spans="1:17" ht="15" thickBot="1" x14ac:dyDescent="0.25"/>
    <row r="2" spans="1:17" ht="21" customHeight="1" thickBot="1" x14ac:dyDescent="0.3">
      <c r="A2" s="53"/>
      <c r="B2" s="54"/>
      <c r="C2" s="55"/>
      <c r="D2" s="283" t="s">
        <v>69</v>
      </c>
      <c r="E2" s="10" t="s">
        <v>70</v>
      </c>
      <c r="F2" s="11"/>
      <c r="G2" s="11"/>
      <c r="H2" s="11"/>
      <c r="I2" s="12"/>
      <c r="L2" s="10" t="s">
        <v>71</v>
      </c>
      <c r="M2" s="11"/>
      <c r="N2" s="11"/>
      <c r="O2" s="11"/>
      <c r="P2" s="11"/>
      <c r="Q2" s="12"/>
    </row>
    <row r="3" spans="1:17" ht="18" x14ac:dyDescent="0.25">
      <c r="A3" s="56"/>
      <c r="B3" s="51"/>
      <c r="C3" s="57"/>
      <c r="D3" s="283" t="s">
        <v>1467</v>
      </c>
      <c r="E3" s="521" t="str">
        <f>Dados!B12</f>
        <v>PAVIMENTAÇÃO RURAL POLIÉDRICA EMCX 120 - Ln Humaitá</v>
      </c>
      <c r="F3" s="522"/>
      <c r="G3" s="522"/>
      <c r="H3" s="522"/>
      <c r="I3" s="523"/>
      <c r="L3" s="14" t="s">
        <v>1160</v>
      </c>
      <c r="Q3" s="15"/>
    </row>
    <row r="4" spans="1:17" ht="15.75" x14ac:dyDescent="0.25">
      <c r="A4" s="56"/>
      <c r="B4" s="51"/>
      <c r="C4" s="57"/>
      <c r="D4" s="285" t="s">
        <v>1070</v>
      </c>
      <c r="E4" s="14" t="s">
        <v>73</v>
      </c>
      <c r="I4" s="15"/>
      <c r="L4" s="14"/>
      <c r="Q4" s="15"/>
    </row>
    <row r="5" spans="1:17" ht="15.75" x14ac:dyDescent="0.25">
      <c r="A5" s="56"/>
      <c r="B5" s="51"/>
      <c r="C5" s="57"/>
      <c r="D5" s="285" t="s">
        <v>1057</v>
      </c>
      <c r="E5" s="521" t="str">
        <f>Dados!B13</f>
        <v>EMCX 120 - Linha Humaitá - Zona Rural - Caxambú do Sul - SC</v>
      </c>
      <c r="F5" s="522"/>
      <c r="G5" s="522"/>
      <c r="H5" s="522"/>
      <c r="I5" s="523"/>
      <c r="L5" s="14"/>
      <c r="Q5" s="15"/>
    </row>
    <row r="6" spans="1:17" ht="15.75" x14ac:dyDescent="0.25">
      <c r="A6" s="56"/>
      <c r="B6" s="171" t="s">
        <v>1071</v>
      </c>
      <c r="C6" s="57"/>
      <c r="D6" s="285" t="s">
        <v>1058</v>
      </c>
      <c r="E6" s="14" t="s">
        <v>76</v>
      </c>
      <c r="I6" s="15"/>
      <c r="L6" s="14"/>
      <c r="Q6" s="15"/>
    </row>
    <row r="7" spans="1:17" ht="15.75" x14ac:dyDescent="0.25">
      <c r="A7" s="56"/>
      <c r="B7" s="171" t="s">
        <v>1072</v>
      </c>
      <c r="C7" s="57"/>
      <c r="D7" s="285" t="s">
        <v>1059</v>
      </c>
      <c r="E7" s="515" t="str">
        <f>Dados!B34</f>
        <v>EMPREITADA POR PREÇO GLOBAL</v>
      </c>
      <c r="F7" s="516"/>
      <c r="G7" s="516"/>
      <c r="I7" s="15"/>
      <c r="L7" s="14"/>
      <c r="Q7" s="15"/>
    </row>
    <row r="8" spans="1:17" ht="15.75" x14ac:dyDescent="0.25">
      <c r="A8" s="56"/>
      <c r="B8" s="171" t="s">
        <v>1073</v>
      </c>
      <c r="C8" s="57"/>
      <c r="D8" s="285" t="s">
        <v>1060</v>
      </c>
      <c r="E8" s="14" t="s">
        <v>11</v>
      </c>
      <c r="I8" s="15" t="s">
        <v>79</v>
      </c>
      <c r="L8" s="14"/>
      <c r="Q8" s="15"/>
    </row>
    <row r="9" spans="1:17" ht="15.75" x14ac:dyDescent="0.25">
      <c r="A9" s="56"/>
      <c r="B9" s="51"/>
      <c r="C9" s="57"/>
      <c r="D9" s="285" t="s">
        <v>1061</v>
      </c>
      <c r="E9" s="542" t="str">
        <f>Dados!B15</f>
        <v>Sinapi Julho/2026; Sicro Abril/2026</v>
      </c>
      <c r="F9" s="543"/>
      <c r="G9" s="543"/>
      <c r="H9" s="543"/>
      <c r="I9" s="52">
        <f>BDI!J19</f>
        <v>0.25436559859321095</v>
      </c>
      <c r="L9" s="14"/>
      <c r="Q9" s="15"/>
    </row>
    <row r="10" spans="1:17" ht="16.5" thickBot="1" x14ac:dyDescent="0.3">
      <c r="A10" s="56"/>
      <c r="B10" s="51"/>
      <c r="C10" s="57"/>
      <c r="D10" s="286"/>
      <c r="E10" s="31"/>
      <c r="F10" s="32"/>
      <c r="G10" s="19"/>
      <c r="H10" s="20"/>
      <c r="I10" s="15"/>
      <c r="L10" s="21"/>
      <c r="M10" s="22"/>
      <c r="N10" s="22"/>
      <c r="O10" s="22"/>
      <c r="P10" s="22"/>
      <c r="Q10" s="23"/>
    </row>
    <row r="11" spans="1:17" ht="16.5" thickBot="1" x14ac:dyDescent="0.3">
      <c r="A11" s="58"/>
      <c r="B11" s="59"/>
      <c r="C11" s="60"/>
      <c r="D11" s="287"/>
      <c r="E11" s="21"/>
      <c r="F11" s="22"/>
      <c r="G11" s="22"/>
      <c r="H11" s="22"/>
      <c r="I11" s="23"/>
    </row>
    <row r="12" spans="1:17" ht="15" thickBot="1" x14ac:dyDescent="0.25"/>
    <row r="13" spans="1:17" s="27" customFormat="1" ht="18.75" thickBot="1" x14ac:dyDescent="0.3">
      <c r="A13" s="25" t="s">
        <v>398</v>
      </c>
      <c r="B13" s="26"/>
      <c r="C13" s="26"/>
      <c r="D13" s="26"/>
      <c r="E13" s="26"/>
      <c r="F13" s="26"/>
      <c r="G13" s="26"/>
      <c r="H13" s="519" t="e">
        <f>I15+I46+I71+I102+I131+I162+I193+I224+I255+I286+I317+I348+I379+I410+I441+I472+I503+I534+I565+I596+I627+I658+I689+I720+I751+I782+I813+I844+I875+I906</f>
        <v>#REF!</v>
      </c>
      <c r="I13" s="520"/>
      <c r="L13" s="1"/>
      <c r="M13" s="1"/>
    </row>
    <row r="14" spans="1:17" ht="34.5" customHeight="1" thickBot="1" x14ac:dyDescent="0.3">
      <c r="A14" s="28" t="s">
        <v>83</v>
      </c>
      <c r="B14" s="29" t="s">
        <v>84</v>
      </c>
      <c r="C14" s="29" t="s">
        <v>85</v>
      </c>
      <c r="D14" s="29" t="s">
        <v>86</v>
      </c>
      <c r="E14" s="29" t="s">
        <v>87</v>
      </c>
      <c r="F14" s="29" t="s">
        <v>88</v>
      </c>
      <c r="G14" s="29" t="s">
        <v>89</v>
      </c>
      <c r="H14" s="29" t="s">
        <v>90</v>
      </c>
      <c r="I14" s="30" t="s">
        <v>91</v>
      </c>
    </row>
    <row r="15" spans="1:17" ht="21" customHeight="1" x14ac:dyDescent="0.25">
      <c r="A15" s="39" t="s">
        <v>92</v>
      </c>
      <c r="B15" s="42"/>
      <c r="C15" s="42"/>
      <c r="D15" s="47" t="str">
        <f>Orçamento!D15</f>
        <v>SERVIÇOS PRELIMINARES</v>
      </c>
      <c r="E15" s="42"/>
      <c r="F15" s="42" t="s">
        <v>93</v>
      </c>
      <c r="G15" s="46" t="e">
        <f>I15/H$13</f>
        <v>#REF!</v>
      </c>
      <c r="H15" s="42" t="s">
        <v>94</v>
      </c>
      <c r="I15" s="43" t="e">
        <f>SUM(I16:I45)</f>
        <v>#REF!</v>
      </c>
    </row>
    <row r="16" spans="1:17" ht="39.75" customHeight="1" x14ac:dyDescent="0.2">
      <c r="A16" s="86" t="s">
        <v>95</v>
      </c>
      <c r="B16" s="37" t="str">
        <f>Orçamento!B16</f>
        <v>Sinapi comp</v>
      </c>
      <c r="C16" s="48">
        <f>Orçamento!C16</f>
        <v>103689</v>
      </c>
      <c r="D16" s="49" t="str">
        <f>Orçamento!D16</f>
        <v>FORNECIMENTO E INSTALAÇÃO DE PLACA DE OBRA COM CHAPA GALVANIZADA E ESTRUTURA DE MADEIRA. 1,2x2,5 m AF 03/2002-PS</v>
      </c>
      <c r="E16" s="48" t="str">
        <f>Orçamento!E16</f>
        <v>M2</v>
      </c>
      <c r="F16" s="50">
        <f>Orçamento!F16</f>
        <v>3</v>
      </c>
      <c r="G16" s="36">
        <f>Orçamento!G16</f>
        <v>500.61</v>
      </c>
      <c r="H16" s="38">
        <f t="shared" ref="H16:H45" si="0">ROUND(G16+(G16*I$9),2)</f>
        <v>627.95000000000005</v>
      </c>
      <c r="I16" s="137">
        <f>ROUND(F16*H16,2)</f>
        <v>1883.85</v>
      </c>
    </row>
    <row r="17" spans="1:9" ht="46.5" customHeight="1" x14ac:dyDescent="0.2">
      <c r="A17" s="86" t="s">
        <v>97</v>
      </c>
      <c r="B17" s="37" t="str">
        <f>Orçamento!B17</f>
        <v>Sinapi Insumos - SP</v>
      </c>
      <c r="C17" s="48">
        <f>Orçamento!C17</f>
        <v>34723</v>
      </c>
      <c r="D17" s="49" t="str">
        <f>Orçamento!D17</f>
        <v>PLACA DE SINALIZACAO EM CHAPA DE ACO NUM 16 COM PINTURA REFLETIVA.  02 Unidades. Informativa de Trânsito Interrompido/Obras/Desvio, nas medidas de 0,5 m X 1 m sobre cavalete de madeira.</v>
      </c>
      <c r="E17" s="48" t="str">
        <f>Orçamento!E17</f>
        <v>M2</v>
      </c>
      <c r="F17" s="50">
        <f>Orçamento!F17</f>
        <v>1</v>
      </c>
      <c r="G17" s="36">
        <f>Orçamento!G17</f>
        <v>997.92</v>
      </c>
      <c r="H17" s="38">
        <f t="shared" si="0"/>
        <v>1251.76</v>
      </c>
      <c r="I17" s="137">
        <f t="shared" ref="I17:I45" si="1">ROUND(F17*H17,2)</f>
        <v>1251.76</v>
      </c>
    </row>
    <row r="18" spans="1:9" ht="25.5" x14ac:dyDescent="0.2">
      <c r="A18" s="86" t="s">
        <v>98</v>
      </c>
      <c r="B18" s="37" t="str">
        <f>Orçamento!B18</f>
        <v>Sinapi Comp</v>
      </c>
      <c r="C18" s="48">
        <f>Orçamento!C18</f>
        <v>90778</v>
      </c>
      <c r="D18" s="49" t="str">
        <f>Orçamento!D18</f>
        <v>ENGENHEIRO CIVIL DE OBRA JUNIOR COM ENCARGOS COMPLEMENTARES</v>
      </c>
      <c r="E18" s="48" t="str">
        <f>Orçamento!E18</f>
        <v>H</v>
      </c>
      <c r="F18" s="50">
        <f>Orçamento!F18</f>
        <v>40</v>
      </c>
      <c r="G18" s="36">
        <f>Orçamento!G18</f>
        <v>145</v>
      </c>
      <c r="H18" s="38">
        <f t="shared" si="0"/>
        <v>181.88</v>
      </c>
      <c r="I18" s="137">
        <f t="shared" si="1"/>
        <v>7275.2</v>
      </c>
    </row>
    <row r="19" spans="1:9" hidden="1" x14ac:dyDescent="0.2">
      <c r="A19" s="86" t="s">
        <v>99</v>
      </c>
      <c r="B19" s="37">
        <f>Orçamento!B19</f>
        <v>0</v>
      </c>
      <c r="C19" s="48">
        <f>Orçamento!C19</f>
        <v>0</v>
      </c>
      <c r="D19" s="49">
        <f>Orçamento!D19</f>
        <v>0</v>
      </c>
      <c r="E19" s="48">
        <f>Orçamento!E19</f>
        <v>0</v>
      </c>
      <c r="F19" s="50">
        <f>Orçamento!F19</f>
        <v>0</v>
      </c>
      <c r="G19" s="36">
        <f>Orçamento!G19</f>
        <v>0</v>
      </c>
      <c r="H19" s="38">
        <f t="shared" si="0"/>
        <v>0</v>
      </c>
      <c r="I19" s="137">
        <f t="shared" si="1"/>
        <v>0</v>
      </c>
    </row>
    <row r="20" spans="1:9" hidden="1" x14ac:dyDescent="0.2">
      <c r="A20" s="86" t="s">
        <v>100</v>
      </c>
      <c r="B20" s="37" t="str">
        <f>Orçamento!B20</f>
        <v>Sinapi</v>
      </c>
      <c r="C20" s="48">
        <f>Orçamento!C20</f>
        <v>0</v>
      </c>
      <c r="D20" s="49">
        <f>Orçamento!D20</f>
        <v>0</v>
      </c>
      <c r="E20" s="48">
        <f>Orçamento!E20</f>
        <v>0</v>
      </c>
      <c r="F20" s="50">
        <f>Orçamento!F20</f>
        <v>0</v>
      </c>
      <c r="G20" s="36">
        <f>Orçamento!G20</f>
        <v>0</v>
      </c>
      <c r="H20" s="38">
        <f t="shared" si="0"/>
        <v>0</v>
      </c>
      <c r="I20" s="137">
        <f t="shared" si="1"/>
        <v>0</v>
      </c>
    </row>
    <row r="21" spans="1:9" hidden="1" x14ac:dyDescent="0.2">
      <c r="A21" s="86" t="s">
        <v>101</v>
      </c>
      <c r="B21" s="37" t="str">
        <f>Orçamento!B21</f>
        <v>Sinapi</v>
      </c>
      <c r="C21" s="48">
        <f>Orçamento!C21</f>
        <v>0</v>
      </c>
      <c r="D21" s="49">
        <f>Orçamento!D21</f>
        <v>0</v>
      </c>
      <c r="E21" s="48">
        <f>Orçamento!E21</f>
        <v>0</v>
      </c>
      <c r="F21" s="50">
        <f>Orçamento!F21</f>
        <v>0</v>
      </c>
      <c r="G21" s="36">
        <f>Orçamento!G21</f>
        <v>0</v>
      </c>
      <c r="H21" s="38">
        <f t="shared" si="0"/>
        <v>0</v>
      </c>
      <c r="I21" s="137">
        <f t="shared" si="1"/>
        <v>0</v>
      </c>
    </row>
    <row r="22" spans="1:9" hidden="1" x14ac:dyDescent="0.2">
      <c r="A22" s="86" t="s">
        <v>102</v>
      </c>
      <c r="B22" s="37" t="str">
        <f>Orçamento!B22</f>
        <v>Sinapi</v>
      </c>
      <c r="C22" s="48">
        <f>Orçamento!C22</f>
        <v>0</v>
      </c>
      <c r="D22" s="49">
        <f>Orçamento!D22</f>
        <v>0</v>
      </c>
      <c r="E22" s="48">
        <f>Orçamento!E22</f>
        <v>0</v>
      </c>
      <c r="F22" s="50">
        <f>Orçamento!F22</f>
        <v>0</v>
      </c>
      <c r="G22" s="36">
        <f>Orçamento!G22</f>
        <v>0</v>
      </c>
      <c r="H22" s="38">
        <f t="shared" si="0"/>
        <v>0</v>
      </c>
      <c r="I22" s="137">
        <f t="shared" si="1"/>
        <v>0</v>
      </c>
    </row>
    <row r="23" spans="1:9" hidden="1" x14ac:dyDescent="0.2">
      <c r="A23" s="86" t="s">
        <v>103</v>
      </c>
      <c r="B23" s="37" t="str">
        <f>Orçamento!B23</f>
        <v>Sinapi</v>
      </c>
      <c r="C23" s="48">
        <f>Orçamento!C23</f>
        <v>0</v>
      </c>
      <c r="D23" s="49">
        <f>Orçamento!D23</f>
        <v>0</v>
      </c>
      <c r="E23" s="48">
        <f>Orçamento!E23</f>
        <v>0</v>
      </c>
      <c r="F23" s="50">
        <f>Orçamento!F23</f>
        <v>0</v>
      </c>
      <c r="G23" s="36">
        <f>Orçamento!G23</f>
        <v>0</v>
      </c>
      <c r="H23" s="38">
        <f t="shared" si="0"/>
        <v>0</v>
      </c>
      <c r="I23" s="137">
        <f t="shared" si="1"/>
        <v>0</v>
      </c>
    </row>
    <row r="24" spans="1:9" hidden="1" x14ac:dyDescent="0.2">
      <c r="A24" s="86" t="s">
        <v>104</v>
      </c>
      <c r="B24" s="37" t="str">
        <f>Orçamento!B24</f>
        <v>Sinapi</v>
      </c>
      <c r="C24" s="48">
        <f>Orçamento!C24</f>
        <v>0</v>
      </c>
      <c r="D24" s="49">
        <f>Orçamento!D24</f>
        <v>0</v>
      </c>
      <c r="E24" s="48">
        <f>Orçamento!E24</f>
        <v>0</v>
      </c>
      <c r="F24" s="50">
        <f>Orçamento!F24</f>
        <v>0</v>
      </c>
      <c r="G24" s="36">
        <f>Orçamento!G24</f>
        <v>0</v>
      </c>
      <c r="H24" s="38">
        <f t="shared" si="0"/>
        <v>0</v>
      </c>
      <c r="I24" s="137">
        <f t="shared" si="1"/>
        <v>0</v>
      </c>
    </row>
    <row r="25" spans="1:9" hidden="1" x14ac:dyDescent="0.2">
      <c r="A25" s="86" t="s">
        <v>105</v>
      </c>
      <c r="B25" s="37" t="str">
        <f>Orçamento!B25</f>
        <v>Sinapi</v>
      </c>
      <c r="C25" s="48">
        <f>Orçamento!C25</f>
        <v>0</v>
      </c>
      <c r="D25" s="49">
        <f>Orçamento!D25</f>
        <v>0</v>
      </c>
      <c r="E25" s="48">
        <f>Orçamento!E25</f>
        <v>0</v>
      </c>
      <c r="F25" s="50">
        <f>Orçamento!F25</f>
        <v>0</v>
      </c>
      <c r="G25" s="36">
        <f>Orçamento!G25</f>
        <v>0</v>
      </c>
      <c r="H25" s="38">
        <f t="shared" si="0"/>
        <v>0</v>
      </c>
      <c r="I25" s="137">
        <f t="shared" si="1"/>
        <v>0</v>
      </c>
    </row>
    <row r="26" spans="1:9" hidden="1" x14ac:dyDescent="0.2">
      <c r="A26" s="86" t="s">
        <v>106</v>
      </c>
      <c r="B26" s="37" t="str">
        <f>Orçamento!B26</f>
        <v>Sinapi</v>
      </c>
      <c r="C26" s="48">
        <f>Orçamento!C26</f>
        <v>0</v>
      </c>
      <c r="D26" s="49">
        <f>Orçamento!D26</f>
        <v>0</v>
      </c>
      <c r="E26" s="48">
        <f>Orçamento!E26</f>
        <v>0</v>
      </c>
      <c r="F26" s="50">
        <f>Orçamento!F26</f>
        <v>0</v>
      </c>
      <c r="G26" s="36">
        <f>Orçamento!G26</f>
        <v>0</v>
      </c>
      <c r="H26" s="38">
        <f t="shared" si="0"/>
        <v>0</v>
      </c>
      <c r="I26" s="137">
        <f t="shared" si="1"/>
        <v>0</v>
      </c>
    </row>
    <row r="27" spans="1:9" hidden="1" x14ac:dyDescent="0.2">
      <c r="A27" s="86" t="s">
        <v>107</v>
      </c>
      <c r="B27" s="37" t="str">
        <f>Orçamento!B27</f>
        <v>Sinapi</v>
      </c>
      <c r="C27" s="48">
        <f>Orçamento!C27</f>
        <v>0</v>
      </c>
      <c r="D27" s="49">
        <f>Orçamento!D27</f>
        <v>0</v>
      </c>
      <c r="E27" s="48">
        <f>Orçamento!E27</f>
        <v>0</v>
      </c>
      <c r="F27" s="50">
        <f>Orçamento!F27</f>
        <v>0</v>
      </c>
      <c r="G27" s="36">
        <f>Orçamento!G27</f>
        <v>0</v>
      </c>
      <c r="H27" s="38">
        <f t="shared" si="0"/>
        <v>0</v>
      </c>
      <c r="I27" s="137">
        <f t="shared" si="1"/>
        <v>0</v>
      </c>
    </row>
    <row r="28" spans="1:9" hidden="1" x14ac:dyDescent="0.2">
      <c r="A28" s="86" t="s">
        <v>108</v>
      </c>
      <c r="B28" s="37" t="str">
        <f>Orçamento!B28</f>
        <v>Sinapi</v>
      </c>
      <c r="C28" s="48">
        <f>Orçamento!C28</f>
        <v>0</v>
      </c>
      <c r="D28" s="49">
        <f>Orçamento!D28</f>
        <v>0</v>
      </c>
      <c r="E28" s="48">
        <f>Orçamento!E28</f>
        <v>0</v>
      </c>
      <c r="F28" s="50">
        <f>Orçamento!F28</f>
        <v>0</v>
      </c>
      <c r="G28" s="36">
        <f>Orçamento!G28</f>
        <v>0</v>
      </c>
      <c r="H28" s="38">
        <f t="shared" si="0"/>
        <v>0</v>
      </c>
      <c r="I28" s="137">
        <f t="shared" si="1"/>
        <v>0</v>
      </c>
    </row>
    <row r="29" spans="1:9" hidden="1" x14ac:dyDescent="0.2">
      <c r="A29" s="86" t="s">
        <v>109</v>
      </c>
      <c r="B29" s="37" t="str">
        <f>Orçamento!B29</f>
        <v>Sinapi</v>
      </c>
      <c r="C29" s="48">
        <f>Orçamento!C29</f>
        <v>0</v>
      </c>
      <c r="D29" s="49">
        <f>Orçamento!D29</f>
        <v>0</v>
      </c>
      <c r="E29" s="48">
        <f>Orçamento!E29</f>
        <v>0</v>
      </c>
      <c r="F29" s="50">
        <f>Orçamento!F29</f>
        <v>0</v>
      </c>
      <c r="G29" s="36">
        <f>Orçamento!G29</f>
        <v>0</v>
      </c>
      <c r="H29" s="38">
        <f t="shared" si="0"/>
        <v>0</v>
      </c>
      <c r="I29" s="137">
        <f t="shared" si="1"/>
        <v>0</v>
      </c>
    </row>
    <row r="30" spans="1:9" hidden="1" x14ac:dyDescent="0.2">
      <c r="A30" s="86" t="s">
        <v>110</v>
      </c>
      <c r="B30" s="37" t="str">
        <f>Orçamento!B30</f>
        <v>Sinapi</v>
      </c>
      <c r="C30" s="48">
        <f>Orçamento!C30</f>
        <v>0</v>
      </c>
      <c r="D30" s="49">
        <f>Orçamento!D30</f>
        <v>0</v>
      </c>
      <c r="E30" s="48">
        <f>Orçamento!E30</f>
        <v>0</v>
      </c>
      <c r="F30" s="50">
        <f>Orçamento!F30</f>
        <v>0</v>
      </c>
      <c r="G30" s="36">
        <f>Orçamento!G30</f>
        <v>0</v>
      </c>
      <c r="H30" s="38">
        <f t="shared" si="0"/>
        <v>0</v>
      </c>
      <c r="I30" s="137">
        <f t="shared" si="1"/>
        <v>0</v>
      </c>
    </row>
    <row r="31" spans="1:9" hidden="1" x14ac:dyDescent="0.2">
      <c r="A31" s="86" t="s">
        <v>111</v>
      </c>
      <c r="B31" s="37" t="str">
        <f>Orçamento!B31</f>
        <v>Sinapi</v>
      </c>
      <c r="C31" s="48">
        <f>Orçamento!C31</f>
        <v>0</v>
      </c>
      <c r="D31" s="49">
        <f>Orçamento!D31</f>
        <v>0</v>
      </c>
      <c r="E31" s="48">
        <f>Orçamento!E31</f>
        <v>0</v>
      </c>
      <c r="F31" s="50">
        <f>Orçamento!F31</f>
        <v>0</v>
      </c>
      <c r="G31" s="36">
        <f>Orçamento!G31</f>
        <v>0</v>
      </c>
      <c r="H31" s="38">
        <f t="shared" si="0"/>
        <v>0</v>
      </c>
      <c r="I31" s="137">
        <f t="shared" si="1"/>
        <v>0</v>
      </c>
    </row>
    <row r="32" spans="1:9" hidden="1" x14ac:dyDescent="0.2">
      <c r="A32" s="86" t="s">
        <v>112</v>
      </c>
      <c r="B32" s="37" t="str">
        <f>Orçamento!B32</f>
        <v>Sinapi</v>
      </c>
      <c r="C32" s="48">
        <f>Orçamento!C32</f>
        <v>0</v>
      </c>
      <c r="D32" s="49">
        <f>Orçamento!D32</f>
        <v>0</v>
      </c>
      <c r="E32" s="48">
        <f>Orçamento!E32</f>
        <v>0</v>
      </c>
      <c r="F32" s="50">
        <f>Orçamento!F32</f>
        <v>0</v>
      </c>
      <c r="G32" s="36">
        <f>Orçamento!G32</f>
        <v>0</v>
      </c>
      <c r="H32" s="38">
        <f t="shared" si="0"/>
        <v>0</v>
      </c>
      <c r="I32" s="137">
        <f t="shared" si="1"/>
        <v>0</v>
      </c>
    </row>
    <row r="33" spans="1:9" hidden="1" x14ac:dyDescent="0.2">
      <c r="A33" s="86" t="s">
        <v>113</v>
      </c>
      <c r="B33" s="37" t="str">
        <f>Orçamento!B33</f>
        <v>Sinapi</v>
      </c>
      <c r="C33" s="48">
        <f>Orçamento!C33</f>
        <v>0</v>
      </c>
      <c r="D33" s="49">
        <f>Orçamento!D33</f>
        <v>0</v>
      </c>
      <c r="E33" s="48">
        <f>Orçamento!E33</f>
        <v>0</v>
      </c>
      <c r="F33" s="50">
        <f>Orçamento!F33</f>
        <v>0</v>
      </c>
      <c r="G33" s="36">
        <f>Orçamento!G33</f>
        <v>0</v>
      </c>
      <c r="H33" s="38">
        <f t="shared" si="0"/>
        <v>0</v>
      </c>
      <c r="I33" s="137">
        <f t="shared" si="1"/>
        <v>0</v>
      </c>
    </row>
    <row r="34" spans="1:9" hidden="1" x14ac:dyDescent="0.2">
      <c r="A34" s="86" t="s">
        <v>114</v>
      </c>
      <c r="B34" s="37" t="str">
        <f>Orçamento!B34</f>
        <v>Sinapi</v>
      </c>
      <c r="C34" s="48">
        <f>Orçamento!C34</f>
        <v>0</v>
      </c>
      <c r="D34" s="49">
        <f>Orçamento!D34</f>
        <v>0</v>
      </c>
      <c r="E34" s="48">
        <f>Orçamento!E34</f>
        <v>0</v>
      </c>
      <c r="F34" s="50">
        <f>Orçamento!F34</f>
        <v>0</v>
      </c>
      <c r="G34" s="36">
        <f>Orçamento!G34</f>
        <v>0</v>
      </c>
      <c r="H34" s="38">
        <f t="shared" si="0"/>
        <v>0</v>
      </c>
      <c r="I34" s="137">
        <f t="shared" si="1"/>
        <v>0</v>
      </c>
    </row>
    <row r="35" spans="1:9" hidden="1" x14ac:dyDescent="0.2">
      <c r="A35" s="86" t="s">
        <v>115</v>
      </c>
      <c r="B35" s="37" t="str">
        <f>Orçamento!B35</f>
        <v>Sinapi</v>
      </c>
      <c r="C35" s="48">
        <f>Orçamento!C35</f>
        <v>0</v>
      </c>
      <c r="D35" s="49">
        <f>Orçamento!D35</f>
        <v>0</v>
      </c>
      <c r="E35" s="48">
        <f>Orçamento!E35</f>
        <v>0</v>
      </c>
      <c r="F35" s="50">
        <f>Orçamento!F35</f>
        <v>0</v>
      </c>
      <c r="G35" s="36">
        <f>Orçamento!G35</f>
        <v>0</v>
      </c>
      <c r="H35" s="38">
        <f t="shared" si="0"/>
        <v>0</v>
      </c>
      <c r="I35" s="137">
        <f t="shared" si="1"/>
        <v>0</v>
      </c>
    </row>
    <row r="36" spans="1:9" hidden="1" x14ac:dyDescent="0.2">
      <c r="A36" s="86" t="s">
        <v>116</v>
      </c>
      <c r="B36" s="37" t="str">
        <f>Orçamento!B36</f>
        <v>Sinapi</v>
      </c>
      <c r="C36" s="48">
        <f>Orçamento!C36</f>
        <v>0</v>
      </c>
      <c r="D36" s="49">
        <f>Orçamento!D36</f>
        <v>0</v>
      </c>
      <c r="E36" s="48">
        <f>Orçamento!E36</f>
        <v>0</v>
      </c>
      <c r="F36" s="50">
        <f>Orçamento!F36</f>
        <v>0</v>
      </c>
      <c r="G36" s="36">
        <f>Orçamento!G36</f>
        <v>0</v>
      </c>
      <c r="H36" s="38">
        <f t="shared" si="0"/>
        <v>0</v>
      </c>
      <c r="I36" s="137">
        <f t="shared" si="1"/>
        <v>0</v>
      </c>
    </row>
    <row r="37" spans="1:9" hidden="1" x14ac:dyDescent="0.2">
      <c r="A37" s="86" t="s">
        <v>117</v>
      </c>
      <c r="B37" s="37" t="str">
        <f>Orçamento!B37</f>
        <v>Sinapi</v>
      </c>
      <c r="C37" s="48">
        <f>Orçamento!C37</f>
        <v>0</v>
      </c>
      <c r="D37" s="49">
        <f>Orçamento!D37</f>
        <v>0</v>
      </c>
      <c r="E37" s="48">
        <f>Orçamento!E37</f>
        <v>0</v>
      </c>
      <c r="F37" s="50">
        <f>Orçamento!F37</f>
        <v>0</v>
      </c>
      <c r="G37" s="36">
        <f>Orçamento!G37</f>
        <v>0</v>
      </c>
      <c r="H37" s="38">
        <f t="shared" si="0"/>
        <v>0</v>
      </c>
      <c r="I37" s="137">
        <f t="shared" si="1"/>
        <v>0</v>
      </c>
    </row>
    <row r="38" spans="1:9" hidden="1" x14ac:dyDescent="0.2">
      <c r="A38" s="86" t="s">
        <v>118</v>
      </c>
      <c r="B38" s="37" t="str">
        <f>Orçamento!B38</f>
        <v>Sinapi</v>
      </c>
      <c r="C38" s="48">
        <f>Orçamento!C38</f>
        <v>0</v>
      </c>
      <c r="D38" s="49">
        <f>Orçamento!D38</f>
        <v>0</v>
      </c>
      <c r="E38" s="48">
        <f>Orçamento!E38</f>
        <v>0</v>
      </c>
      <c r="F38" s="50">
        <f>Orçamento!F38</f>
        <v>0</v>
      </c>
      <c r="G38" s="36">
        <f>Orçamento!G38</f>
        <v>0</v>
      </c>
      <c r="H38" s="38">
        <f t="shared" si="0"/>
        <v>0</v>
      </c>
      <c r="I38" s="137">
        <f t="shared" si="1"/>
        <v>0</v>
      </c>
    </row>
    <row r="39" spans="1:9" hidden="1" x14ac:dyDescent="0.2">
      <c r="A39" s="86" t="s">
        <v>119</v>
      </c>
      <c r="B39" s="37" t="str">
        <f>Orçamento!B39</f>
        <v>Sinapi</v>
      </c>
      <c r="C39" s="48">
        <f>Orçamento!C39</f>
        <v>0</v>
      </c>
      <c r="D39" s="49">
        <f>Orçamento!D39</f>
        <v>0</v>
      </c>
      <c r="E39" s="48">
        <f>Orçamento!E39</f>
        <v>0</v>
      </c>
      <c r="F39" s="50">
        <f>Orçamento!F39</f>
        <v>0</v>
      </c>
      <c r="G39" s="36">
        <f>Orçamento!G39</f>
        <v>0</v>
      </c>
      <c r="H39" s="38">
        <f t="shared" si="0"/>
        <v>0</v>
      </c>
      <c r="I39" s="137">
        <f t="shared" si="1"/>
        <v>0</v>
      </c>
    </row>
    <row r="40" spans="1:9" hidden="1" x14ac:dyDescent="0.2">
      <c r="A40" s="86" t="s">
        <v>120</v>
      </c>
      <c r="B40" s="37" t="str">
        <f>Orçamento!B40</f>
        <v>Sinapi</v>
      </c>
      <c r="C40" s="48">
        <f>Orçamento!C40</f>
        <v>0</v>
      </c>
      <c r="D40" s="49">
        <f>Orçamento!D40</f>
        <v>0</v>
      </c>
      <c r="E40" s="48">
        <f>Orçamento!E40</f>
        <v>0</v>
      </c>
      <c r="F40" s="50">
        <f>Orçamento!F40</f>
        <v>0</v>
      </c>
      <c r="G40" s="36">
        <f>Orçamento!G40</f>
        <v>0</v>
      </c>
      <c r="H40" s="38">
        <f t="shared" si="0"/>
        <v>0</v>
      </c>
      <c r="I40" s="137">
        <f t="shared" si="1"/>
        <v>0</v>
      </c>
    </row>
    <row r="41" spans="1:9" hidden="1" x14ac:dyDescent="0.2">
      <c r="A41" s="86" t="s">
        <v>121</v>
      </c>
      <c r="B41" s="37" t="str">
        <f>Orçamento!B41</f>
        <v>Sinapi</v>
      </c>
      <c r="C41" s="48">
        <f>Orçamento!C41</f>
        <v>0</v>
      </c>
      <c r="D41" s="49">
        <f>Orçamento!D41</f>
        <v>0</v>
      </c>
      <c r="E41" s="48">
        <f>Orçamento!E41</f>
        <v>0</v>
      </c>
      <c r="F41" s="50">
        <f>Orçamento!F41</f>
        <v>0</v>
      </c>
      <c r="G41" s="36">
        <f>Orçamento!G41</f>
        <v>0</v>
      </c>
      <c r="H41" s="38">
        <f t="shared" si="0"/>
        <v>0</v>
      </c>
      <c r="I41" s="137">
        <f t="shared" si="1"/>
        <v>0</v>
      </c>
    </row>
    <row r="42" spans="1:9" hidden="1" x14ac:dyDescent="0.2">
      <c r="A42" s="86" t="s">
        <v>122</v>
      </c>
      <c r="B42" s="37" t="str">
        <f>Orçamento!B42</f>
        <v>Sinapi</v>
      </c>
      <c r="C42" s="48">
        <f>Orçamento!C42</f>
        <v>0</v>
      </c>
      <c r="D42" s="49">
        <f>Orçamento!D42</f>
        <v>0</v>
      </c>
      <c r="E42" s="48">
        <f>Orçamento!E42</f>
        <v>0</v>
      </c>
      <c r="F42" s="50">
        <f>Orçamento!F42</f>
        <v>0</v>
      </c>
      <c r="G42" s="36">
        <f>Orçamento!G42</f>
        <v>0</v>
      </c>
      <c r="H42" s="38">
        <f t="shared" si="0"/>
        <v>0</v>
      </c>
      <c r="I42" s="137">
        <f t="shared" si="1"/>
        <v>0</v>
      </c>
    </row>
    <row r="43" spans="1:9" hidden="1" x14ac:dyDescent="0.2">
      <c r="A43" s="86" t="s">
        <v>123</v>
      </c>
      <c r="B43" s="37" t="str">
        <f>Orçamento!B43</f>
        <v>Sinapi</v>
      </c>
      <c r="C43" s="48">
        <f>Orçamento!C43</f>
        <v>0</v>
      </c>
      <c r="D43" s="49">
        <f>Orçamento!D43</f>
        <v>0</v>
      </c>
      <c r="E43" s="48">
        <f>Orçamento!E43</f>
        <v>0</v>
      </c>
      <c r="F43" s="50">
        <f>Orçamento!F43</f>
        <v>0</v>
      </c>
      <c r="G43" s="36">
        <f>Orçamento!G43</f>
        <v>0</v>
      </c>
      <c r="H43" s="38">
        <f t="shared" si="0"/>
        <v>0</v>
      </c>
      <c r="I43" s="137">
        <f t="shared" si="1"/>
        <v>0</v>
      </c>
    </row>
    <row r="44" spans="1:9" hidden="1" x14ac:dyDescent="0.2">
      <c r="A44" s="86" t="s">
        <v>124</v>
      </c>
      <c r="B44" s="37" t="str">
        <f>Orçamento!B44</f>
        <v>Sinapi</v>
      </c>
      <c r="C44" s="48">
        <f>Orçamento!C44</f>
        <v>0</v>
      </c>
      <c r="D44" s="49">
        <f>Orçamento!D44</f>
        <v>0</v>
      </c>
      <c r="E44" s="48">
        <f>Orçamento!E44</f>
        <v>0</v>
      </c>
      <c r="F44" s="50">
        <f>Orçamento!F44</f>
        <v>0</v>
      </c>
      <c r="G44" s="36">
        <f>Orçamento!G44</f>
        <v>0</v>
      </c>
      <c r="H44" s="38">
        <f t="shared" si="0"/>
        <v>0</v>
      </c>
      <c r="I44" s="137">
        <f t="shared" si="1"/>
        <v>0</v>
      </c>
    </row>
    <row r="45" spans="1:9" hidden="1" x14ac:dyDescent="0.2">
      <c r="A45" s="86" t="s">
        <v>125</v>
      </c>
      <c r="B45" s="37" t="e">
        <f>Orçamento!#REF!</f>
        <v>#REF!</v>
      </c>
      <c r="C45" s="48" t="e">
        <f>Orçamento!#REF!</f>
        <v>#REF!</v>
      </c>
      <c r="D45" s="49" t="e">
        <f>Orçamento!#REF!</f>
        <v>#REF!</v>
      </c>
      <c r="E45" s="48" t="e">
        <f>Orçamento!#REF!</f>
        <v>#REF!</v>
      </c>
      <c r="F45" s="50" t="e">
        <f>Orçamento!#REF!</f>
        <v>#REF!</v>
      </c>
      <c r="G45" s="36" t="e">
        <f>Orçamento!#REF!</f>
        <v>#REF!</v>
      </c>
      <c r="H45" s="38" t="e">
        <f t="shared" si="0"/>
        <v>#REF!</v>
      </c>
      <c r="I45" s="137" t="e">
        <f t="shared" si="1"/>
        <v>#REF!</v>
      </c>
    </row>
    <row r="46" spans="1:9" ht="21" customHeight="1" x14ac:dyDescent="0.25">
      <c r="A46" s="339" t="s">
        <v>126</v>
      </c>
      <c r="B46" s="336"/>
      <c r="C46" s="336"/>
      <c r="D46" s="337" t="str">
        <f>Orçamento!D45</f>
        <v>DRENAGEM PLUVIAL E OBRAS DE ARTE CORRENTE</v>
      </c>
      <c r="E46" s="336"/>
      <c r="F46" s="336" t="s">
        <v>93</v>
      </c>
      <c r="G46" s="338" t="e">
        <f>I46/H$13</f>
        <v>#REF!</v>
      </c>
      <c r="H46" s="336" t="s">
        <v>127</v>
      </c>
      <c r="I46" s="340" t="e">
        <f>SUM(I47:I70)</f>
        <v>#REF!</v>
      </c>
    </row>
    <row r="47" spans="1:9" ht="74.25" customHeight="1" x14ac:dyDescent="0.2">
      <c r="A47" s="86" t="s">
        <v>128</v>
      </c>
      <c r="B47" s="37" t="str">
        <f>Orçamento!B46</f>
        <v>Sinapi Comp</v>
      </c>
      <c r="C47" s="48">
        <f>Orçamento!C46</f>
        <v>90106</v>
      </c>
      <c r="D47" s="49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7" s="48" t="str">
        <f>Orçamento!E46</f>
        <v>M3</v>
      </c>
      <c r="F47" s="50">
        <f>Orçamento!F46</f>
        <v>31.200000000000003</v>
      </c>
      <c r="G47" s="36">
        <f>Orçamento!G46</f>
        <v>8.85</v>
      </c>
      <c r="H47" s="38">
        <f t="shared" ref="H47:H70" si="2">ROUND(G47+(G47*I$9),2)</f>
        <v>11.1</v>
      </c>
      <c r="I47" s="137">
        <f>ROUND(F47*H47,2)</f>
        <v>346.32</v>
      </c>
    </row>
    <row r="48" spans="1:9" ht="75.75" customHeight="1" x14ac:dyDescent="0.2">
      <c r="A48" s="86" t="s">
        <v>129</v>
      </c>
      <c r="B48" s="37" t="str">
        <f>Orçamento!B47</f>
        <v>Sinapi Comp</v>
      </c>
      <c r="C48" s="48">
        <f>Orçamento!C47</f>
        <v>93379</v>
      </c>
      <c r="D48" s="49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48" s="48" t="str">
        <f>Orçamento!E47</f>
        <v>M3</v>
      </c>
      <c r="F48" s="50">
        <f>Orçamento!F47</f>
        <v>32.850000000000009</v>
      </c>
      <c r="G48" s="36">
        <f>Orçamento!G47</f>
        <v>20.52</v>
      </c>
      <c r="H48" s="38">
        <f t="shared" si="2"/>
        <v>25.74</v>
      </c>
      <c r="I48" s="137">
        <f t="shared" ref="I48:I70" si="3">ROUND(F48*H48,2)</f>
        <v>845.56</v>
      </c>
    </row>
    <row r="49" spans="1:9" ht="63.75" x14ac:dyDescent="0.2">
      <c r="A49" s="86" t="s">
        <v>130</v>
      </c>
      <c r="B49" s="37" t="str">
        <f>Orçamento!B48</f>
        <v>Sinapi Comp</v>
      </c>
      <c r="C49" s="48">
        <f>Orçamento!C48</f>
        <v>102281</v>
      </c>
      <c r="D49" s="49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49" s="48" t="str">
        <f>Orçamento!E48</f>
        <v>M3</v>
      </c>
      <c r="F49" s="50">
        <f>Orçamento!F48</f>
        <v>52.2</v>
      </c>
      <c r="G49" s="36">
        <f>Orçamento!G48</f>
        <v>5.97</v>
      </c>
      <c r="H49" s="38">
        <f t="shared" si="2"/>
        <v>7.49</v>
      </c>
      <c r="I49" s="137">
        <f t="shared" si="3"/>
        <v>390.98</v>
      </c>
    </row>
    <row r="50" spans="1:9" ht="51" x14ac:dyDescent="0.2">
      <c r="A50" s="86" t="s">
        <v>131</v>
      </c>
      <c r="B50" s="37" t="str">
        <f>Orçamento!B49</f>
        <v>Sinapi comp</v>
      </c>
      <c r="C50" s="48">
        <f>Orçamento!C49</f>
        <v>95565</v>
      </c>
      <c r="D50" s="49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0" s="48" t="str">
        <f>Orçamento!E49</f>
        <v>M</v>
      </c>
      <c r="F50" s="50">
        <f>Orçamento!F49</f>
        <v>12</v>
      </c>
      <c r="G50" s="36">
        <f>Orçamento!G49</f>
        <v>154.30000000000001</v>
      </c>
      <c r="H50" s="38">
        <f t="shared" si="2"/>
        <v>193.55</v>
      </c>
      <c r="I50" s="137">
        <f t="shared" si="3"/>
        <v>2322.6</v>
      </c>
    </row>
    <row r="51" spans="1:9" x14ac:dyDescent="0.2">
      <c r="A51" s="86" t="s">
        <v>132</v>
      </c>
      <c r="B51" s="37" t="e">
        <f>Orçamento!#REF!</f>
        <v>#REF!</v>
      </c>
      <c r="C51" s="48" t="e">
        <f>Orçamento!#REF!</f>
        <v>#REF!</v>
      </c>
      <c r="D51" s="49" t="e">
        <f>Orçamento!#REF!</f>
        <v>#REF!</v>
      </c>
      <c r="E51" s="48" t="e">
        <f>Orçamento!#REF!</f>
        <v>#REF!</v>
      </c>
      <c r="F51" s="50" t="e">
        <f>Orçamento!#REF!</f>
        <v>#REF!</v>
      </c>
      <c r="G51" s="36" t="e">
        <f>Orçamento!#REF!</f>
        <v>#REF!</v>
      </c>
      <c r="H51" s="38" t="e">
        <f t="shared" si="2"/>
        <v>#REF!</v>
      </c>
      <c r="I51" s="137" t="e">
        <f t="shared" si="3"/>
        <v>#REF!</v>
      </c>
    </row>
    <row r="52" spans="1:9" ht="48.75" customHeight="1" x14ac:dyDescent="0.2">
      <c r="A52" s="86" t="s">
        <v>135</v>
      </c>
      <c r="B52" s="37" t="e">
        <f>Orçamento!#REF!</f>
        <v>#REF!</v>
      </c>
      <c r="C52" s="48" t="e">
        <f>Orçamento!#REF!</f>
        <v>#REF!</v>
      </c>
      <c r="D52" s="49" t="e">
        <f>Orçamento!#REF!</f>
        <v>#REF!</v>
      </c>
      <c r="E52" s="48" t="e">
        <f>Orçamento!#REF!</f>
        <v>#REF!</v>
      </c>
      <c r="F52" s="50" t="e">
        <f>Orçamento!#REF!</f>
        <v>#REF!</v>
      </c>
      <c r="G52" s="36" t="e">
        <f>Orçamento!#REF!</f>
        <v>#REF!</v>
      </c>
      <c r="H52" s="38" t="e">
        <f t="shared" si="2"/>
        <v>#REF!</v>
      </c>
      <c r="I52" s="137" t="e">
        <f t="shared" si="3"/>
        <v>#REF!</v>
      </c>
    </row>
    <row r="53" spans="1:9" ht="25.5" x14ac:dyDescent="0.2">
      <c r="A53" s="86" t="s">
        <v>138</v>
      </c>
      <c r="B53" s="37" t="str">
        <f>Orçamento!B50</f>
        <v>SICRO</v>
      </c>
      <c r="C53" s="48">
        <f>Orçamento!C50</f>
        <v>2003261</v>
      </c>
      <c r="D53" s="49" t="str">
        <f>Orçamento!D50</f>
        <v>Sarjeta triangular de concreto - STC 80-15 - escavação mecânica - areia e brita comerciais</v>
      </c>
      <c r="E53" s="48" t="str">
        <f>Orçamento!E50</f>
        <v>M</v>
      </c>
      <c r="F53" s="50">
        <f>Orçamento!F50</f>
        <v>857</v>
      </c>
      <c r="G53" s="36">
        <f>Orçamento!G50</f>
        <v>49.31</v>
      </c>
      <c r="H53" s="38">
        <f t="shared" si="2"/>
        <v>61.85</v>
      </c>
      <c r="I53" s="137">
        <f t="shared" si="3"/>
        <v>53005.45</v>
      </c>
    </row>
    <row r="54" spans="1:9" ht="23.25" customHeight="1" x14ac:dyDescent="0.2">
      <c r="A54" s="86" t="s">
        <v>141</v>
      </c>
      <c r="B54" s="37" t="str">
        <f>Orçamento!B51</f>
        <v>COMPOSIÇÃO 02</v>
      </c>
      <c r="C54" s="48">
        <f>Orçamento!C51</f>
        <v>0</v>
      </c>
      <c r="D54" s="49" t="str">
        <f>Orçamento!D51</f>
        <v>TRANSPOSIÇÃO DE SARJETA EM CONCRETO</v>
      </c>
      <c r="E54" s="48" t="str">
        <f>Orçamento!E51</f>
        <v>M</v>
      </c>
      <c r="F54" s="50">
        <f>Orçamento!F51</f>
        <v>6</v>
      </c>
      <c r="G54" s="36">
        <f>Orçamento!G51</f>
        <v>287.12999999999994</v>
      </c>
      <c r="H54" s="38">
        <f t="shared" si="2"/>
        <v>360.17</v>
      </c>
      <c r="I54" s="137">
        <f t="shared" si="3"/>
        <v>2161.02</v>
      </c>
    </row>
    <row r="55" spans="1:9" ht="48" customHeight="1" x14ac:dyDescent="0.2">
      <c r="A55" s="86" t="s">
        <v>142</v>
      </c>
      <c r="B55" s="37" t="e">
        <f>Orçamento!#REF!</f>
        <v>#REF!</v>
      </c>
      <c r="C55" s="48" t="e">
        <f>Orçamento!#REF!</f>
        <v>#REF!</v>
      </c>
      <c r="D55" s="49" t="e">
        <f>Orçamento!#REF!</f>
        <v>#REF!</v>
      </c>
      <c r="E55" s="48" t="e">
        <f>Orçamento!#REF!</f>
        <v>#REF!</v>
      </c>
      <c r="F55" s="50" t="e">
        <f>Orçamento!#REF!</f>
        <v>#REF!</v>
      </c>
      <c r="G55" s="36" t="e">
        <f>Orçamento!#REF!</f>
        <v>#REF!</v>
      </c>
      <c r="H55" s="38" t="e">
        <f t="shared" si="2"/>
        <v>#REF!</v>
      </c>
      <c r="I55" s="137" t="e">
        <f t="shared" si="3"/>
        <v>#REF!</v>
      </c>
    </row>
    <row r="56" spans="1:9" ht="35.25" customHeight="1" x14ac:dyDescent="0.2">
      <c r="A56" s="86" t="s">
        <v>143</v>
      </c>
      <c r="B56" s="37" t="e">
        <f>Orçamento!#REF!</f>
        <v>#REF!</v>
      </c>
      <c r="C56" s="48" t="e">
        <f>Orçamento!#REF!</f>
        <v>#REF!</v>
      </c>
      <c r="D56" s="49" t="e">
        <f>Orçamento!#REF!</f>
        <v>#REF!</v>
      </c>
      <c r="E56" s="48" t="e">
        <f>Orçamento!#REF!</f>
        <v>#REF!</v>
      </c>
      <c r="F56" s="50" t="e">
        <f>Orçamento!#REF!</f>
        <v>#REF!</v>
      </c>
      <c r="G56" s="36" t="e">
        <f>Orçamento!#REF!</f>
        <v>#REF!</v>
      </c>
      <c r="H56" s="38" t="e">
        <f t="shared" si="2"/>
        <v>#REF!</v>
      </c>
      <c r="I56" s="137" t="e">
        <f t="shared" si="3"/>
        <v>#REF!</v>
      </c>
    </row>
    <row r="57" spans="1:9" ht="48" customHeight="1" x14ac:dyDescent="0.2">
      <c r="A57" s="86" t="s">
        <v>144</v>
      </c>
      <c r="B57" s="37" t="str">
        <f>Orçamento!B52</f>
        <v>Sinapi Comp</v>
      </c>
      <c r="C57" s="48">
        <f>Orçamento!C52</f>
        <v>96245</v>
      </c>
      <c r="D57" s="49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57" s="48" t="str">
        <f>Orçamento!E52</f>
        <v>CHP</v>
      </c>
      <c r="F57" s="50">
        <f>Orçamento!F52</f>
        <v>12</v>
      </c>
      <c r="G57" s="36">
        <f>Orçamento!G52</f>
        <v>121.21</v>
      </c>
      <c r="H57" s="38">
        <f t="shared" si="2"/>
        <v>152.04</v>
      </c>
      <c r="I57" s="137">
        <f t="shared" si="3"/>
        <v>1824.48</v>
      </c>
    </row>
    <row r="58" spans="1:9" ht="49.5" customHeight="1" x14ac:dyDescent="0.2">
      <c r="A58" s="86" t="s">
        <v>145</v>
      </c>
      <c r="B58" s="37" t="str">
        <f>Orçamento!B53</f>
        <v>Sinapi Comp</v>
      </c>
      <c r="C58" s="48">
        <f>Orçamento!C53</f>
        <v>96246</v>
      </c>
      <c r="D58" s="49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58" s="48" t="str">
        <f>Orçamento!E53</f>
        <v>CHI</v>
      </c>
      <c r="F58" s="50">
        <f>Orçamento!F53</f>
        <v>6</v>
      </c>
      <c r="G58" s="36">
        <f>Orçamento!G53</f>
        <v>70.08</v>
      </c>
      <c r="H58" s="38">
        <f t="shared" si="2"/>
        <v>87.91</v>
      </c>
      <c r="I58" s="137">
        <f t="shared" si="3"/>
        <v>527.46</v>
      </c>
    </row>
    <row r="59" spans="1:9" hidden="1" x14ac:dyDescent="0.2">
      <c r="A59" s="86" t="s">
        <v>146</v>
      </c>
      <c r="B59" s="37" t="str">
        <f>Orçamento!B54</f>
        <v>Sinapi</v>
      </c>
      <c r="C59" s="48">
        <f>Orçamento!C54</f>
        <v>0</v>
      </c>
      <c r="D59" s="49">
        <f>Orçamento!D54</f>
        <v>0</v>
      </c>
      <c r="E59" s="48">
        <f>Orçamento!E54</f>
        <v>0</v>
      </c>
      <c r="F59" s="50">
        <f>Orçamento!F54</f>
        <v>0</v>
      </c>
      <c r="G59" s="36">
        <f>Orçamento!G54</f>
        <v>0</v>
      </c>
      <c r="H59" s="38">
        <f t="shared" si="2"/>
        <v>0</v>
      </c>
      <c r="I59" s="137">
        <f t="shared" si="3"/>
        <v>0</v>
      </c>
    </row>
    <row r="60" spans="1:9" hidden="1" x14ac:dyDescent="0.2">
      <c r="A60" s="86" t="s">
        <v>147</v>
      </c>
      <c r="B60" s="37" t="str">
        <f>Orçamento!B55</f>
        <v>Sinapi</v>
      </c>
      <c r="C60" s="48">
        <f>Orçamento!C55</f>
        <v>0</v>
      </c>
      <c r="D60" s="49">
        <f>Orçamento!D55</f>
        <v>0</v>
      </c>
      <c r="E60" s="48">
        <f>Orçamento!E55</f>
        <v>0</v>
      </c>
      <c r="F60" s="50">
        <f>Orçamento!F55</f>
        <v>0</v>
      </c>
      <c r="G60" s="36">
        <f>Orçamento!G55</f>
        <v>0</v>
      </c>
      <c r="H60" s="38">
        <f t="shared" si="2"/>
        <v>0</v>
      </c>
      <c r="I60" s="137">
        <f t="shared" si="3"/>
        <v>0</v>
      </c>
    </row>
    <row r="61" spans="1:9" hidden="1" x14ac:dyDescent="0.2">
      <c r="A61" s="86" t="s">
        <v>148</v>
      </c>
      <c r="B61" s="37" t="str">
        <f>Orçamento!B56</f>
        <v>Sinapi</v>
      </c>
      <c r="C61" s="48">
        <f>Orçamento!C56</f>
        <v>0</v>
      </c>
      <c r="D61" s="49">
        <f>Orçamento!D56</f>
        <v>0</v>
      </c>
      <c r="E61" s="48">
        <f>Orçamento!E56</f>
        <v>0</v>
      </c>
      <c r="F61" s="50">
        <f>Orçamento!F56</f>
        <v>0</v>
      </c>
      <c r="G61" s="36">
        <f>Orçamento!G56</f>
        <v>0</v>
      </c>
      <c r="H61" s="38">
        <f t="shared" si="2"/>
        <v>0</v>
      </c>
      <c r="I61" s="137">
        <f t="shared" si="3"/>
        <v>0</v>
      </c>
    </row>
    <row r="62" spans="1:9" hidden="1" x14ac:dyDescent="0.2">
      <c r="A62" s="86" t="s">
        <v>149</v>
      </c>
      <c r="B62" s="37" t="str">
        <f>Orçamento!B57</f>
        <v>Sinapi</v>
      </c>
      <c r="C62" s="48">
        <f>Orçamento!C57</f>
        <v>0</v>
      </c>
      <c r="D62" s="49">
        <f>Orçamento!D57</f>
        <v>0</v>
      </c>
      <c r="E62" s="48">
        <f>Orçamento!E57</f>
        <v>0</v>
      </c>
      <c r="F62" s="50">
        <f>Orçamento!F57</f>
        <v>0</v>
      </c>
      <c r="G62" s="36">
        <f>Orçamento!G57</f>
        <v>0</v>
      </c>
      <c r="H62" s="38">
        <f t="shared" si="2"/>
        <v>0</v>
      </c>
      <c r="I62" s="137">
        <f t="shared" si="3"/>
        <v>0</v>
      </c>
    </row>
    <row r="63" spans="1:9" hidden="1" x14ac:dyDescent="0.2">
      <c r="A63" s="86" t="s">
        <v>150</v>
      </c>
      <c r="B63" s="37" t="str">
        <f>Orçamento!B58</f>
        <v>Sinapi</v>
      </c>
      <c r="C63" s="48">
        <f>Orçamento!C58</f>
        <v>0</v>
      </c>
      <c r="D63" s="49">
        <f>Orçamento!D58</f>
        <v>0</v>
      </c>
      <c r="E63" s="48">
        <f>Orçamento!E58</f>
        <v>0</v>
      </c>
      <c r="F63" s="50">
        <f>Orçamento!F58</f>
        <v>0</v>
      </c>
      <c r="G63" s="36">
        <f>Orçamento!G58</f>
        <v>0</v>
      </c>
      <c r="H63" s="38">
        <f t="shared" si="2"/>
        <v>0</v>
      </c>
      <c r="I63" s="137">
        <f t="shared" si="3"/>
        <v>0</v>
      </c>
    </row>
    <row r="64" spans="1:9" hidden="1" x14ac:dyDescent="0.2">
      <c r="A64" s="86" t="s">
        <v>151</v>
      </c>
      <c r="B64" s="37" t="str">
        <f>Orçamento!B59</f>
        <v>Sinapi</v>
      </c>
      <c r="C64" s="48">
        <f>Orçamento!C59</f>
        <v>0</v>
      </c>
      <c r="D64" s="49">
        <f>Orçamento!D59</f>
        <v>0</v>
      </c>
      <c r="E64" s="48">
        <f>Orçamento!E59</f>
        <v>0</v>
      </c>
      <c r="F64" s="50">
        <f>Orçamento!F59</f>
        <v>0</v>
      </c>
      <c r="G64" s="36">
        <f>Orçamento!G59</f>
        <v>0</v>
      </c>
      <c r="H64" s="38">
        <f t="shared" si="2"/>
        <v>0</v>
      </c>
      <c r="I64" s="137">
        <f t="shared" si="3"/>
        <v>0</v>
      </c>
    </row>
    <row r="65" spans="1:9" hidden="1" x14ac:dyDescent="0.2">
      <c r="A65" s="86" t="s">
        <v>152</v>
      </c>
      <c r="B65" s="37" t="str">
        <f>Orçamento!B60</f>
        <v>Sinapi</v>
      </c>
      <c r="C65" s="48">
        <f>Orçamento!C60</f>
        <v>0</v>
      </c>
      <c r="D65" s="49">
        <f>Orçamento!D60</f>
        <v>0</v>
      </c>
      <c r="E65" s="48">
        <f>Orçamento!E60</f>
        <v>0</v>
      </c>
      <c r="F65" s="50">
        <f>Orçamento!F60</f>
        <v>0</v>
      </c>
      <c r="G65" s="36">
        <f>Orçamento!G60</f>
        <v>0</v>
      </c>
      <c r="H65" s="38">
        <f t="shared" si="2"/>
        <v>0</v>
      </c>
      <c r="I65" s="137">
        <f t="shared" si="3"/>
        <v>0</v>
      </c>
    </row>
    <row r="66" spans="1:9" hidden="1" x14ac:dyDescent="0.2">
      <c r="A66" s="86" t="s">
        <v>153</v>
      </c>
      <c r="B66" s="37" t="str">
        <f>Orçamento!B61</f>
        <v>Sinapi</v>
      </c>
      <c r="C66" s="48">
        <f>Orçamento!C61</f>
        <v>0</v>
      </c>
      <c r="D66" s="49">
        <f>Orçamento!D61</f>
        <v>0</v>
      </c>
      <c r="E66" s="48">
        <f>Orçamento!E61</f>
        <v>0</v>
      </c>
      <c r="F66" s="50">
        <f>Orçamento!F61</f>
        <v>0</v>
      </c>
      <c r="G66" s="36">
        <f>Orçamento!G61</f>
        <v>0</v>
      </c>
      <c r="H66" s="38">
        <f t="shared" si="2"/>
        <v>0</v>
      </c>
      <c r="I66" s="137">
        <f t="shared" si="3"/>
        <v>0</v>
      </c>
    </row>
    <row r="67" spans="1:9" hidden="1" x14ac:dyDescent="0.2">
      <c r="A67" s="86" t="s">
        <v>154</v>
      </c>
      <c r="B67" s="37" t="str">
        <f>Orçamento!B62</f>
        <v>Sinapi</v>
      </c>
      <c r="C67" s="48">
        <f>Orçamento!C62</f>
        <v>0</v>
      </c>
      <c r="D67" s="49">
        <f>Orçamento!D62</f>
        <v>0</v>
      </c>
      <c r="E67" s="48">
        <f>Orçamento!E62</f>
        <v>0</v>
      </c>
      <c r="F67" s="50">
        <f>Orçamento!F62</f>
        <v>0</v>
      </c>
      <c r="G67" s="36">
        <f>Orçamento!G62</f>
        <v>0</v>
      </c>
      <c r="H67" s="38">
        <f t="shared" si="2"/>
        <v>0</v>
      </c>
      <c r="I67" s="137">
        <f t="shared" si="3"/>
        <v>0</v>
      </c>
    </row>
    <row r="68" spans="1:9" hidden="1" x14ac:dyDescent="0.2">
      <c r="A68" s="86" t="s">
        <v>155</v>
      </c>
      <c r="B68" s="37" t="str">
        <f>Orçamento!B63</f>
        <v>Sinapi</v>
      </c>
      <c r="C68" s="48">
        <f>Orçamento!C63</f>
        <v>0</v>
      </c>
      <c r="D68" s="49">
        <f>Orçamento!D63</f>
        <v>0</v>
      </c>
      <c r="E68" s="48">
        <f>Orçamento!E63</f>
        <v>0</v>
      </c>
      <c r="F68" s="50">
        <f>Orçamento!F63</f>
        <v>0</v>
      </c>
      <c r="G68" s="36">
        <f>Orçamento!G63</f>
        <v>0</v>
      </c>
      <c r="H68" s="38">
        <f t="shared" si="2"/>
        <v>0</v>
      </c>
      <c r="I68" s="137">
        <f t="shared" si="3"/>
        <v>0</v>
      </c>
    </row>
    <row r="69" spans="1:9" hidden="1" x14ac:dyDescent="0.2">
      <c r="A69" s="86" t="s">
        <v>156</v>
      </c>
      <c r="B69" s="37" t="str">
        <f>Orçamento!B64</f>
        <v>Sinapi</v>
      </c>
      <c r="C69" s="48">
        <f>Orçamento!C64</f>
        <v>0</v>
      </c>
      <c r="D69" s="49">
        <f>Orçamento!D64</f>
        <v>0</v>
      </c>
      <c r="E69" s="48">
        <f>Orçamento!E64</f>
        <v>0</v>
      </c>
      <c r="F69" s="50">
        <f>Orçamento!F64</f>
        <v>0</v>
      </c>
      <c r="G69" s="36">
        <f>Orçamento!G64</f>
        <v>0</v>
      </c>
      <c r="H69" s="38">
        <f t="shared" si="2"/>
        <v>0</v>
      </c>
      <c r="I69" s="137">
        <f t="shared" si="3"/>
        <v>0</v>
      </c>
    </row>
    <row r="70" spans="1:9" hidden="1" x14ac:dyDescent="0.2">
      <c r="A70" s="86" t="s">
        <v>157</v>
      </c>
      <c r="B70" s="37" t="str">
        <f>Orçamento!B65</f>
        <v>Sinapi</v>
      </c>
      <c r="C70" s="48">
        <f>Orçamento!C65</f>
        <v>0</v>
      </c>
      <c r="D70" s="49">
        <f>Orçamento!D65</f>
        <v>0</v>
      </c>
      <c r="E70" s="48">
        <f>Orçamento!E65</f>
        <v>0</v>
      </c>
      <c r="F70" s="50">
        <f>Orçamento!F65</f>
        <v>0</v>
      </c>
      <c r="G70" s="36">
        <f>Orçamento!G65</f>
        <v>0</v>
      </c>
      <c r="H70" s="38">
        <f t="shared" si="2"/>
        <v>0</v>
      </c>
      <c r="I70" s="137">
        <f t="shared" si="3"/>
        <v>0</v>
      </c>
    </row>
    <row r="71" spans="1:9" ht="21" customHeight="1" x14ac:dyDescent="0.25">
      <c r="A71" s="339" t="s">
        <v>158</v>
      </c>
      <c r="B71" s="336"/>
      <c r="C71" s="336"/>
      <c r="D71" s="337" t="str">
        <f>Orçamento!D66</f>
        <v>PAVIMENTAÇÃO POLIÉDRICA (Área = 6.540,00 m²)</v>
      </c>
      <c r="E71" s="336"/>
      <c r="F71" s="336" t="s">
        <v>93</v>
      </c>
      <c r="G71" s="338" t="e">
        <f>I71/H$13</f>
        <v>#REF!</v>
      </c>
      <c r="H71" s="336" t="s">
        <v>160</v>
      </c>
      <c r="I71" s="340">
        <f>SUM(I72:I101)</f>
        <v>432686.4</v>
      </c>
    </row>
    <row r="72" spans="1:9" ht="50.25" customHeight="1" x14ac:dyDescent="0.2">
      <c r="A72" s="86" t="s">
        <v>159</v>
      </c>
      <c r="B72" s="37" t="str">
        <f>Orçamento!B67</f>
        <v>COMPOSIÇÃO 01</v>
      </c>
      <c r="C72" s="48">
        <f>Orçamento!C67</f>
        <v>0</v>
      </c>
      <c r="D72" s="49" t="str">
        <f>Orçamento!D67</f>
        <v>EXECUÇÃO DE PAVIMENTO EM PEDRAS POLIÉDRICAS, COLHÃO EM ARGILA E=10 CM, CORDÃO LATERAL LONGITUDINAL, REJUNTAMENTO COM PÓ DE PEDRA E COMPACTAÇÃO COM ROLO DE UM CILINDRO LISO. COM TRANSPORTE.</v>
      </c>
      <c r="E72" s="48" t="str">
        <f>Orçamento!E67</f>
        <v>M2</v>
      </c>
      <c r="F72" s="50">
        <f>Orçamento!F67</f>
        <v>6540</v>
      </c>
      <c r="G72" s="36">
        <f>Orçamento!G67</f>
        <v>52.739999999999995</v>
      </c>
      <c r="H72" s="38">
        <f t="shared" ref="H72:H101" si="4">ROUND(G72+(G72*I$9),2)</f>
        <v>66.16</v>
      </c>
      <c r="I72" s="137">
        <f>ROUND(F72*H72,2)</f>
        <v>432686.4</v>
      </c>
    </row>
    <row r="73" spans="1:9" hidden="1" x14ac:dyDescent="0.2">
      <c r="A73" s="86" t="s">
        <v>161</v>
      </c>
      <c r="B73" s="37">
        <f>Orçamento!B68</f>
        <v>0</v>
      </c>
      <c r="C73" s="48">
        <f>Orçamento!C68</f>
        <v>0</v>
      </c>
      <c r="D73" s="49">
        <f>Orçamento!D68</f>
        <v>0</v>
      </c>
      <c r="E73" s="48">
        <f>Orçamento!E68</f>
        <v>0</v>
      </c>
      <c r="F73" s="50">
        <f>Orçamento!F68</f>
        <v>0</v>
      </c>
      <c r="G73" s="36">
        <f>Orçamento!G68</f>
        <v>0</v>
      </c>
      <c r="H73" s="38">
        <f t="shared" si="4"/>
        <v>0</v>
      </c>
      <c r="I73" s="137">
        <f t="shared" ref="I73:I101" si="5">ROUND(F73*H73,2)</f>
        <v>0</v>
      </c>
    </row>
    <row r="74" spans="1:9" hidden="1" x14ac:dyDescent="0.2">
      <c r="A74" s="86" t="s">
        <v>162</v>
      </c>
      <c r="B74" s="37">
        <f>Orçamento!B69</f>
        <v>0</v>
      </c>
      <c r="C74" s="48">
        <f>Orçamento!C69</f>
        <v>0</v>
      </c>
      <c r="D74" s="49">
        <f>Orçamento!D69</f>
        <v>0</v>
      </c>
      <c r="E74" s="48">
        <f>Orçamento!E69</f>
        <v>0</v>
      </c>
      <c r="F74" s="50">
        <f>Orçamento!F69</f>
        <v>0</v>
      </c>
      <c r="G74" s="36">
        <f>Orçamento!G69</f>
        <v>0</v>
      </c>
      <c r="H74" s="38">
        <f t="shared" si="4"/>
        <v>0</v>
      </c>
      <c r="I74" s="137">
        <f t="shared" si="5"/>
        <v>0</v>
      </c>
    </row>
    <row r="75" spans="1:9" hidden="1" x14ac:dyDescent="0.2">
      <c r="A75" s="86" t="s">
        <v>163</v>
      </c>
      <c r="B75" s="37">
        <f>Orçamento!B70</f>
        <v>0</v>
      </c>
      <c r="C75" s="48">
        <f>Orçamento!C70</f>
        <v>0</v>
      </c>
      <c r="D75" s="49">
        <f>Orçamento!D70</f>
        <v>0</v>
      </c>
      <c r="E75" s="48">
        <f>Orçamento!E70</f>
        <v>0</v>
      </c>
      <c r="F75" s="50">
        <f>Orçamento!F70</f>
        <v>0</v>
      </c>
      <c r="G75" s="36">
        <f>Orçamento!G70</f>
        <v>0</v>
      </c>
      <c r="H75" s="38">
        <f t="shared" si="4"/>
        <v>0</v>
      </c>
      <c r="I75" s="137">
        <f t="shared" si="5"/>
        <v>0</v>
      </c>
    </row>
    <row r="76" spans="1:9" hidden="1" x14ac:dyDescent="0.2">
      <c r="A76" s="86" t="s">
        <v>164</v>
      </c>
      <c r="B76" s="37">
        <f>Orçamento!B71</f>
        <v>0</v>
      </c>
      <c r="C76" s="48">
        <f>Orçamento!C71</f>
        <v>0</v>
      </c>
      <c r="D76" s="49">
        <f>Orçamento!D71</f>
        <v>0</v>
      </c>
      <c r="E76" s="48">
        <f>Orçamento!E71</f>
        <v>0</v>
      </c>
      <c r="F76" s="50">
        <f>Orçamento!F71</f>
        <v>0</v>
      </c>
      <c r="G76" s="36">
        <f>Orçamento!G71</f>
        <v>0</v>
      </c>
      <c r="H76" s="38">
        <f t="shared" si="4"/>
        <v>0</v>
      </c>
      <c r="I76" s="137">
        <f t="shared" si="5"/>
        <v>0</v>
      </c>
    </row>
    <row r="77" spans="1:9" hidden="1" x14ac:dyDescent="0.2">
      <c r="A77" s="86" t="s">
        <v>165</v>
      </c>
      <c r="B77" s="37">
        <f>Orçamento!B72</f>
        <v>0</v>
      </c>
      <c r="C77" s="48">
        <f>Orçamento!C72</f>
        <v>0</v>
      </c>
      <c r="D77" s="49">
        <f>Orçamento!D72</f>
        <v>0</v>
      </c>
      <c r="E77" s="48">
        <f>Orçamento!E72</f>
        <v>0</v>
      </c>
      <c r="F77" s="50">
        <f>Orçamento!F72</f>
        <v>0</v>
      </c>
      <c r="G77" s="36">
        <f>Orçamento!G72</f>
        <v>0</v>
      </c>
      <c r="H77" s="38">
        <f t="shared" si="4"/>
        <v>0</v>
      </c>
      <c r="I77" s="137">
        <f t="shared" si="5"/>
        <v>0</v>
      </c>
    </row>
    <row r="78" spans="1:9" hidden="1" x14ac:dyDescent="0.2">
      <c r="A78" s="86" t="s">
        <v>166</v>
      </c>
      <c r="B78" s="37">
        <f>Orçamento!B73</f>
        <v>0</v>
      </c>
      <c r="C78" s="48">
        <f>Orçamento!C73</f>
        <v>0</v>
      </c>
      <c r="D78" s="49">
        <f>Orçamento!D73</f>
        <v>0</v>
      </c>
      <c r="E78" s="48">
        <f>Orçamento!E73</f>
        <v>0</v>
      </c>
      <c r="F78" s="50">
        <f>Orçamento!F73</f>
        <v>0</v>
      </c>
      <c r="G78" s="36">
        <f>Orçamento!G73</f>
        <v>0</v>
      </c>
      <c r="H78" s="38">
        <f t="shared" si="4"/>
        <v>0</v>
      </c>
      <c r="I78" s="137">
        <f t="shared" si="5"/>
        <v>0</v>
      </c>
    </row>
    <row r="79" spans="1:9" hidden="1" x14ac:dyDescent="0.2">
      <c r="A79" s="86" t="s">
        <v>167</v>
      </c>
      <c r="B79" s="37" t="str">
        <f>Orçamento!B74</f>
        <v>Sinapi</v>
      </c>
      <c r="C79" s="48">
        <f>Orçamento!C74</f>
        <v>0</v>
      </c>
      <c r="D79" s="49">
        <f>Orçamento!D74</f>
        <v>0</v>
      </c>
      <c r="E79" s="48">
        <f>Orçamento!E74</f>
        <v>0</v>
      </c>
      <c r="F79" s="50">
        <f>Orçamento!F74</f>
        <v>0</v>
      </c>
      <c r="G79" s="36">
        <f>Orçamento!G74</f>
        <v>0</v>
      </c>
      <c r="H79" s="38">
        <f t="shared" si="4"/>
        <v>0</v>
      </c>
      <c r="I79" s="137">
        <f t="shared" si="5"/>
        <v>0</v>
      </c>
    </row>
    <row r="80" spans="1:9" hidden="1" x14ac:dyDescent="0.2">
      <c r="A80" s="86" t="s">
        <v>168</v>
      </c>
      <c r="B80" s="37" t="str">
        <f>Orçamento!B75</f>
        <v>Sinapi</v>
      </c>
      <c r="C80" s="48">
        <f>Orçamento!C75</f>
        <v>0</v>
      </c>
      <c r="D80" s="49">
        <f>Orçamento!D75</f>
        <v>0</v>
      </c>
      <c r="E80" s="48">
        <f>Orçamento!E75</f>
        <v>0</v>
      </c>
      <c r="F80" s="50">
        <f>Orçamento!F75</f>
        <v>0</v>
      </c>
      <c r="G80" s="36">
        <f>Orçamento!G75</f>
        <v>0</v>
      </c>
      <c r="H80" s="38">
        <f t="shared" si="4"/>
        <v>0</v>
      </c>
      <c r="I80" s="137">
        <f t="shared" si="5"/>
        <v>0</v>
      </c>
    </row>
    <row r="81" spans="1:9" hidden="1" x14ac:dyDescent="0.2">
      <c r="A81" s="86" t="s">
        <v>169</v>
      </c>
      <c r="B81" s="37" t="str">
        <f>Orçamento!B76</f>
        <v>Sinapi</v>
      </c>
      <c r="C81" s="48">
        <f>Orçamento!C76</f>
        <v>0</v>
      </c>
      <c r="D81" s="49">
        <f>Orçamento!D76</f>
        <v>0</v>
      </c>
      <c r="E81" s="48">
        <f>Orçamento!E76</f>
        <v>0</v>
      </c>
      <c r="F81" s="50">
        <f>Orçamento!F76</f>
        <v>0</v>
      </c>
      <c r="G81" s="36">
        <f>Orçamento!G76</f>
        <v>0</v>
      </c>
      <c r="H81" s="38">
        <f t="shared" si="4"/>
        <v>0</v>
      </c>
      <c r="I81" s="137">
        <f t="shared" si="5"/>
        <v>0</v>
      </c>
    </row>
    <row r="82" spans="1:9" hidden="1" x14ac:dyDescent="0.2">
      <c r="A82" s="86" t="s">
        <v>170</v>
      </c>
      <c r="B82" s="37" t="str">
        <f>Orçamento!B77</f>
        <v>Sinapi</v>
      </c>
      <c r="C82" s="48">
        <f>Orçamento!C77</f>
        <v>0</v>
      </c>
      <c r="D82" s="49">
        <f>Orçamento!D77</f>
        <v>0</v>
      </c>
      <c r="E82" s="48">
        <f>Orçamento!E77</f>
        <v>0</v>
      </c>
      <c r="F82" s="50">
        <f>Orçamento!F77</f>
        <v>0</v>
      </c>
      <c r="G82" s="36">
        <f>Orçamento!G77</f>
        <v>0</v>
      </c>
      <c r="H82" s="38">
        <f t="shared" si="4"/>
        <v>0</v>
      </c>
      <c r="I82" s="137">
        <f t="shared" si="5"/>
        <v>0</v>
      </c>
    </row>
    <row r="83" spans="1:9" hidden="1" x14ac:dyDescent="0.2">
      <c r="A83" s="86" t="s">
        <v>171</v>
      </c>
      <c r="B83" s="37" t="str">
        <f>Orçamento!B78</f>
        <v>Sinapi</v>
      </c>
      <c r="C83" s="48">
        <f>Orçamento!C78</f>
        <v>0</v>
      </c>
      <c r="D83" s="49">
        <f>Orçamento!D78</f>
        <v>0</v>
      </c>
      <c r="E83" s="48">
        <f>Orçamento!E78</f>
        <v>0</v>
      </c>
      <c r="F83" s="50">
        <f>Orçamento!F78</f>
        <v>0</v>
      </c>
      <c r="G83" s="36">
        <f>Orçamento!G78</f>
        <v>0</v>
      </c>
      <c r="H83" s="38">
        <f t="shared" si="4"/>
        <v>0</v>
      </c>
      <c r="I83" s="137">
        <f t="shared" si="5"/>
        <v>0</v>
      </c>
    </row>
    <row r="84" spans="1:9" hidden="1" x14ac:dyDescent="0.2">
      <c r="A84" s="86" t="s">
        <v>172</v>
      </c>
      <c r="B84" s="37" t="str">
        <f>Orçamento!B79</f>
        <v>Sinapi</v>
      </c>
      <c r="C84" s="48">
        <f>Orçamento!C79</f>
        <v>0</v>
      </c>
      <c r="D84" s="49">
        <f>Orçamento!D79</f>
        <v>0</v>
      </c>
      <c r="E84" s="48">
        <f>Orçamento!E79</f>
        <v>0</v>
      </c>
      <c r="F84" s="50">
        <f>Orçamento!F79</f>
        <v>0</v>
      </c>
      <c r="G84" s="36">
        <f>Orçamento!G79</f>
        <v>0</v>
      </c>
      <c r="H84" s="38">
        <f t="shared" si="4"/>
        <v>0</v>
      </c>
      <c r="I84" s="137">
        <f t="shared" si="5"/>
        <v>0</v>
      </c>
    </row>
    <row r="85" spans="1:9" hidden="1" x14ac:dyDescent="0.2">
      <c r="A85" s="86" t="s">
        <v>173</v>
      </c>
      <c r="B85" s="37" t="str">
        <f>Orçamento!B80</f>
        <v>Sinapi</v>
      </c>
      <c r="C85" s="48">
        <f>Orçamento!C80</f>
        <v>0</v>
      </c>
      <c r="D85" s="49">
        <f>Orçamento!D80</f>
        <v>0</v>
      </c>
      <c r="E85" s="48">
        <f>Orçamento!E80</f>
        <v>0</v>
      </c>
      <c r="F85" s="50">
        <f>Orçamento!F80</f>
        <v>0</v>
      </c>
      <c r="G85" s="36">
        <f>Orçamento!G80</f>
        <v>0</v>
      </c>
      <c r="H85" s="38">
        <f t="shared" si="4"/>
        <v>0</v>
      </c>
      <c r="I85" s="137">
        <f t="shared" si="5"/>
        <v>0</v>
      </c>
    </row>
    <row r="86" spans="1:9" hidden="1" x14ac:dyDescent="0.2">
      <c r="A86" s="86" t="s">
        <v>174</v>
      </c>
      <c r="B86" s="37" t="str">
        <f>Orçamento!B81</f>
        <v>Sinapi</v>
      </c>
      <c r="C86" s="48">
        <f>Orçamento!C81</f>
        <v>0</v>
      </c>
      <c r="D86" s="49">
        <f>Orçamento!D81</f>
        <v>0</v>
      </c>
      <c r="E86" s="48">
        <f>Orçamento!E81</f>
        <v>0</v>
      </c>
      <c r="F86" s="50">
        <f>Orçamento!F81</f>
        <v>0</v>
      </c>
      <c r="G86" s="36">
        <f>Orçamento!G81</f>
        <v>0</v>
      </c>
      <c r="H86" s="38">
        <f t="shared" si="4"/>
        <v>0</v>
      </c>
      <c r="I86" s="137">
        <f t="shared" si="5"/>
        <v>0</v>
      </c>
    </row>
    <row r="87" spans="1:9" hidden="1" x14ac:dyDescent="0.2">
      <c r="A87" s="86" t="s">
        <v>175</v>
      </c>
      <c r="B87" s="37" t="str">
        <f>Orçamento!B82</f>
        <v>Sinapi</v>
      </c>
      <c r="C87" s="48">
        <f>Orçamento!C82</f>
        <v>0</v>
      </c>
      <c r="D87" s="49">
        <f>Orçamento!D82</f>
        <v>0</v>
      </c>
      <c r="E87" s="48">
        <f>Orçamento!E82</f>
        <v>0</v>
      </c>
      <c r="F87" s="50">
        <f>Orçamento!F82</f>
        <v>0</v>
      </c>
      <c r="G87" s="36">
        <f>Orçamento!G82</f>
        <v>0</v>
      </c>
      <c r="H87" s="38">
        <f t="shared" si="4"/>
        <v>0</v>
      </c>
      <c r="I87" s="137">
        <f t="shared" si="5"/>
        <v>0</v>
      </c>
    </row>
    <row r="88" spans="1:9" hidden="1" x14ac:dyDescent="0.2">
      <c r="A88" s="86" t="s">
        <v>176</v>
      </c>
      <c r="B88" s="37" t="str">
        <f>Orçamento!B83</f>
        <v>Sinapi</v>
      </c>
      <c r="C88" s="48">
        <f>Orçamento!C83</f>
        <v>0</v>
      </c>
      <c r="D88" s="49">
        <f>Orçamento!D83</f>
        <v>0</v>
      </c>
      <c r="E88" s="48">
        <f>Orçamento!E83</f>
        <v>0</v>
      </c>
      <c r="F88" s="50">
        <f>Orçamento!F83</f>
        <v>0</v>
      </c>
      <c r="G88" s="36">
        <f>Orçamento!G83</f>
        <v>0</v>
      </c>
      <c r="H88" s="38">
        <f t="shared" si="4"/>
        <v>0</v>
      </c>
      <c r="I88" s="137">
        <f t="shared" si="5"/>
        <v>0</v>
      </c>
    </row>
    <row r="89" spans="1:9" hidden="1" x14ac:dyDescent="0.2">
      <c r="A89" s="86" t="s">
        <v>177</v>
      </c>
      <c r="B89" s="37" t="str">
        <f>Orçamento!B84</f>
        <v>Sinapi</v>
      </c>
      <c r="C89" s="48">
        <f>Orçamento!C84</f>
        <v>0</v>
      </c>
      <c r="D89" s="49">
        <f>Orçamento!D84</f>
        <v>0</v>
      </c>
      <c r="E89" s="48">
        <f>Orçamento!E84</f>
        <v>0</v>
      </c>
      <c r="F89" s="50">
        <f>Orçamento!F84</f>
        <v>0</v>
      </c>
      <c r="G89" s="36">
        <f>Orçamento!G84</f>
        <v>0</v>
      </c>
      <c r="H89" s="38">
        <f t="shared" si="4"/>
        <v>0</v>
      </c>
      <c r="I89" s="137">
        <f t="shared" si="5"/>
        <v>0</v>
      </c>
    </row>
    <row r="90" spans="1:9" hidden="1" x14ac:dyDescent="0.2">
      <c r="A90" s="86" t="s">
        <v>178</v>
      </c>
      <c r="B90" s="37" t="str">
        <f>Orçamento!B85</f>
        <v>Sinapi</v>
      </c>
      <c r="C90" s="48">
        <f>Orçamento!C85</f>
        <v>0</v>
      </c>
      <c r="D90" s="49">
        <f>Orçamento!D85</f>
        <v>0</v>
      </c>
      <c r="E90" s="48">
        <f>Orçamento!E85</f>
        <v>0</v>
      </c>
      <c r="F90" s="50">
        <f>Orçamento!F85</f>
        <v>0</v>
      </c>
      <c r="G90" s="36">
        <f>Orçamento!G85</f>
        <v>0</v>
      </c>
      <c r="H90" s="38">
        <f t="shared" si="4"/>
        <v>0</v>
      </c>
      <c r="I90" s="137">
        <f t="shared" si="5"/>
        <v>0</v>
      </c>
    </row>
    <row r="91" spans="1:9" hidden="1" x14ac:dyDescent="0.2">
      <c r="A91" s="86" t="s">
        <v>179</v>
      </c>
      <c r="B91" s="37" t="str">
        <f>Orçamento!B86</f>
        <v>Sinapi</v>
      </c>
      <c r="C91" s="48">
        <f>Orçamento!C86</f>
        <v>0</v>
      </c>
      <c r="D91" s="49">
        <f>Orçamento!D86</f>
        <v>0</v>
      </c>
      <c r="E91" s="48">
        <f>Orçamento!E86</f>
        <v>0</v>
      </c>
      <c r="F91" s="50">
        <f>Orçamento!F86</f>
        <v>0</v>
      </c>
      <c r="G91" s="36">
        <f>Orçamento!G86</f>
        <v>0</v>
      </c>
      <c r="H91" s="38">
        <f t="shared" si="4"/>
        <v>0</v>
      </c>
      <c r="I91" s="137">
        <f t="shared" si="5"/>
        <v>0</v>
      </c>
    </row>
    <row r="92" spans="1:9" hidden="1" x14ac:dyDescent="0.2">
      <c r="A92" s="86" t="s">
        <v>180</v>
      </c>
      <c r="B92" s="37" t="str">
        <f>Orçamento!B87</f>
        <v>Sinapi</v>
      </c>
      <c r="C92" s="48">
        <f>Orçamento!C87</f>
        <v>0</v>
      </c>
      <c r="D92" s="49">
        <f>Orçamento!D87</f>
        <v>0</v>
      </c>
      <c r="E92" s="48">
        <f>Orçamento!E87</f>
        <v>0</v>
      </c>
      <c r="F92" s="50">
        <f>Orçamento!F87</f>
        <v>0</v>
      </c>
      <c r="G92" s="36">
        <f>Orçamento!G87</f>
        <v>0</v>
      </c>
      <c r="H92" s="38">
        <f t="shared" si="4"/>
        <v>0</v>
      </c>
      <c r="I92" s="137">
        <f t="shared" si="5"/>
        <v>0</v>
      </c>
    </row>
    <row r="93" spans="1:9" hidden="1" x14ac:dyDescent="0.2">
      <c r="A93" s="86" t="s">
        <v>181</v>
      </c>
      <c r="B93" s="37" t="str">
        <f>Orçamento!B88</f>
        <v>Sinapi</v>
      </c>
      <c r="C93" s="48">
        <f>Orçamento!C88</f>
        <v>0</v>
      </c>
      <c r="D93" s="49">
        <f>Orçamento!D88</f>
        <v>0</v>
      </c>
      <c r="E93" s="48">
        <f>Orçamento!E88</f>
        <v>0</v>
      </c>
      <c r="F93" s="50">
        <f>Orçamento!F88</f>
        <v>0</v>
      </c>
      <c r="G93" s="36">
        <f>Orçamento!G88</f>
        <v>0</v>
      </c>
      <c r="H93" s="38">
        <f t="shared" si="4"/>
        <v>0</v>
      </c>
      <c r="I93" s="137">
        <f t="shared" si="5"/>
        <v>0</v>
      </c>
    </row>
    <row r="94" spans="1:9" hidden="1" x14ac:dyDescent="0.2">
      <c r="A94" s="86" t="s">
        <v>182</v>
      </c>
      <c r="B94" s="37" t="str">
        <f>Orçamento!B89</f>
        <v>Sinapi</v>
      </c>
      <c r="C94" s="48">
        <f>Orçamento!C89</f>
        <v>0</v>
      </c>
      <c r="D94" s="49">
        <f>Orçamento!D89</f>
        <v>0</v>
      </c>
      <c r="E94" s="48">
        <f>Orçamento!E89</f>
        <v>0</v>
      </c>
      <c r="F94" s="50">
        <f>Orçamento!F89</f>
        <v>0</v>
      </c>
      <c r="G94" s="36">
        <f>Orçamento!G89</f>
        <v>0</v>
      </c>
      <c r="H94" s="38">
        <f t="shared" si="4"/>
        <v>0</v>
      </c>
      <c r="I94" s="137">
        <f t="shared" si="5"/>
        <v>0</v>
      </c>
    </row>
    <row r="95" spans="1:9" hidden="1" x14ac:dyDescent="0.2">
      <c r="A95" s="86" t="s">
        <v>183</v>
      </c>
      <c r="B95" s="37" t="str">
        <f>Orçamento!B90</f>
        <v>Sinapi</v>
      </c>
      <c r="C95" s="48">
        <f>Orçamento!C90</f>
        <v>0</v>
      </c>
      <c r="D95" s="49">
        <f>Orçamento!D90</f>
        <v>0</v>
      </c>
      <c r="E95" s="48">
        <f>Orçamento!E90</f>
        <v>0</v>
      </c>
      <c r="F95" s="50">
        <f>Orçamento!F90</f>
        <v>0</v>
      </c>
      <c r="G95" s="36">
        <f>Orçamento!G90</f>
        <v>0</v>
      </c>
      <c r="H95" s="38">
        <f t="shared" si="4"/>
        <v>0</v>
      </c>
      <c r="I95" s="137">
        <f t="shared" si="5"/>
        <v>0</v>
      </c>
    </row>
    <row r="96" spans="1:9" hidden="1" x14ac:dyDescent="0.2">
      <c r="A96" s="86" t="s">
        <v>184</v>
      </c>
      <c r="B96" s="37" t="str">
        <f>Orçamento!B91</f>
        <v>Sinapi</v>
      </c>
      <c r="C96" s="48">
        <f>Orçamento!C91</f>
        <v>0</v>
      </c>
      <c r="D96" s="49">
        <f>Orçamento!D91</f>
        <v>0</v>
      </c>
      <c r="E96" s="48">
        <f>Orçamento!E91</f>
        <v>0</v>
      </c>
      <c r="F96" s="50">
        <f>Orçamento!F91</f>
        <v>0</v>
      </c>
      <c r="G96" s="36">
        <f>Orçamento!G91</f>
        <v>0</v>
      </c>
      <c r="H96" s="38">
        <f t="shared" si="4"/>
        <v>0</v>
      </c>
      <c r="I96" s="137">
        <f t="shared" si="5"/>
        <v>0</v>
      </c>
    </row>
    <row r="97" spans="1:9" hidden="1" x14ac:dyDescent="0.2">
      <c r="A97" s="86" t="s">
        <v>185</v>
      </c>
      <c r="B97" s="37" t="str">
        <f>Orçamento!B92</f>
        <v>Sinapi</v>
      </c>
      <c r="C97" s="48">
        <f>Orçamento!C92</f>
        <v>0</v>
      </c>
      <c r="D97" s="49">
        <f>Orçamento!D92</f>
        <v>0</v>
      </c>
      <c r="E97" s="48">
        <f>Orçamento!E92</f>
        <v>0</v>
      </c>
      <c r="F97" s="50">
        <f>Orçamento!F92</f>
        <v>0</v>
      </c>
      <c r="G97" s="36">
        <f>Orçamento!G92</f>
        <v>0</v>
      </c>
      <c r="H97" s="38">
        <f t="shared" si="4"/>
        <v>0</v>
      </c>
      <c r="I97" s="137">
        <f t="shared" si="5"/>
        <v>0</v>
      </c>
    </row>
    <row r="98" spans="1:9" hidden="1" x14ac:dyDescent="0.2">
      <c r="A98" s="86" t="s">
        <v>186</v>
      </c>
      <c r="B98" s="37" t="str">
        <f>Orçamento!B93</f>
        <v>Sinapi</v>
      </c>
      <c r="C98" s="48">
        <f>Orçamento!C93</f>
        <v>0</v>
      </c>
      <c r="D98" s="49">
        <f>Orçamento!D93</f>
        <v>0</v>
      </c>
      <c r="E98" s="48">
        <f>Orçamento!E93</f>
        <v>0</v>
      </c>
      <c r="F98" s="50">
        <f>Orçamento!F93</f>
        <v>0</v>
      </c>
      <c r="G98" s="36">
        <f>Orçamento!G93</f>
        <v>0</v>
      </c>
      <c r="H98" s="38">
        <f t="shared" si="4"/>
        <v>0</v>
      </c>
      <c r="I98" s="137">
        <f t="shared" si="5"/>
        <v>0</v>
      </c>
    </row>
    <row r="99" spans="1:9" hidden="1" x14ac:dyDescent="0.2">
      <c r="A99" s="86" t="s">
        <v>187</v>
      </c>
      <c r="B99" s="37" t="str">
        <f>Orçamento!B94</f>
        <v>Sinapi</v>
      </c>
      <c r="C99" s="48">
        <f>Orçamento!C94</f>
        <v>0</v>
      </c>
      <c r="D99" s="49">
        <f>Orçamento!D94</f>
        <v>0</v>
      </c>
      <c r="E99" s="48">
        <f>Orçamento!E94</f>
        <v>0</v>
      </c>
      <c r="F99" s="50">
        <f>Orçamento!F94</f>
        <v>0</v>
      </c>
      <c r="G99" s="36">
        <f>Orçamento!G94</f>
        <v>0</v>
      </c>
      <c r="H99" s="38">
        <f t="shared" si="4"/>
        <v>0</v>
      </c>
      <c r="I99" s="137">
        <f t="shared" si="5"/>
        <v>0</v>
      </c>
    </row>
    <row r="100" spans="1:9" hidden="1" x14ac:dyDescent="0.2">
      <c r="A100" s="86" t="s">
        <v>188</v>
      </c>
      <c r="B100" s="37" t="str">
        <f>Orçamento!B95</f>
        <v>Sinapi</v>
      </c>
      <c r="C100" s="48">
        <f>Orçamento!C95</f>
        <v>0</v>
      </c>
      <c r="D100" s="49">
        <f>Orçamento!D95</f>
        <v>0</v>
      </c>
      <c r="E100" s="48">
        <f>Orçamento!E95</f>
        <v>0</v>
      </c>
      <c r="F100" s="50">
        <f>Orçamento!F95</f>
        <v>0</v>
      </c>
      <c r="G100" s="36">
        <f>Orçamento!G95</f>
        <v>0</v>
      </c>
      <c r="H100" s="38">
        <f t="shared" si="4"/>
        <v>0</v>
      </c>
      <c r="I100" s="137">
        <f t="shared" si="5"/>
        <v>0</v>
      </c>
    </row>
    <row r="101" spans="1:9" hidden="1" x14ac:dyDescent="0.2">
      <c r="A101" s="86" t="s">
        <v>189</v>
      </c>
      <c r="B101" s="37" t="str">
        <f>Orçamento!B96</f>
        <v>Sinapi</v>
      </c>
      <c r="C101" s="48">
        <f>Orçamento!C96</f>
        <v>0</v>
      </c>
      <c r="D101" s="49">
        <f>Orçamento!D96</f>
        <v>0</v>
      </c>
      <c r="E101" s="48">
        <f>Orçamento!E96</f>
        <v>0</v>
      </c>
      <c r="F101" s="50">
        <f>Orçamento!F96</f>
        <v>0</v>
      </c>
      <c r="G101" s="36">
        <f>Orçamento!G96</f>
        <v>0</v>
      </c>
      <c r="H101" s="38">
        <f t="shared" si="4"/>
        <v>0</v>
      </c>
      <c r="I101" s="137">
        <f t="shared" si="5"/>
        <v>0</v>
      </c>
    </row>
    <row r="102" spans="1:9" ht="21" customHeight="1" x14ac:dyDescent="0.25">
      <c r="A102" s="339" t="s">
        <v>190</v>
      </c>
      <c r="B102" s="336"/>
      <c r="C102" s="336"/>
      <c r="D102" s="337" t="str">
        <f>Orçamento!D97</f>
        <v>SINALIZAÇÃO VIÁRIA VERTICAL</v>
      </c>
      <c r="E102" s="336"/>
      <c r="F102" s="336" t="s">
        <v>93</v>
      </c>
      <c r="G102" s="338" t="e">
        <f>I102/H$13</f>
        <v>#REF!</v>
      </c>
      <c r="H102" s="336" t="s">
        <v>191</v>
      </c>
      <c r="I102" s="340" t="e">
        <f>SUM(I103:I130)</f>
        <v>#REF!</v>
      </c>
    </row>
    <row r="103" spans="1:9" ht="34.5" customHeight="1" x14ac:dyDescent="0.2">
      <c r="A103" s="86" t="s">
        <v>192</v>
      </c>
      <c r="B103" s="37" t="str">
        <f>Orçamento!B98</f>
        <v>Sinapi Insumos - SP</v>
      </c>
      <c r="C103" s="48">
        <f>Orçamento!C98</f>
        <v>34723</v>
      </c>
      <c r="D103" s="49" t="str">
        <f>Orçamento!D98</f>
        <v>PLACA DE SINALIZACAO EM CHAPA DE ACO NUM 16 COM PINTURA REFLETIVA. 02 Unidades Velocidade Máxima. Ø 50 cm.</v>
      </c>
      <c r="E103" s="48" t="str">
        <f>Orçamento!E98</f>
        <v>M2</v>
      </c>
      <c r="F103" s="50">
        <f>Orçamento!F98</f>
        <v>0.38</v>
      </c>
      <c r="G103" s="36">
        <f>Orçamento!G98</f>
        <v>997.92</v>
      </c>
      <c r="H103" s="38">
        <f t="shared" ref="H103:H130" si="6">ROUND(G103+(G103*I$9),2)</f>
        <v>1251.76</v>
      </c>
      <c r="I103" s="137">
        <f>ROUND(F103*H103,2)</f>
        <v>475.67</v>
      </c>
    </row>
    <row r="104" spans="1:9" ht="35.25" customHeight="1" x14ac:dyDescent="0.2">
      <c r="A104" s="86" t="s">
        <v>193</v>
      </c>
      <c r="B104" s="37" t="str">
        <f>Orçamento!B99</f>
        <v>Sinapi Insumos - SP</v>
      </c>
      <c r="C104" s="48">
        <f>Orçamento!C99</f>
        <v>34723</v>
      </c>
      <c r="D104" s="49" t="str">
        <f>Orçamento!D99</f>
        <v>PLACA DE SINALIZACAO EM CHAPA DE ACO NUM 16 COM PINTURA REFLETIVA. 01 Unidade PARE. L=50 cm.</v>
      </c>
      <c r="E104" s="48" t="str">
        <f>Orçamento!E99</f>
        <v>M2</v>
      </c>
      <c r="F104" s="50">
        <f>Orçamento!F99</f>
        <v>0.21</v>
      </c>
      <c r="G104" s="36">
        <f>Orçamento!G99</f>
        <v>997.92</v>
      </c>
      <c r="H104" s="38">
        <f t="shared" si="6"/>
        <v>1251.76</v>
      </c>
      <c r="I104" s="137">
        <f t="shared" ref="I104:I130" si="7">ROUND(F104*H104,2)</f>
        <v>262.87</v>
      </c>
    </row>
    <row r="105" spans="1:9" ht="35.25" customHeight="1" x14ac:dyDescent="0.2">
      <c r="A105" s="86" t="s">
        <v>194</v>
      </c>
      <c r="B105" s="37" t="str">
        <f>Orçamento!B100</f>
        <v>Sinapi Insumos - SP</v>
      </c>
      <c r="C105" s="48">
        <f>Orçamento!C100</f>
        <v>34723</v>
      </c>
      <c r="D105" s="49" t="str">
        <f>Orçamento!D100</f>
        <v>PLACA DE SINALIZACAO EM CHAPA DE ACO NUM 16 COM PINTURA REFLETIVA. 02 Unidades Proibido Ultrapassar. L=50cm</v>
      </c>
      <c r="E105" s="48" t="str">
        <f>Orçamento!E100</f>
        <v>M2</v>
      </c>
      <c r="F105" s="50">
        <f>Orçamento!F100</f>
        <v>0.38</v>
      </c>
      <c r="G105" s="36">
        <f>Orçamento!G100</f>
        <v>997.92</v>
      </c>
      <c r="H105" s="38">
        <f t="shared" si="6"/>
        <v>1251.76</v>
      </c>
      <c r="I105" s="137">
        <f t="shared" si="7"/>
        <v>475.67</v>
      </c>
    </row>
    <row r="106" spans="1:9" ht="48" customHeight="1" x14ac:dyDescent="0.2">
      <c r="A106" s="86" t="s">
        <v>197</v>
      </c>
      <c r="B106" s="37" t="str">
        <f>Orçamento!B101</f>
        <v>Sinapi Comp</v>
      </c>
      <c r="C106" s="48">
        <f>Orçamento!C101</f>
        <v>103696</v>
      </c>
      <c r="D106" s="49" t="str">
        <f>Orçamento!D101</f>
        <v>FORNECIMENTO E INSTALAÇÃO DE SUPORTE DE MADEIRA PARA PLACAS DE SINALIZAÇÃO BASE EM CONCRETO, COM H= DE 2,5 M E SEÇÃO DE 7,5 X 7,5 CM. AF_03/2022</v>
      </c>
      <c r="E106" s="48" t="str">
        <f>Orçamento!E101</f>
        <v>UNIDADE</v>
      </c>
      <c r="F106" s="50">
        <f>Orçamento!F101</f>
        <v>5</v>
      </c>
      <c r="G106" s="36">
        <f>Orçamento!G101</f>
        <v>153.81</v>
      </c>
      <c r="H106" s="38">
        <f t="shared" si="6"/>
        <v>192.93</v>
      </c>
      <c r="I106" s="137">
        <f t="shared" si="7"/>
        <v>964.65</v>
      </c>
    </row>
    <row r="107" spans="1:9" x14ac:dyDescent="0.2">
      <c r="A107" s="86" t="s">
        <v>198</v>
      </c>
      <c r="B107" s="37" t="e">
        <f>Orçamento!#REF!</f>
        <v>#REF!</v>
      </c>
      <c r="C107" s="48" t="e">
        <f>Orçamento!#REF!</f>
        <v>#REF!</v>
      </c>
      <c r="D107" s="49" t="e">
        <f>Orçamento!#REF!</f>
        <v>#REF!</v>
      </c>
      <c r="E107" s="48" t="e">
        <f>Orçamento!#REF!</f>
        <v>#REF!</v>
      </c>
      <c r="F107" s="50" t="e">
        <f>Orçamento!#REF!</f>
        <v>#REF!</v>
      </c>
      <c r="G107" s="36" t="e">
        <f>Orçamento!#REF!</f>
        <v>#REF!</v>
      </c>
      <c r="H107" s="38" t="e">
        <f t="shared" si="6"/>
        <v>#REF!</v>
      </c>
      <c r="I107" s="137" t="e">
        <f t="shared" si="7"/>
        <v>#REF!</v>
      </c>
    </row>
    <row r="108" spans="1:9" hidden="1" x14ac:dyDescent="0.2">
      <c r="A108" s="86" t="s">
        <v>199</v>
      </c>
      <c r="B108" s="37" t="str">
        <f>Orçamento!B102</f>
        <v>Sinapi</v>
      </c>
      <c r="C108" s="48">
        <f>Orçamento!C102</f>
        <v>0</v>
      </c>
      <c r="D108" s="49">
        <f>Orçamento!D102</f>
        <v>0</v>
      </c>
      <c r="E108" s="48">
        <f>Orçamento!E102</f>
        <v>0</v>
      </c>
      <c r="F108" s="50">
        <f>Orçamento!F102</f>
        <v>0</v>
      </c>
      <c r="G108" s="36">
        <f>Orçamento!G102</f>
        <v>0</v>
      </c>
      <c r="H108" s="38">
        <f t="shared" si="6"/>
        <v>0</v>
      </c>
      <c r="I108" s="137">
        <f t="shared" si="7"/>
        <v>0</v>
      </c>
    </row>
    <row r="109" spans="1:9" hidden="1" x14ac:dyDescent="0.2">
      <c r="A109" s="86" t="s">
        <v>200</v>
      </c>
      <c r="B109" s="37" t="str">
        <f>Orçamento!B103</f>
        <v>Sinapi</v>
      </c>
      <c r="C109" s="48">
        <f>Orçamento!C103</f>
        <v>0</v>
      </c>
      <c r="D109" s="49">
        <f>Orçamento!D103</f>
        <v>0</v>
      </c>
      <c r="E109" s="48">
        <f>Orçamento!E103</f>
        <v>0</v>
      </c>
      <c r="F109" s="50">
        <f>Orçamento!F103</f>
        <v>0</v>
      </c>
      <c r="G109" s="36">
        <f>Orçamento!G103</f>
        <v>0</v>
      </c>
      <c r="H109" s="38">
        <f t="shared" si="6"/>
        <v>0</v>
      </c>
      <c r="I109" s="137">
        <f t="shared" si="7"/>
        <v>0</v>
      </c>
    </row>
    <row r="110" spans="1:9" hidden="1" x14ac:dyDescent="0.2">
      <c r="A110" s="86" t="s">
        <v>201</v>
      </c>
      <c r="B110" s="37" t="str">
        <f>Orçamento!B104</f>
        <v>Sinapi</v>
      </c>
      <c r="C110" s="48">
        <f>Orçamento!C104</f>
        <v>0</v>
      </c>
      <c r="D110" s="49">
        <f>Orçamento!D104</f>
        <v>0</v>
      </c>
      <c r="E110" s="48">
        <f>Orçamento!E104</f>
        <v>0</v>
      </c>
      <c r="F110" s="50">
        <f>Orçamento!F104</f>
        <v>0</v>
      </c>
      <c r="G110" s="36">
        <f>Orçamento!G104</f>
        <v>0</v>
      </c>
      <c r="H110" s="38">
        <f t="shared" si="6"/>
        <v>0</v>
      </c>
      <c r="I110" s="137">
        <f t="shared" si="7"/>
        <v>0</v>
      </c>
    </row>
    <row r="111" spans="1:9" hidden="1" x14ac:dyDescent="0.2">
      <c r="A111" s="86" t="s">
        <v>202</v>
      </c>
      <c r="B111" s="37" t="str">
        <f>Orçamento!B105</f>
        <v>Sinapi</v>
      </c>
      <c r="C111" s="48">
        <f>Orçamento!C105</f>
        <v>0</v>
      </c>
      <c r="D111" s="49">
        <f>Orçamento!D105</f>
        <v>0</v>
      </c>
      <c r="E111" s="48">
        <f>Orçamento!E105</f>
        <v>0</v>
      </c>
      <c r="F111" s="50">
        <f>Orçamento!F105</f>
        <v>0</v>
      </c>
      <c r="G111" s="36">
        <f>Orçamento!G105</f>
        <v>0</v>
      </c>
      <c r="H111" s="38">
        <f t="shared" si="6"/>
        <v>0</v>
      </c>
      <c r="I111" s="137">
        <f t="shared" si="7"/>
        <v>0</v>
      </c>
    </row>
    <row r="112" spans="1:9" hidden="1" x14ac:dyDescent="0.2">
      <c r="A112" s="86" t="s">
        <v>203</v>
      </c>
      <c r="B112" s="37" t="str">
        <f>Orçamento!B106</f>
        <v>Sinapi</v>
      </c>
      <c r="C112" s="48">
        <f>Orçamento!C106</f>
        <v>0</v>
      </c>
      <c r="D112" s="49">
        <f>Orçamento!D106</f>
        <v>0</v>
      </c>
      <c r="E112" s="48">
        <f>Orçamento!E106</f>
        <v>0</v>
      </c>
      <c r="F112" s="50">
        <f>Orçamento!F106</f>
        <v>0</v>
      </c>
      <c r="G112" s="36">
        <f>Orçamento!G106</f>
        <v>0</v>
      </c>
      <c r="H112" s="38">
        <f t="shared" si="6"/>
        <v>0</v>
      </c>
      <c r="I112" s="137">
        <f t="shared" si="7"/>
        <v>0</v>
      </c>
    </row>
    <row r="113" spans="1:9" hidden="1" x14ac:dyDescent="0.2">
      <c r="A113" s="86" t="s">
        <v>204</v>
      </c>
      <c r="B113" s="37" t="str">
        <f>Orçamento!B107</f>
        <v>Sinapi</v>
      </c>
      <c r="C113" s="48">
        <f>Orçamento!C107</f>
        <v>0</v>
      </c>
      <c r="D113" s="49">
        <f>Orçamento!D107</f>
        <v>0</v>
      </c>
      <c r="E113" s="48">
        <f>Orçamento!E107</f>
        <v>0</v>
      </c>
      <c r="F113" s="50">
        <f>Orçamento!F107</f>
        <v>0</v>
      </c>
      <c r="G113" s="36">
        <f>Orçamento!G107</f>
        <v>0</v>
      </c>
      <c r="H113" s="38">
        <f t="shared" si="6"/>
        <v>0</v>
      </c>
      <c r="I113" s="137">
        <f t="shared" si="7"/>
        <v>0</v>
      </c>
    </row>
    <row r="114" spans="1:9" hidden="1" x14ac:dyDescent="0.2">
      <c r="A114" s="86" t="s">
        <v>205</v>
      </c>
      <c r="B114" s="37" t="str">
        <f>Orçamento!B108</f>
        <v>Sinapi</v>
      </c>
      <c r="C114" s="48">
        <f>Orçamento!C108</f>
        <v>0</v>
      </c>
      <c r="D114" s="49">
        <f>Orçamento!D108</f>
        <v>0</v>
      </c>
      <c r="E114" s="48">
        <f>Orçamento!E108</f>
        <v>0</v>
      </c>
      <c r="F114" s="50">
        <f>Orçamento!F108</f>
        <v>0</v>
      </c>
      <c r="G114" s="36">
        <f>Orçamento!G108</f>
        <v>0</v>
      </c>
      <c r="H114" s="38">
        <f t="shared" si="6"/>
        <v>0</v>
      </c>
      <c r="I114" s="137">
        <f t="shared" si="7"/>
        <v>0</v>
      </c>
    </row>
    <row r="115" spans="1:9" hidden="1" x14ac:dyDescent="0.2">
      <c r="A115" s="86" t="s">
        <v>206</v>
      </c>
      <c r="B115" s="37" t="str">
        <f>Orçamento!B109</f>
        <v>Sinapi</v>
      </c>
      <c r="C115" s="48">
        <f>Orçamento!C109</f>
        <v>0</v>
      </c>
      <c r="D115" s="49">
        <f>Orçamento!D109</f>
        <v>0</v>
      </c>
      <c r="E115" s="48">
        <f>Orçamento!E109</f>
        <v>0</v>
      </c>
      <c r="F115" s="50">
        <f>Orçamento!F109</f>
        <v>0</v>
      </c>
      <c r="G115" s="36">
        <f>Orçamento!G109</f>
        <v>0</v>
      </c>
      <c r="H115" s="38">
        <f t="shared" si="6"/>
        <v>0</v>
      </c>
      <c r="I115" s="137">
        <f t="shared" si="7"/>
        <v>0</v>
      </c>
    </row>
    <row r="116" spans="1:9" hidden="1" x14ac:dyDescent="0.2">
      <c r="A116" s="86" t="s">
        <v>207</v>
      </c>
      <c r="B116" s="37" t="str">
        <f>Orçamento!B110</f>
        <v>Sinapi</v>
      </c>
      <c r="C116" s="48">
        <f>Orçamento!C110</f>
        <v>0</v>
      </c>
      <c r="D116" s="49">
        <f>Orçamento!D110</f>
        <v>0</v>
      </c>
      <c r="E116" s="48">
        <f>Orçamento!E110</f>
        <v>0</v>
      </c>
      <c r="F116" s="50">
        <f>Orçamento!F110</f>
        <v>0</v>
      </c>
      <c r="G116" s="36">
        <f>Orçamento!G110</f>
        <v>0</v>
      </c>
      <c r="H116" s="38">
        <f t="shared" si="6"/>
        <v>0</v>
      </c>
      <c r="I116" s="137">
        <f t="shared" si="7"/>
        <v>0</v>
      </c>
    </row>
    <row r="117" spans="1:9" hidden="1" x14ac:dyDescent="0.2">
      <c r="A117" s="86" t="s">
        <v>208</v>
      </c>
      <c r="B117" s="37" t="str">
        <f>Orçamento!B111</f>
        <v>Sinapi</v>
      </c>
      <c r="C117" s="48">
        <f>Orçamento!C111</f>
        <v>0</v>
      </c>
      <c r="D117" s="49">
        <f>Orçamento!D111</f>
        <v>0</v>
      </c>
      <c r="E117" s="48">
        <f>Orçamento!E111</f>
        <v>0</v>
      </c>
      <c r="F117" s="50">
        <f>Orçamento!F111</f>
        <v>0</v>
      </c>
      <c r="G117" s="36">
        <f>Orçamento!G111</f>
        <v>0</v>
      </c>
      <c r="H117" s="38">
        <f t="shared" si="6"/>
        <v>0</v>
      </c>
      <c r="I117" s="137">
        <f t="shared" si="7"/>
        <v>0</v>
      </c>
    </row>
    <row r="118" spans="1:9" hidden="1" x14ac:dyDescent="0.2">
      <c r="A118" s="86" t="s">
        <v>209</v>
      </c>
      <c r="B118" s="37" t="str">
        <f>Orçamento!B112</f>
        <v>Sinapi</v>
      </c>
      <c r="C118" s="48">
        <f>Orçamento!C112</f>
        <v>0</v>
      </c>
      <c r="D118" s="49">
        <f>Orçamento!D112</f>
        <v>0</v>
      </c>
      <c r="E118" s="48">
        <f>Orçamento!E112</f>
        <v>0</v>
      </c>
      <c r="F118" s="50">
        <f>Orçamento!F112</f>
        <v>0</v>
      </c>
      <c r="G118" s="36">
        <f>Orçamento!G112</f>
        <v>0</v>
      </c>
      <c r="H118" s="38">
        <f t="shared" si="6"/>
        <v>0</v>
      </c>
      <c r="I118" s="137">
        <f t="shared" si="7"/>
        <v>0</v>
      </c>
    </row>
    <row r="119" spans="1:9" hidden="1" x14ac:dyDescent="0.2">
      <c r="A119" s="86" t="s">
        <v>210</v>
      </c>
      <c r="B119" s="37" t="str">
        <f>Orçamento!B113</f>
        <v>Sinapi</v>
      </c>
      <c r="C119" s="48">
        <f>Orçamento!C113</f>
        <v>0</v>
      </c>
      <c r="D119" s="49">
        <f>Orçamento!D113</f>
        <v>0</v>
      </c>
      <c r="E119" s="48">
        <f>Orçamento!E113</f>
        <v>0</v>
      </c>
      <c r="F119" s="50">
        <f>Orçamento!F113</f>
        <v>0</v>
      </c>
      <c r="G119" s="36">
        <f>Orçamento!G113</f>
        <v>0</v>
      </c>
      <c r="H119" s="38">
        <f t="shared" si="6"/>
        <v>0</v>
      </c>
      <c r="I119" s="137">
        <f t="shared" si="7"/>
        <v>0</v>
      </c>
    </row>
    <row r="120" spans="1:9" hidden="1" x14ac:dyDescent="0.2">
      <c r="A120" s="86" t="s">
        <v>211</v>
      </c>
      <c r="B120" s="37" t="str">
        <f>Orçamento!B114</f>
        <v>Sinapi</v>
      </c>
      <c r="C120" s="48">
        <f>Orçamento!C114</f>
        <v>0</v>
      </c>
      <c r="D120" s="49">
        <f>Orçamento!D114</f>
        <v>0</v>
      </c>
      <c r="E120" s="48">
        <f>Orçamento!E114</f>
        <v>0</v>
      </c>
      <c r="F120" s="50">
        <f>Orçamento!F114</f>
        <v>0</v>
      </c>
      <c r="G120" s="36">
        <f>Orçamento!G114</f>
        <v>0</v>
      </c>
      <c r="H120" s="38">
        <f t="shared" si="6"/>
        <v>0</v>
      </c>
      <c r="I120" s="137">
        <f t="shared" si="7"/>
        <v>0</v>
      </c>
    </row>
    <row r="121" spans="1:9" hidden="1" x14ac:dyDescent="0.2">
      <c r="A121" s="86" t="s">
        <v>212</v>
      </c>
      <c r="B121" s="37" t="str">
        <f>Orçamento!B115</f>
        <v>Sinapi</v>
      </c>
      <c r="C121" s="48">
        <f>Orçamento!C115</f>
        <v>0</v>
      </c>
      <c r="D121" s="49">
        <f>Orçamento!D115</f>
        <v>0</v>
      </c>
      <c r="E121" s="48">
        <f>Orçamento!E115</f>
        <v>0</v>
      </c>
      <c r="F121" s="50">
        <f>Orçamento!F115</f>
        <v>0</v>
      </c>
      <c r="G121" s="36">
        <f>Orçamento!G115</f>
        <v>0</v>
      </c>
      <c r="H121" s="38">
        <f t="shared" si="6"/>
        <v>0</v>
      </c>
      <c r="I121" s="137">
        <f t="shared" si="7"/>
        <v>0</v>
      </c>
    </row>
    <row r="122" spans="1:9" hidden="1" x14ac:dyDescent="0.2">
      <c r="A122" s="86" t="s">
        <v>213</v>
      </c>
      <c r="B122" s="37" t="str">
        <f>Orçamento!B116</f>
        <v>Sinapi</v>
      </c>
      <c r="C122" s="48">
        <f>Orçamento!C116</f>
        <v>0</v>
      </c>
      <c r="D122" s="49">
        <f>Orçamento!D116</f>
        <v>0</v>
      </c>
      <c r="E122" s="48">
        <f>Orçamento!E116</f>
        <v>0</v>
      </c>
      <c r="F122" s="50">
        <f>Orçamento!F116</f>
        <v>0</v>
      </c>
      <c r="G122" s="36">
        <f>Orçamento!G116</f>
        <v>0</v>
      </c>
      <c r="H122" s="38">
        <f t="shared" si="6"/>
        <v>0</v>
      </c>
      <c r="I122" s="137">
        <f t="shared" si="7"/>
        <v>0</v>
      </c>
    </row>
    <row r="123" spans="1:9" hidden="1" x14ac:dyDescent="0.2">
      <c r="A123" s="86" t="s">
        <v>214</v>
      </c>
      <c r="B123" s="37" t="str">
        <f>Orçamento!B117</f>
        <v>Sinapi</v>
      </c>
      <c r="C123" s="48">
        <f>Orçamento!C117</f>
        <v>0</v>
      </c>
      <c r="D123" s="49">
        <f>Orçamento!D117</f>
        <v>0</v>
      </c>
      <c r="E123" s="48">
        <f>Orçamento!E117</f>
        <v>0</v>
      </c>
      <c r="F123" s="50">
        <f>Orçamento!F117</f>
        <v>0</v>
      </c>
      <c r="G123" s="36">
        <f>Orçamento!G117</f>
        <v>0</v>
      </c>
      <c r="H123" s="38">
        <f t="shared" si="6"/>
        <v>0</v>
      </c>
      <c r="I123" s="137">
        <f t="shared" si="7"/>
        <v>0</v>
      </c>
    </row>
    <row r="124" spans="1:9" hidden="1" x14ac:dyDescent="0.2">
      <c r="A124" s="86" t="s">
        <v>215</v>
      </c>
      <c r="B124" s="37" t="str">
        <f>Orçamento!B118</f>
        <v>Sinapi</v>
      </c>
      <c r="C124" s="48">
        <f>Orçamento!C118</f>
        <v>0</v>
      </c>
      <c r="D124" s="49">
        <f>Orçamento!D118</f>
        <v>0</v>
      </c>
      <c r="E124" s="48">
        <f>Orçamento!E118</f>
        <v>0</v>
      </c>
      <c r="F124" s="50">
        <f>Orçamento!F118</f>
        <v>0</v>
      </c>
      <c r="G124" s="36">
        <f>Orçamento!G118</f>
        <v>0</v>
      </c>
      <c r="H124" s="38">
        <f t="shared" si="6"/>
        <v>0</v>
      </c>
      <c r="I124" s="137">
        <f t="shared" si="7"/>
        <v>0</v>
      </c>
    </row>
    <row r="125" spans="1:9" hidden="1" x14ac:dyDescent="0.2">
      <c r="A125" s="86" t="s">
        <v>216</v>
      </c>
      <c r="B125" s="37" t="str">
        <f>Orçamento!B119</f>
        <v>Sinapi</v>
      </c>
      <c r="C125" s="48">
        <f>Orçamento!C119</f>
        <v>0</v>
      </c>
      <c r="D125" s="49">
        <f>Orçamento!D119</f>
        <v>0</v>
      </c>
      <c r="E125" s="48">
        <f>Orçamento!E119</f>
        <v>0</v>
      </c>
      <c r="F125" s="50">
        <f>Orçamento!F119</f>
        <v>0</v>
      </c>
      <c r="G125" s="36">
        <f>Orçamento!G119</f>
        <v>0</v>
      </c>
      <c r="H125" s="38">
        <f t="shared" si="6"/>
        <v>0</v>
      </c>
      <c r="I125" s="137">
        <f t="shared" si="7"/>
        <v>0</v>
      </c>
    </row>
    <row r="126" spans="1:9" hidden="1" x14ac:dyDescent="0.2">
      <c r="A126" s="86" t="s">
        <v>217</v>
      </c>
      <c r="B126" s="37" t="str">
        <f>Orçamento!B120</f>
        <v>Sinapi</v>
      </c>
      <c r="C126" s="48">
        <f>Orçamento!C120</f>
        <v>0</v>
      </c>
      <c r="D126" s="49">
        <f>Orçamento!D120</f>
        <v>0</v>
      </c>
      <c r="E126" s="48">
        <f>Orçamento!E120</f>
        <v>0</v>
      </c>
      <c r="F126" s="50">
        <f>Orçamento!F120</f>
        <v>0</v>
      </c>
      <c r="G126" s="36">
        <f>Orçamento!G120</f>
        <v>0</v>
      </c>
      <c r="H126" s="38">
        <f t="shared" si="6"/>
        <v>0</v>
      </c>
      <c r="I126" s="137">
        <f t="shared" si="7"/>
        <v>0</v>
      </c>
    </row>
    <row r="127" spans="1:9" hidden="1" x14ac:dyDescent="0.2">
      <c r="A127" s="86" t="s">
        <v>218</v>
      </c>
      <c r="B127" s="37" t="str">
        <f>Orçamento!B121</f>
        <v>Sinapi</v>
      </c>
      <c r="C127" s="48">
        <f>Orçamento!C121</f>
        <v>0</v>
      </c>
      <c r="D127" s="49">
        <f>Orçamento!D121</f>
        <v>0</v>
      </c>
      <c r="E127" s="48">
        <f>Orçamento!E121</f>
        <v>0</v>
      </c>
      <c r="F127" s="50">
        <f>Orçamento!F121</f>
        <v>0</v>
      </c>
      <c r="G127" s="36">
        <f>Orçamento!G121</f>
        <v>0</v>
      </c>
      <c r="H127" s="38">
        <f t="shared" si="6"/>
        <v>0</v>
      </c>
      <c r="I127" s="137">
        <f t="shared" si="7"/>
        <v>0</v>
      </c>
    </row>
    <row r="128" spans="1:9" hidden="1" x14ac:dyDescent="0.2">
      <c r="A128" s="86" t="s">
        <v>219</v>
      </c>
      <c r="B128" s="37" t="str">
        <f>Orçamento!B122</f>
        <v>Sinapi</v>
      </c>
      <c r="C128" s="48">
        <f>Orçamento!C122</f>
        <v>0</v>
      </c>
      <c r="D128" s="49">
        <f>Orçamento!D122</f>
        <v>0</v>
      </c>
      <c r="E128" s="48">
        <f>Orçamento!E122</f>
        <v>0</v>
      </c>
      <c r="F128" s="50">
        <f>Orçamento!F122</f>
        <v>0</v>
      </c>
      <c r="G128" s="36">
        <f>Orçamento!G122</f>
        <v>0</v>
      </c>
      <c r="H128" s="38">
        <f t="shared" si="6"/>
        <v>0</v>
      </c>
      <c r="I128" s="137">
        <f t="shared" si="7"/>
        <v>0</v>
      </c>
    </row>
    <row r="129" spans="1:9" hidden="1" x14ac:dyDescent="0.2">
      <c r="A129" s="86" t="s">
        <v>220</v>
      </c>
      <c r="B129" s="37" t="str">
        <f>Orçamento!B123</f>
        <v>Sinapi</v>
      </c>
      <c r="C129" s="48">
        <f>Orçamento!C123</f>
        <v>0</v>
      </c>
      <c r="D129" s="49">
        <f>Orçamento!D123</f>
        <v>0</v>
      </c>
      <c r="E129" s="48">
        <f>Orçamento!E123</f>
        <v>0</v>
      </c>
      <c r="F129" s="50">
        <f>Orçamento!F123</f>
        <v>0</v>
      </c>
      <c r="G129" s="36">
        <f>Orçamento!G123</f>
        <v>0</v>
      </c>
      <c r="H129" s="38">
        <f t="shared" si="6"/>
        <v>0</v>
      </c>
      <c r="I129" s="137">
        <f t="shared" si="7"/>
        <v>0</v>
      </c>
    </row>
    <row r="130" spans="1:9" hidden="1" x14ac:dyDescent="0.2">
      <c r="A130" s="86" t="s">
        <v>221</v>
      </c>
      <c r="B130" s="37" t="str">
        <f>Orçamento!B124</f>
        <v>Sinapi</v>
      </c>
      <c r="C130" s="48">
        <f>Orçamento!C124</f>
        <v>0</v>
      </c>
      <c r="D130" s="49">
        <f>Orçamento!D124</f>
        <v>0</v>
      </c>
      <c r="E130" s="48">
        <f>Orçamento!E124</f>
        <v>0</v>
      </c>
      <c r="F130" s="50">
        <f>Orçamento!F124</f>
        <v>0</v>
      </c>
      <c r="G130" s="36">
        <f>Orçamento!G124</f>
        <v>0</v>
      </c>
      <c r="H130" s="38">
        <f t="shared" si="6"/>
        <v>0</v>
      </c>
      <c r="I130" s="137">
        <f t="shared" si="7"/>
        <v>0</v>
      </c>
    </row>
    <row r="131" spans="1:9" ht="21" customHeight="1" x14ac:dyDescent="0.25">
      <c r="A131" s="339" t="s">
        <v>222</v>
      </c>
      <c r="B131" s="336"/>
      <c r="C131" s="336"/>
      <c r="D131" s="337" t="str">
        <f>Orçamento!D125</f>
        <v>SERVIÇOS COMPLEMENTARES</v>
      </c>
      <c r="E131" s="336"/>
      <c r="F131" s="336" t="s">
        <v>93</v>
      </c>
      <c r="G131" s="338" t="e">
        <f>I131/H$13</f>
        <v>#REF!</v>
      </c>
      <c r="H131" s="336" t="s">
        <v>223</v>
      </c>
      <c r="I131" s="340" t="e">
        <f>SUM(I132:I161)</f>
        <v>#REF!</v>
      </c>
    </row>
    <row r="132" spans="1:9" ht="36" customHeight="1" x14ac:dyDescent="0.2">
      <c r="A132" s="86" t="s">
        <v>224</v>
      </c>
      <c r="B132" s="37" t="e">
        <f>Orçamento!#REF!</f>
        <v>#REF!</v>
      </c>
      <c r="C132" s="48" t="e">
        <f>Orçamento!#REF!</f>
        <v>#REF!</v>
      </c>
      <c r="D132" s="49" t="e">
        <f>Orçamento!#REF!</f>
        <v>#REF!</v>
      </c>
      <c r="E132" s="48" t="e">
        <f>Orçamento!#REF!</f>
        <v>#REF!</v>
      </c>
      <c r="F132" s="50" t="e">
        <f>Orçamento!#REF!</f>
        <v>#REF!</v>
      </c>
      <c r="G132" s="36" t="e">
        <f>Orçamento!#REF!</f>
        <v>#REF!</v>
      </c>
      <c r="H132" s="38" t="e">
        <f t="shared" ref="H132:H161" si="8">ROUND(G132+(G132*I$9),2)</f>
        <v>#REF!</v>
      </c>
      <c r="I132" s="137" t="e">
        <f>ROUND(F132*H132,2)</f>
        <v>#REF!</v>
      </c>
    </row>
    <row r="133" spans="1:9" ht="49.5" customHeight="1" x14ac:dyDescent="0.2">
      <c r="A133" s="86" t="s">
        <v>225</v>
      </c>
      <c r="B133" s="37" t="e">
        <f>Orçamento!#REF!</f>
        <v>#REF!</v>
      </c>
      <c r="C133" s="48" t="e">
        <f>Orçamento!#REF!</f>
        <v>#REF!</v>
      </c>
      <c r="D133" s="49" t="e">
        <f>Orçamento!#REF!</f>
        <v>#REF!</v>
      </c>
      <c r="E133" s="48" t="e">
        <f>Orçamento!#REF!</f>
        <v>#REF!</v>
      </c>
      <c r="F133" s="50" t="e">
        <f>Orçamento!#REF!</f>
        <v>#REF!</v>
      </c>
      <c r="G133" s="36" t="e">
        <f>Orçamento!#REF!</f>
        <v>#REF!</v>
      </c>
      <c r="H133" s="38" t="e">
        <f t="shared" si="8"/>
        <v>#REF!</v>
      </c>
      <c r="I133" s="137" t="e">
        <f t="shared" ref="I133:I161" si="9">ROUND(F133*H133,2)</f>
        <v>#REF!</v>
      </c>
    </row>
    <row r="134" spans="1:9" ht="69.75" customHeight="1" x14ac:dyDescent="0.2">
      <c r="A134" s="86" t="s">
        <v>226</v>
      </c>
      <c r="B134" s="37" t="str">
        <f>Orçamento!B126</f>
        <v>Sinapi Comp</v>
      </c>
      <c r="C134" s="48">
        <f>Orçamento!C126</f>
        <v>100994</v>
      </c>
      <c r="D134" s="49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34" s="48" t="str">
        <f>Orçamento!E126</f>
        <v>T</v>
      </c>
      <c r="F134" s="50">
        <f>Orçamento!F126</f>
        <v>14.883749999999999</v>
      </c>
      <c r="G134" s="36">
        <f>Orçamento!G126</f>
        <v>4.97</v>
      </c>
      <c r="H134" s="38">
        <f t="shared" si="8"/>
        <v>6.23</v>
      </c>
      <c r="I134" s="137">
        <f t="shared" si="9"/>
        <v>92.73</v>
      </c>
    </row>
    <row r="135" spans="1:9" ht="64.5" customHeight="1" x14ac:dyDescent="0.2">
      <c r="A135" s="86" t="s">
        <v>227</v>
      </c>
      <c r="B135" s="37" t="str">
        <f>Orçamento!B127</f>
        <v>Sinapi Comp</v>
      </c>
      <c r="C135" s="48">
        <f>Orçamento!C127</f>
        <v>100576</v>
      </c>
      <c r="D135" s="49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35" s="48" t="str">
        <f>Orçamento!E127</f>
        <v>M3</v>
      </c>
      <c r="F135" s="50">
        <f>Orçamento!F127</f>
        <v>67.5</v>
      </c>
      <c r="G135" s="36">
        <f>Orçamento!G127</f>
        <v>3.13</v>
      </c>
      <c r="H135" s="38">
        <f t="shared" si="8"/>
        <v>3.93</v>
      </c>
      <c r="I135" s="137">
        <f t="shared" si="9"/>
        <v>265.27999999999997</v>
      </c>
    </row>
    <row r="136" spans="1:9" hidden="1" x14ac:dyDescent="0.2">
      <c r="A136" s="86" t="s">
        <v>228</v>
      </c>
      <c r="B136" s="37">
        <f>Orçamento!B128</f>
        <v>0</v>
      </c>
      <c r="C136" s="48">
        <f>Orçamento!C128</f>
        <v>0</v>
      </c>
      <c r="D136" s="49">
        <f>Orçamento!D128</f>
        <v>0</v>
      </c>
      <c r="E136" s="48">
        <f>Orçamento!E128</f>
        <v>0</v>
      </c>
      <c r="F136" s="50">
        <f>Orçamento!F128</f>
        <v>0</v>
      </c>
      <c r="G136" s="36">
        <f>Orçamento!G128</f>
        <v>0</v>
      </c>
      <c r="H136" s="38">
        <f t="shared" si="8"/>
        <v>0</v>
      </c>
      <c r="I136" s="137">
        <f t="shared" si="9"/>
        <v>0</v>
      </c>
    </row>
    <row r="137" spans="1:9" hidden="1" x14ac:dyDescent="0.2">
      <c r="A137" s="86" t="s">
        <v>229</v>
      </c>
      <c r="B137" s="37">
        <f>Orçamento!B129</f>
        <v>0</v>
      </c>
      <c r="C137" s="48">
        <f>Orçamento!C129</f>
        <v>0</v>
      </c>
      <c r="D137" s="49">
        <f>Orçamento!D129</f>
        <v>0</v>
      </c>
      <c r="E137" s="48">
        <f>Orçamento!E129</f>
        <v>0</v>
      </c>
      <c r="F137" s="50">
        <f>Orçamento!F129</f>
        <v>0</v>
      </c>
      <c r="G137" s="36">
        <f>Orçamento!G129</f>
        <v>0</v>
      </c>
      <c r="H137" s="38">
        <f t="shared" si="8"/>
        <v>0</v>
      </c>
      <c r="I137" s="137">
        <f t="shared" si="9"/>
        <v>0</v>
      </c>
    </row>
    <row r="138" spans="1:9" hidden="1" x14ac:dyDescent="0.2">
      <c r="A138" s="86" t="s">
        <v>230</v>
      </c>
      <c r="B138" s="37">
        <f>Orçamento!B130</f>
        <v>0</v>
      </c>
      <c r="C138" s="48">
        <f>Orçamento!C130</f>
        <v>0</v>
      </c>
      <c r="D138" s="49">
        <f>Orçamento!D130</f>
        <v>0</v>
      </c>
      <c r="E138" s="48">
        <f>Orçamento!E130</f>
        <v>0</v>
      </c>
      <c r="F138" s="50">
        <f>Orçamento!F130</f>
        <v>0</v>
      </c>
      <c r="G138" s="36">
        <f>Orçamento!G130</f>
        <v>0</v>
      </c>
      <c r="H138" s="38">
        <f t="shared" si="8"/>
        <v>0</v>
      </c>
      <c r="I138" s="137">
        <f t="shared" si="9"/>
        <v>0</v>
      </c>
    </row>
    <row r="139" spans="1:9" hidden="1" x14ac:dyDescent="0.2">
      <c r="A139" s="86" t="s">
        <v>231</v>
      </c>
      <c r="B139" s="37" t="str">
        <f>Orçamento!B131</f>
        <v>Sinapi</v>
      </c>
      <c r="C139" s="48">
        <f>Orçamento!C131</f>
        <v>0</v>
      </c>
      <c r="D139" s="49">
        <f>Orçamento!D131</f>
        <v>0</v>
      </c>
      <c r="E139" s="48">
        <f>Orçamento!E131</f>
        <v>0</v>
      </c>
      <c r="F139" s="50">
        <f>Orçamento!F131</f>
        <v>0</v>
      </c>
      <c r="G139" s="36">
        <f>Orçamento!G131</f>
        <v>0</v>
      </c>
      <c r="H139" s="38">
        <f t="shared" si="8"/>
        <v>0</v>
      </c>
      <c r="I139" s="137">
        <f t="shared" si="9"/>
        <v>0</v>
      </c>
    </row>
    <row r="140" spans="1:9" hidden="1" x14ac:dyDescent="0.2">
      <c r="A140" s="86" t="s">
        <v>232</v>
      </c>
      <c r="B140" s="37" t="str">
        <f>Orçamento!B132</f>
        <v>Sinapi</v>
      </c>
      <c r="C140" s="48">
        <f>Orçamento!C132</f>
        <v>0</v>
      </c>
      <c r="D140" s="49">
        <f>Orçamento!D132</f>
        <v>0</v>
      </c>
      <c r="E140" s="48">
        <f>Orçamento!E132</f>
        <v>0</v>
      </c>
      <c r="F140" s="50">
        <f>Orçamento!F132</f>
        <v>0</v>
      </c>
      <c r="G140" s="36">
        <f>Orçamento!G132</f>
        <v>0</v>
      </c>
      <c r="H140" s="38">
        <f t="shared" si="8"/>
        <v>0</v>
      </c>
      <c r="I140" s="137">
        <f t="shared" si="9"/>
        <v>0</v>
      </c>
    </row>
    <row r="141" spans="1:9" hidden="1" x14ac:dyDescent="0.2">
      <c r="A141" s="86" t="s">
        <v>233</v>
      </c>
      <c r="B141" s="37" t="str">
        <f>Orçamento!B133</f>
        <v>Sinapi</v>
      </c>
      <c r="C141" s="48">
        <f>Orçamento!C133</f>
        <v>0</v>
      </c>
      <c r="D141" s="49">
        <f>Orçamento!D133</f>
        <v>0</v>
      </c>
      <c r="E141" s="48">
        <f>Orçamento!E133</f>
        <v>0</v>
      </c>
      <c r="F141" s="50">
        <f>Orçamento!F133</f>
        <v>0</v>
      </c>
      <c r="G141" s="36">
        <f>Orçamento!G133</f>
        <v>0</v>
      </c>
      <c r="H141" s="38">
        <f t="shared" si="8"/>
        <v>0</v>
      </c>
      <c r="I141" s="137">
        <f t="shared" si="9"/>
        <v>0</v>
      </c>
    </row>
    <row r="142" spans="1:9" hidden="1" x14ac:dyDescent="0.2">
      <c r="A142" s="86" t="s">
        <v>234</v>
      </c>
      <c r="B142" s="37" t="str">
        <f>Orçamento!B134</f>
        <v>Sinapi</v>
      </c>
      <c r="C142" s="48">
        <f>Orçamento!C134</f>
        <v>0</v>
      </c>
      <c r="D142" s="49">
        <f>Orçamento!D134</f>
        <v>0</v>
      </c>
      <c r="E142" s="48">
        <f>Orçamento!E134</f>
        <v>0</v>
      </c>
      <c r="F142" s="50">
        <f>Orçamento!F134</f>
        <v>0</v>
      </c>
      <c r="G142" s="36">
        <f>Orçamento!G134</f>
        <v>0</v>
      </c>
      <c r="H142" s="38">
        <f t="shared" si="8"/>
        <v>0</v>
      </c>
      <c r="I142" s="137">
        <f t="shared" si="9"/>
        <v>0</v>
      </c>
    </row>
    <row r="143" spans="1:9" hidden="1" x14ac:dyDescent="0.2">
      <c r="A143" s="86" t="s">
        <v>235</v>
      </c>
      <c r="B143" s="37" t="str">
        <f>Orçamento!B135</f>
        <v>Sinapi</v>
      </c>
      <c r="C143" s="48">
        <f>Orçamento!C135</f>
        <v>0</v>
      </c>
      <c r="D143" s="49">
        <f>Orçamento!D135</f>
        <v>0</v>
      </c>
      <c r="E143" s="48">
        <f>Orçamento!E135</f>
        <v>0</v>
      </c>
      <c r="F143" s="50">
        <f>Orçamento!F135</f>
        <v>0</v>
      </c>
      <c r="G143" s="36">
        <f>Orçamento!G135</f>
        <v>0</v>
      </c>
      <c r="H143" s="38">
        <f t="shared" si="8"/>
        <v>0</v>
      </c>
      <c r="I143" s="137">
        <f t="shared" si="9"/>
        <v>0</v>
      </c>
    </row>
    <row r="144" spans="1:9" hidden="1" x14ac:dyDescent="0.2">
      <c r="A144" s="86" t="s">
        <v>236</v>
      </c>
      <c r="B144" s="37" t="str">
        <f>Orçamento!B136</f>
        <v>Sinapi</v>
      </c>
      <c r="C144" s="48">
        <f>Orçamento!C136</f>
        <v>0</v>
      </c>
      <c r="D144" s="49">
        <f>Orçamento!D136</f>
        <v>0</v>
      </c>
      <c r="E144" s="48">
        <f>Orçamento!E136</f>
        <v>0</v>
      </c>
      <c r="F144" s="50">
        <f>Orçamento!F136</f>
        <v>0</v>
      </c>
      <c r="G144" s="36">
        <f>Orçamento!G136</f>
        <v>0</v>
      </c>
      <c r="H144" s="38">
        <f t="shared" si="8"/>
        <v>0</v>
      </c>
      <c r="I144" s="137">
        <f t="shared" si="9"/>
        <v>0</v>
      </c>
    </row>
    <row r="145" spans="1:9" hidden="1" x14ac:dyDescent="0.2">
      <c r="A145" s="86" t="s">
        <v>237</v>
      </c>
      <c r="B145" s="37" t="str">
        <f>Orçamento!B137</f>
        <v>Sinapi</v>
      </c>
      <c r="C145" s="48">
        <f>Orçamento!C137</f>
        <v>0</v>
      </c>
      <c r="D145" s="49">
        <f>Orçamento!D137</f>
        <v>0</v>
      </c>
      <c r="E145" s="48">
        <f>Orçamento!E137</f>
        <v>0</v>
      </c>
      <c r="F145" s="50">
        <f>Orçamento!F137</f>
        <v>0</v>
      </c>
      <c r="G145" s="36">
        <f>Orçamento!G137</f>
        <v>0</v>
      </c>
      <c r="H145" s="38">
        <f t="shared" si="8"/>
        <v>0</v>
      </c>
      <c r="I145" s="137">
        <f t="shared" si="9"/>
        <v>0</v>
      </c>
    </row>
    <row r="146" spans="1:9" hidden="1" x14ac:dyDescent="0.2">
      <c r="A146" s="86" t="s">
        <v>238</v>
      </c>
      <c r="B146" s="37" t="str">
        <f>Orçamento!B138</f>
        <v>Sinapi</v>
      </c>
      <c r="C146" s="48">
        <f>Orçamento!C138</f>
        <v>0</v>
      </c>
      <c r="D146" s="49">
        <f>Orçamento!D138</f>
        <v>0</v>
      </c>
      <c r="E146" s="48">
        <f>Orçamento!E138</f>
        <v>0</v>
      </c>
      <c r="F146" s="50">
        <f>Orçamento!F138</f>
        <v>0</v>
      </c>
      <c r="G146" s="36">
        <f>Orçamento!G138</f>
        <v>0</v>
      </c>
      <c r="H146" s="38">
        <f t="shared" si="8"/>
        <v>0</v>
      </c>
      <c r="I146" s="137">
        <f t="shared" si="9"/>
        <v>0</v>
      </c>
    </row>
    <row r="147" spans="1:9" hidden="1" x14ac:dyDescent="0.2">
      <c r="A147" s="86" t="s">
        <v>239</v>
      </c>
      <c r="B147" s="37" t="str">
        <f>Orçamento!B139</f>
        <v>Sinapi</v>
      </c>
      <c r="C147" s="48">
        <f>Orçamento!C139</f>
        <v>0</v>
      </c>
      <c r="D147" s="49">
        <f>Orçamento!D139</f>
        <v>0</v>
      </c>
      <c r="E147" s="48">
        <f>Orçamento!E139</f>
        <v>0</v>
      </c>
      <c r="F147" s="50">
        <f>Orçamento!F139</f>
        <v>0</v>
      </c>
      <c r="G147" s="36">
        <f>Orçamento!G139</f>
        <v>0</v>
      </c>
      <c r="H147" s="38">
        <f t="shared" si="8"/>
        <v>0</v>
      </c>
      <c r="I147" s="137">
        <f t="shared" si="9"/>
        <v>0</v>
      </c>
    </row>
    <row r="148" spans="1:9" hidden="1" x14ac:dyDescent="0.2">
      <c r="A148" s="86" t="s">
        <v>240</v>
      </c>
      <c r="B148" s="37" t="str">
        <f>Orçamento!B140</f>
        <v>Sinapi</v>
      </c>
      <c r="C148" s="48">
        <f>Orçamento!C140</f>
        <v>0</v>
      </c>
      <c r="D148" s="49">
        <f>Orçamento!D140</f>
        <v>0</v>
      </c>
      <c r="E148" s="48">
        <f>Orçamento!E140</f>
        <v>0</v>
      </c>
      <c r="F148" s="50">
        <f>Orçamento!F140</f>
        <v>0</v>
      </c>
      <c r="G148" s="36">
        <f>Orçamento!G140</f>
        <v>0</v>
      </c>
      <c r="H148" s="38">
        <f t="shared" si="8"/>
        <v>0</v>
      </c>
      <c r="I148" s="137">
        <f t="shared" si="9"/>
        <v>0</v>
      </c>
    </row>
    <row r="149" spans="1:9" hidden="1" x14ac:dyDescent="0.2">
      <c r="A149" s="86" t="s">
        <v>241</v>
      </c>
      <c r="B149" s="37" t="str">
        <f>Orçamento!B141</f>
        <v>Sinapi</v>
      </c>
      <c r="C149" s="48">
        <f>Orçamento!C141</f>
        <v>0</v>
      </c>
      <c r="D149" s="49">
        <f>Orçamento!D141</f>
        <v>0</v>
      </c>
      <c r="E149" s="48">
        <f>Orçamento!E141</f>
        <v>0</v>
      </c>
      <c r="F149" s="50">
        <f>Orçamento!F141</f>
        <v>0</v>
      </c>
      <c r="G149" s="36">
        <f>Orçamento!G141</f>
        <v>0</v>
      </c>
      <c r="H149" s="38">
        <f t="shared" si="8"/>
        <v>0</v>
      </c>
      <c r="I149" s="137">
        <f t="shared" si="9"/>
        <v>0</v>
      </c>
    </row>
    <row r="150" spans="1:9" hidden="1" x14ac:dyDescent="0.2">
      <c r="A150" s="86" t="s">
        <v>242</v>
      </c>
      <c r="B150" s="37" t="str">
        <f>Orçamento!B142</f>
        <v>Sinapi</v>
      </c>
      <c r="C150" s="48">
        <f>Orçamento!C142</f>
        <v>0</v>
      </c>
      <c r="D150" s="49">
        <f>Orçamento!D142</f>
        <v>0</v>
      </c>
      <c r="E150" s="48">
        <f>Orçamento!E142</f>
        <v>0</v>
      </c>
      <c r="F150" s="50">
        <f>Orçamento!F142</f>
        <v>0</v>
      </c>
      <c r="G150" s="36">
        <f>Orçamento!G142</f>
        <v>0</v>
      </c>
      <c r="H150" s="38">
        <f t="shared" si="8"/>
        <v>0</v>
      </c>
      <c r="I150" s="137">
        <f t="shared" si="9"/>
        <v>0</v>
      </c>
    </row>
    <row r="151" spans="1:9" hidden="1" x14ac:dyDescent="0.2">
      <c r="A151" s="86" t="s">
        <v>243</v>
      </c>
      <c r="B151" s="37" t="str">
        <f>Orçamento!B143</f>
        <v>Sinapi</v>
      </c>
      <c r="C151" s="48">
        <f>Orçamento!C143</f>
        <v>0</v>
      </c>
      <c r="D151" s="49">
        <f>Orçamento!D143</f>
        <v>0</v>
      </c>
      <c r="E151" s="48">
        <f>Orçamento!E143</f>
        <v>0</v>
      </c>
      <c r="F151" s="50">
        <f>Orçamento!F143</f>
        <v>0</v>
      </c>
      <c r="G151" s="36">
        <f>Orçamento!G143</f>
        <v>0</v>
      </c>
      <c r="H151" s="38">
        <f t="shared" si="8"/>
        <v>0</v>
      </c>
      <c r="I151" s="137">
        <f t="shared" si="9"/>
        <v>0</v>
      </c>
    </row>
    <row r="152" spans="1:9" hidden="1" x14ac:dyDescent="0.2">
      <c r="A152" s="86" t="s">
        <v>244</v>
      </c>
      <c r="B152" s="37" t="str">
        <f>Orçamento!B144</f>
        <v>Sinapi</v>
      </c>
      <c r="C152" s="48">
        <f>Orçamento!C144</f>
        <v>0</v>
      </c>
      <c r="D152" s="49">
        <f>Orçamento!D144</f>
        <v>0</v>
      </c>
      <c r="E152" s="48">
        <f>Orçamento!E144</f>
        <v>0</v>
      </c>
      <c r="F152" s="50">
        <f>Orçamento!F144</f>
        <v>0</v>
      </c>
      <c r="G152" s="36">
        <f>Orçamento!G144</f>
        <v>0</v>
      </c>
      <c r="H152" s="38">
        <f t="shared" si="8"/>
        <v>0</v>
      </c>
      <c r="I152" s="137">
        <f t="shared" si="9"/>
        <v>0</v>
      </c>
    </row>
    <row r="153" spans="1:9" hidden="1" x14ac:dyDescent="0.2">
      <c r="A153" s="86" t="s">
        <v>245</v>
      </c>
      <c r="B153" s="37" t="str">
        <f>Orçamento!B145</f>
        <v>Sinapi</v>
      </c>
      <c r="C153" s="48">
        <f>Orçamento!C145</f>
        <v>0</v>
      </c>
      <c r="D153" s="49">
        <f>Orçamento!D145</f>
        <v>0</v>
      </c>
      <c r="E153" s="48">
        <f>Orçamento!E145</f>
        <v>0</v>
      </c>
      <c r="F153" s="50">
        <f>Orçamento!F145</f>
        <v>0</v>
      </c>
      <c r="G153" s="36">
        <f>Orçamento!G145</f>
        <v>0</v>
      </c>
      <c r="H153" s="38">
        <f t="shared" si="8"/>
        <v>0</v>
      </c>
      <c r="I153" s="137">
        <f t="shared" si="9"/>
        <v>0</v>
      </c>
    </row>
    <row r="154" spans="1:9" hidden="1" x14ac:dyDescent="0.2">
      <c r="A154" s="86" t="s">
        <v>246</v>
      </c>
      <c r="B154" s="37" t="str">
        <f>Orçamento!B146</f>
        <v>Sinapi</v>
      </c>
      <c r="C154" s="48">
        <f>Orçamento!C146</f>
        <v>0</v>
      </c>
      <c r="D154" s="49">
        <f>Orçamento!D146</f>
        <v>0</v>
      </c>
      <c r="E154" s="48">
        <f>Orçamento!E146</f>
        <v>0</v>
      </c>
      <c r="F154" s="50">
        <f>Orçamento!F146</f>
        <v>0</v>
      </c>
      <c r="G154" s="36">
        <f>Orçamento!G146</f>
        <v>0</v>
      </c>
      <c r="H154" s="38">
        <f t="shared" si="8"/>
        <v>0</v>
      </c>
      <c r="I154" s="137">
        <f t="shared" si="9"/>
        <v>0</v>
      </c>
    </row>
    <row r="155" spans="1:9" hidden="1" x14ac:dyDescent="0.2">
      <c r="A155" s="86" t="s">
        <v>247</v>
      </c>
      <c r="B155" s="37" t="str">
        <f>Orçamento!B147</f>
        <v>Sinapi</v>
      </c>
      <c r="C155" s="48">
        <f>Orçamento!C147</f>
        <v>0</v>
      </c>
      <c r="D155" s="49">
        <f>Orçamento!D147</f>
        <v>0</v>
      </c>
      <c r="E155" s="48">
        <f>Orçamento!E147</f>
        <v>0</v>
      </c>
      <c r="F155" s="50">
        <f>Orçamento!F147</f>
        <v>0</v>
      </c>
      <c r="G155" s="36">
        <f>Orçamento!G147</f>
        <v>0</v>
      </c>
      <c r="H155" s="38">
        <f t="shared" si="8"/>
        <v>0</v>
      </c>
      <c r="I155" s="137">
        <f t="shared" si="9"/>
        <v>0</v>
      </c>
    </row>
    <row r="156" spans="1:9" hidden="1" x14ac:dyDescent="0.2">
      <c r="A156" s="86" t="s">
        <v>248</v>
      </c>
      <c r="B156" s="37" t="str">
        <f>Orçamento!B148</f>
        <v>Sinapi</v>
      </c>
      <c r="C156" s="48">
        <f>Orçamento!C148</f>
        <v>0</v>
      </c>
      <c r="D156" s="49">
        <f>Orçamento!D148</f>
        <v>0</v>
      </c>
      <c r="E156" s="48">
        <f>Orçamento!E148</f>
        <v>0</v>
      </c>
      <c r="F156" s="50">
        <f>Orçamento!F148</f>
        <v>0</v>
      </c>
      <c r="G156" s="36">
        <f>Orçamento!G148</f>
        <v>0</v>
      </c>
      <c r="H156" s="38">
        <f t="shared" si="8"/>
        <v>0</v>
      </c>
      <c r="I156" s="137">
        <f t="shared" si="9"/>
        <v>0</v>
      </c>
    </row>
    <row r="157" spans="1:9" hidden="1" x14ac:dyDescent="0.2">
      <c r="A157" s="86" t="s">
        <v>249</v>
      </c>
      <c r="B157" s="37" t="str">
        <f>Orçamento!B149</f>
        <v>Sinapi</v>
      </c>
      <c r="C157" s="48">
        <f>Orçamento!C149</f>
        <v>0</v>
      </c>
      <c r="D157" s="49">
        <f>Orçamento!D149</f>
        <v>0</v>
      </c>
      <c r="E157" s="48">
        <f>Orçamento!E149</f>
        <v>0</v>
      </c>
      <c r="F157" s="50">
        <f>Orçamento!F149</f>
        <v>0</v>
      </c>
      <c r="G157" s="36">
        <f>Orçamento!G149</f>
        <v>0</v>
      </c>
      <c r="H157" s="38">
        <f t="shared" si="8"/>
        <v>0</v>
      </c>
      <c r="I157" s="137">
        <f t="shared" si="9"/>
        <v>0</v>
      </c>
    </row>
    <row r="158" spans="1:9" hidden="1" x14ac:dyDescent="0.2">
      <c r="A158" s="86" t="s">
        <v>250</v>
      </c>
      <c r="B158" s="37" t="str">
        <f>Orçamento!B150</f>
        <v>Sinapi</v>
      </c>
      <c r="C158" s="48">
        <f>Orçamento!C150</f>
        <v>0</v>
      </c>
      <c r="D158" s="49">
        <f>Orçamento!D150</f>
        <v>0</v>
      </c>
      <c r="E158" s="48">
        <f>Orçamento!E150</f>
        <v>0</v>
      </c>
      <c r="F158" s="50">
        <f>Orçamento!F150</f>
        <v>0</v>
      </c>
      <c r="G158" s="36">
        <f>Orçamento!G150</f>
        <v>0</v>
      </c>
      <c r="H158" s="38">
        <f t="shared" si="8"/>
        <v>0</v>
      </c>
      <c r="I158" s="137">
        <f t="shared" si="9"/>
        <v>0</v>
      </c>
    </row>
    <row r="159" spans="1:9" hidden="1" x14ac:dyDescent="0.2">
      <c r="A159" s="86" t="s">
        <v>251</v>
      </c>
      <c r="B159" s="37" t="str">
        <f>Orçamento!B151</f>
        <v>Sinapi</v>
      </c>
      <c r="C159" s="48">
        <f>Orçamento!C151</f>
        <v>0</v>
      </c>
      <c r="D159" s="49">
        <f>Orçamento!D151</f>
        <v>0</v>
      </c>
      <c r="E159" s="48">
        <f>Orçamento!E151</f>
        <v>0</v>
      </c>
      <c r="F159" s="50">
        <f>Orçamento!F151</f>
        <v>0</v>
      </c>
      <c r="G159" s="36">
        <f>Orçamento!G151</f>
        <v>0</v>
      </c>
      <c r="H159" s="38">
        <f t="shared" si="8"/>
        <v>0</v>
      </c>
      <c r="I159" s="137">
        <f t="shared" si="9"/>
        <v>0</v>
      </c>
    </row>
    <row r="160" spans="1:9" hidden="1" x14ac:dyDescent="0.2">
      <c r="A160" s="86" t="s">
        <v>252</v>
      </c>
      <c r="B160" s="37" t="str">
        <f>Orçamento!B152</f>
        <v>Sinapi</v>
      </c>
      <c r="C160" s="48">
        <f>Orçamento!C152</f>
        <v>0</v>
      </c>
      <c r="D160" s="49">
        <f>Orçamento!D152</f>
        <v>0</v>
      </c>
      <c r="E160" s="48">
        <f>Orçamento!E152</f>
        <v>0</v>
      </c>
      <c r="F160" s="50">
        <f>Orçamento!F152</f>
        <v>0</v>
      </c>
      <c r="G160" s="36">
        <f>Orçamento!G152</f>
        <v>0</v>
      </c>
      <c r="H160" s="38">
        <f t="shared" si="8"/>
        <v>0</v>
      </c>
      <c r="I160" s="137">
        <f t="shared" si="9"/>
        <v>0</v>
      </c>
    </row>
    <row r="161" spans="1:9" hidden="1" x14ac:dyDescent="0.2">
      <c r="A161" s="86" t="s">
        <v>253</v>
      </c>
      <c r="B161" s="37" t="str">
        <f>Orçamento!B153</f>
        <v>Sinapi</v>
      </c>
      <c r="C161" s="48">
        <f>Orçamento!C153</f>
        <v>0</v>
      </c>
      <c r="D161" s="49">
        <f>Orçamento!D153</f>
        <v>0</v>
      </c>
      <c r="E161" s="48">
        <f>Orçamento!E153</f>
        <v>0</v>
      </c>
      <c r="F161" s="50">
        <f>Orçamento!F153</f>
        <v>0</v>
      </c>
      <c r="G161" s="36">
        <f>Orçamento!G153</f>
        <v>0</v>
      </c>
      <c r="H161" s="38">
        <f t="shared" si="8"/>
        <v>0</v>
      </c>
      <c r="I161" s="137">
        <f t="shared" si="9"/>
        <v>0</v>
      </c>
    </row>
    <row r="162" spans="1:9" ht="21" hidden="1" customHeight="1" x14ac:dyDescent="0.25">
      <c r="A162" s="339" t="s">
        <v>254</v>
      </c>
      <c r="B162" s="336"/>
      <c r="C162" s="336"/>
      <c r="D162" s="337" t="str">
        <f>Orçamento!D154</f>
        <v>META 06</v>
      </c>
      <c r="E162" s="336"/>
      <c r="F162" s="336" t="s">
        <v>93</v>
      </c>
      <c r="G162" s="338" t="e">
        <f>I162/H$13</f>
        <v>#REF!</v>
      </c>
      <c r="H162" s="336" t="s">
        <v>256</v>
      </c>
      <c r="I162" s="340">
        <f>SUM(I163:I192)</f>
        <v>0</v>
      </c>
    </row>
    <row r="163" spans="1:9" hidden="1" x14ac:dyDescent="0.2">
      <c r="A163" s="86" t="s">
        <v>257</v>
      </c>
      <c r="B163" s="37" t="str">
        <f>Orçamento!B155</f>
        <v>Sinapi</v>
      </c>
      <c r="C163" s="48">
        <f>Orçamento!C155</f>
        <v>0</v>
      </c>
      <c r="D163" s="49">
        <f>Orçamento!D155</f>
        <v>0</v>
      </c>
      <c r="E163" s="48">
        <f>Orçamento!E155</f>
        <v>0</v>
      </c>
      <c r="F163" s="50">
        <f>Orçamento!F155</f>
        <v>0</v>
      </c>
      <c r="G163" s="36">
        <f>Orçamento!G155</f>
        <v>0</v>
      </c>
      <c r="H163" s="38">
        <f t="shared" ref="H163:H192" si="10">ROUND(G163+(G163*I$9),2)</f>
        <v>0</v>
      </c>
      <c r="I163" s="137">
        <f>ROUND(F163*H163,2)</f>
        <v>0</v>
      </c>
    </row>
    <row r="164" spans="1:9" hidden="1" x14ac:dyDescent="0.2">
      <c r="A164" s="86" t="s">
        <v>258</v>
      </c>
      <c r="B164" s="37" t="str">
        <f>Orçamento!B156</f>
        <v>Sinapi</v>
      </c>
      <c r="C164" s="48">
        <f>Orçamento!C156</f>
        <v>0</v>
      </c>
      <c r="D164" s="49">
        <f>Orçamento!D156</f>
        <v>0</v>
      </c>
      <c r="E164" s="48">
        <f>Orçamento!E156</f>
        <v>0</v>
      </c>
      <c r="F164" s="50">
        <f>Orçamento!F156</f>
        <v>0</v>
      </c>
      <c r="G164" s="36">
        <f>Orçamento!G156</f>
        <v>0</v>
      </c>
      <c r="H164" s="38">
        <f t="shared" si="10"/>
        <v>0</v>
      </c>
      <c r="I164" s="137">
        <f t="shared" ref="I164:I192" si="11">ROUND(F164*H164,2)</f>
        <v>0</v>
      </c>
    </row>
    <row r="165" spans="1:9" hidden="1" x14ac:dyDescent="0.2">
      <c r="A165" s="86" t="s">
        <v>259</v>
      </c>
      <c r="B165" s="37" t="str">
        <f>Orçamento!B157</f>
        <v>Sinapi</v>
      </c>
      <c r="C165" s="48">
        <f>Orçamento!C157</f>
        <v>0</v>
      </c>
      <c r="D165" s="49">
        <f>Orçamento!D157</f>
        <v>0</v>
      </c>
      <c r="E165" s="48">
        <f>Orçamento!E157</f>
        <v>0</v>
      </c>
      <c r="F165" s="50">
        <f>Orçamento!F157</f>
        <v>0</v>
      </c>
      <c r="G165" s="36">
        <f>Orçamento!G157</f>
        <v>0</v>
      </c>
      <c r="H165" s="38">
        <f t="shared" si="10"/>
        <v>0</v>
      </c>
      <c r="I165" s="137">
        <f t="shared" si="11"/>
        <v>0</v>
      </c>
    </row>
    <row r="166" spans="1:9" hidden="1" x14ac:dyDescent="0.2">
      <c r="A166" s="86" t="s">
        <v>260</v>
      </c>
      <c r="B166" s="37" t="str">
        <f>Orçamento!B158</f>
        <v>Sinapi</v>
      </c>
      <c r="C166" s="48">
        <f>Orçamento!C158</f>
        <v>0</v>
      </c>
      <c r="D166" s="49">
        <f>Orçamento!D158</f>
        <v>0</v>
      </c>
      <c r="E166" s="48">
        <f>Orçamento!E158</f>
        <v>0</v>
      </c>
      <c r="F166" s="50">
        <f>Orçamento!F158</f>
        <v>0</v>
      </c>
      <c r="G166" s="36">
        <f>Orçamento!G158</f>
        <v>0</v>
      </c>
      <c r="H166" s="38">
        <f t="shared" si="10"/>
        <v>0</v>
      </c>
      <c r="I166" s="137">
        <f t="shared" si="11"/>
        <v>0</v>
      </c>
    </row>
    <row r="167" spans="1:9" hidden="1" x14ac:dyDescent="0.2">
      <c r="A167" s="86" t="s">
        <v>261</v>
      </c>
      <c r="B167" s="37" t="str">
        <f>Orçamento!B159</f>
        <v>Sinapi</v>
      </c>
      <c r="C167" s="48">
        <f>Orçamento!C159</f>
        <v>0</v>
      </c>
      <c r="D167" s="49">
        <f>Orçamento!D159</f>
        <v>0</v>
      </c>
      <c r="E167" s="48">
        <f>Orçamento!E159</f>
        <v>0</v>
      </c>
      <c r="F167" s="50">
        <f>Orçamento!F159</f>
        <v>0</v>
      </c>
      <c r="G167" s="36">
        <f>Orçamento!G159</f>
        <v>0</v>
      </c>
      <c r="H167" s="38">
        <f t="shared" si="10"/>
        <v>0</v>
      </c>
      <c r="I167" s="137">
        <f t="shared" si="11"/>
        <v>0</v>
      </c>
    </row>
    <row r="168" spans="1:9" hidden="1" x14ac:dyDescent="0.2">
      <c r="A168" s="86" t="s">
        <v>262</v>
      </c>
      <c r="B168" s="37" t="str">
        <f>Orçamento!B160</f>
        <v>Sinapi</v>
      </c>
      <c r="C168" s="48">
        <f>Orçamento!C160</f>
        <v>0</v>
      </c>
      <c r="D168" s="49">
        <f>Orçamento!D160</f>
        <v>0</v>
      </c>
      <c r="E168" s="48">
        <f>Orçamento!E160</f>
        <v>0</v>
      </c>
      <c r="F168" s="50">
        <f>Orçamento!F160</f>
        <v>0</v>
      </c>
      <c r="G168" s="36">
        <f>Orçamento!G160</f>
        <v>0</v>
      </c>
      <c r="H168" s="38">
        <f t="shared" si="10"/>
        <v>0</v>
      </c>
      <c r="I168" s="137">
        <f t="shared" si="11"/>
        <v>0</v>
      </c>
    </row>
    <row r="169" spans="1:9" hidden="1" x14ac:dyDescent="0.2">
      <c r="A169" s="86" t="s">
        <v>263</v>
      </c>
      <c r="B169" s="37" t="str">
        <f>Orçamento!B161</f>
        <v>Sinapi</v>
      </c>
      <c r="C169" s="48">
        <f>Orçamento!C161</f>
        <v>0</v>
      </c>
      <c r="D169" s="49">
        <f>Orçamento!D161</f>
        <v>0</v>
      </c>
      <c r="E169" s="48">
        <f>Orçamento!E161</f>
        <v>0</v>
      </c>
      <c r="F169" s="50">
        <f>Orçamento!F161</f>
        <v>0</v>
      </c>
      <c r="G169" s="36">
        <f>Orçamento!G161</f>
        <v>0</v>
      </c>
      <c r="H169" s="38">
        <f t="shared" si="10"/>
        <v>0</v>
      </c>
      <c r="I169" s="137">
        <f t="shared" si="11"/>
        <v>0</v>
      </c>
    </row>
    <row r="170" spans="1:9" hidden="1" x14ac:dyDescent="0.2">
      <c r="A170" s="86" t="s">
        <v>264</v>
      </c>
      <c r="B170" s="37" t="str">
        <f>Orçamento!B162</f>
        <v>Sinapi</v>
      </c>
      <c r="C170" s="48">
        <f>Orçamento!C162</f>
        <v>0</v>
      </c>
      <c r="D170" s="49">
        <f>Orçamento!D162</f>
        <v>0</v>
      </c>
      <c r="E170" s="48">
        <f>Orçamento!E162</f>
        <v>0</v>
      </c>
      <c r="F170" s="50">
        <f>Orçamento!F162</f>
        <v>0</v>
      </c>
      <c r="G170" s="36">
        <f>Orçamento!G162</f>
        <v>0</v>
      </c>
      <c r="H170" s="38">
        <f t="shared" si="10"/>
        <v>0</v>
      </c>
      <c r="I170" s="137">
        <f t="shared" si="11"/>
        <v>0</v>
      </c>
    </row>
    <row r="171" spans="1:9" hidden="1" x14ac:dyDescent="0.2">
      <c r="A171" s="86" t="s">
        <v>265</v>
      </c>
      <c r="B171" s="37" t="str">
        <f>Orçamento!B163</f>
        <v>Sinapi</v>
      </c>
      <c r="C171" s="48">
        <f>Orçamento!C163</f>
        <v>0</v>
      </c>
      <c r="D171" s="49">
        <f>Orçamento!D163</f>
        <v>0</v>
      </c>
      <c r="E171" s="48">
        <f>Orçamento!E163</f>
        <v>0</v>
      </c>
      <c r="F171" s="50">
        <f>Orçamento!F163</f>
        <v>0</v>
      </c>
      <c r="G171" s="36">
        <f>Orçamento!G163</f>
        <v>0</v>
      </c>
      <c r="H171" s="38">
        <f t="shared" si="10"/>
        <v>0</v>
      </c>
      <c r="I171" s="137">
        <f t="shared" si="11"/>
        <v>0</v>
      </c>
    </row>
    <row r="172" spans="1:9" hidden="1" x14ac:dyDescent="0.2">
      <c r="A172" s="86" t="s">
        <v>266</v>
      </c>
      <c r="B172" s="37" t="str">
        <f>Orçamento!B164</f>
        <v>Sinapi</v>
      </c>
      <c r="C172" s="48">
        <f>Orçamento!C164</f>
        <v>0</v>
      </c>
      <c r="D172" s="49">
        <f>Orçamento!D164</f>
        <v>0</v>
      </c>
      <c r="E172" s="48">
        <f>Orçamento!E164</f>
        <v>0</v>
      </c>
      <c r="F172" s="50">
        <f>Orçamento!F164</f>
        <v>0</v>
      </c>
      <c r="G172" s="36">
        <f>Orçamento!G164</f>
        <v>0</v>
      </c>
      <c r="H172" s="38">
        <f t="shared" si="10"/>
        <v>0</v>
      </c>
      <c r="I172" s="137">
        <f t="shared" si="11"/>
        <v>0</v>
      </c>
    </row>
    <row r="173" spans="1:9" hidden="1" x14ac:dyDescent="0.2">
      <c r="A173" s="86" t="s">
        <v>267</v>
      </c>
      <c r="B173" s="37" t="str">
        <f>Orçamento!B165</f>
        <v>Sinapi</v>
      </c>
      <c r="C173" s="48">
        <f>Orçamento!C165</f>
        <v>0</v>
      </c>
      <c r="D173" s="49">
        <f>Orçamento!D165</f>
        <v>0</v>
      </c>
      <c r="E173" s="48">
        <f>Orçamento!E165</f>
        <v>0</v>
      </c>
      <c r="F173" s="50">
        <f>Orçamento!F165</f>
        <v>0</v>
      </c>
      <c r="G173" s="36">
        <f>Orçamento!G165</f>
        <v>0</v>
      </c>
      <c r="H173" s="38">
        <f t="shared" si="10"/>
        <v>0</v>
      </c>
      <c r="I173" s="137">
        <f t="shared" si="11"/>
        <v>0</v>
      </c>
    </row>
    <row r="174" spans="1:9" hidden="1" x14ac:dyDescent="0.2">
      <c r="A174" s="86" t="s">
        <v>268</v>
      </c>
      <c r="B174" s="37" t="str">
        <f>Orçamento!B166</f>
        <v>Sinapi</v>
      </c>
      <c r="C174" s="48">
        <f>Orçamento!C166</f>
        <v>0</v>
      </c>
      <c r="D174" s="49">
        <f>Orçamento!D166</f>
        <v>0</v>
      </c>
      <c r="E174" s="48">
        <f>Orçamento!E166</f>
        <v>0</v>
      </c>
      <c r="F174" s="50">
        <f>Orçamento!F166</f>
        <v>0</v>
      </c>
      <c r="G174" s="36">
        <f>Orçamento!G166</f>
        <v>0</v>
      </c>
      <c r="H174" s="38">
        <f t="shared" si="10"/>
        <v>0</v>
      </c>
      <c r="I174" s="137">
        <f t="shared" si="11"/>
        <v>0</v>
      </c>
    </row>
    <row r="175" spans="1:9" hidden="1" x14ac:dyDescent="0.2">
      <c r="A175" s="86" t="s">
        <v>269</v>
      </c>
      <c r="B175" s="37" t="str">
        <f>Orçamento!B167</f>
        <v>Sinapi</v>
      </c>
      <c r="C175" s="48">
        <f>Orçamento!C167</f>
        <v>0</v>
      </c>
      <c r="D175" s="49">
        <f>Orçamento!D167</f>
        <v>0</v>
      </c>
      <c r="E175" s="48">
        <f>Orçamento!E167</f>
        <v>0</v>
      </c>
      <c r="F175" s="50">
        <f>Orçamento!F167</f>
        <v>0</v>
      </c>
      <c r="G175" s="36">
        <f>Orçamento!G167</f>
        <v>0</v>
      </c>
      <c r="H175" s="38">
        <f t="shared" si="10"/>
        <v>0</v>
      </c>
      <c r="I175" s="137">
        <f t="shared" si="11"/>
        <v>0</v>
      </c>
    </row>
    <row r="176" spans="1:9" hidden="1" x14ac:dyDescent="0.2">
      <c r="A176" s="86" t="s">
        <v>270</v>
      </c>
      <c r="B176" s="37" t="str">
        <f>Orçamento!B168</f>
        <v>Sinapi</v>
      </c>
      <c r="C176" s="48">
        <f>Orçamento!C168</f>
        <v>0</v>
      </c>
      <c r="D176" s="49">
        <f>Orçamento!D168</f>
        <v>0</v>
      </c>
      <c r="E176" s="48">
        <f>Orçamento!E168</f>
        <v>0</v>
      </c>
      <c r="F176" s="50">
        <f>Orçamento!F168</f>
        <v>0</v>
      </c>
      <c r="G176" s="36">
        <f>Orçamento!G168</f>
        <v>0</v>
      </c>
      <c r="H176" s="38">
        <f t="shared" si="10"/>
        <v>0</v>
      </c>
      <c r="I176" s="137">
        <f t="shared" si="11"/>
        <v>0</v>
      </c>
    </row>
    <row r="177" spans="1:9" hidden="1" x14ac:dyDescent="0.2">
      <c r="A177" s="86" t="s">
        <v>271</v>
      </c>
      <c r="B177" s="37" t="str">
        <f>Orçamento!B169</f>
        <v>Sinapi</v>
      </c>
      <c r="C177" s="48">
        <f>Orçamento!C169</f>
        <v>0</v>
      </c>
      <c r="D177" s="49">
        <f>Orçamento!D169</f>
        <v>0</v>
      </c>
      <c r="E177" s="48">
        <f>Orçamento!E169</f>
        <v>0</v>
      </c>
      <c r="F177" s="50">
        <f>Orçamento!F169</f>
        <v>0</v>
      </c>
      <c r="G177" s="36">
        <f>Orçamento!G169</f>
        <v>0</v>
      </c>
      <c r="H177" s="38">
        <f t="shared" si="10"/>
        <v>0</v>
      </c>
      <c r="I177" s="137">
        <f t="shared" si="11"/>
        <v>0</v>
      </c>
    </row>
    <row r="178" spans="1:9" hidden="1" x14ac:dyDescent="0.2">
      <c r="A178" s="86" t="s">
        <v>272</v>
      </c>
      <c r="B178" s="37" t="str">
        <f>Orçamento!B170</f>
        <v>Sinapi</v>
      </c>
      <c r="C178" s="48">
        <f>Orçamento!C170</f>
        <v>0</v>
      </c>
      <c r="D178" s="49">
        <f>Orçamento!D170</f>
        <v>0</v>
      </c>
      <c r="E178" s="48">
        <f>Orçamento!E170</f>
        <v>0</v>
      </c>
      <c r="F178" s="50">
        <f>Orçamento!F170</f>
        <v>0</v>
      </c>
      <c r="G178" s="36">
        <f>Orçamento!G170</f>
        <v>0</v>
      </c>
      <c r="H178" s="38">
        <f t="shared" si="10"/>
        <v>0</v>
      </c>
      <c r="I178" s="137">
        <f t="shared" si="11"/>
        <v>0</v>
      </c>
    </row>
    <row r="179" spans="1:9" hidden="1" x14ac:dyDescent="0.2">
      <c r="A179" s="86" t="s">
        <v>273</v>
      </c>
      <c r="B179" s="37" t="str">
        <f>Orçamento!B171</f>
        <v>Sinapi</v>
      </c>
      <c r="C179" s="48">
        <f>Orçamento!C171</f>
        <v>0</v>
      </c>
      <c r="D179" s="49">
        <f>Orçamento!D171</f>
        <v>0</v>
      </c>
      <c r="E179" s="48">
        <f>Orçamento!E171</f>
        <v>0</v>
      </c>
      <c r="F179" s="50">
        <f>Orçamento!F171</f>
        <v>0</v>
      </c>
      <c r="G179" s="36">
        <f>Orçamento!G171</f>
        <v>0</v>
      </c>
      <c r="H179" s="38">
        <f t="shared" si="10"/>
        <v>0</v>
      </c>
      <c r="I179" s="137">
        <f t="shared" si="11"/>
        <v>0</v>
      </c>
    </row>
    <row r="180" spans="1:9" hidden="1" x14ac:dyDescent="0.2">
      <c r="A180" s="86" t="s">
        <v>274</v>
      </c>
      <c r="B180" s="37" t="str">
        <f>Orçamento!B172</f>
        <v>Sinapi</v>
      </c>
      <c r="C180" s="48">
        <f>Orçamento!C172</f>
        <v>0</v>
      </c>
      <c r="D180" s="49">
        <f>Orçamento!D172</f>
        <v>0</v>
      </c>
      <c r="E180" s="48">
        <f>Orçamento!E172</f>
        <v>0</v>
      </c>
      <c r="F180" s="50">
        <f>Orçamento!F172</f>
        <v>0</v>
      </c>
      <c r="G180" s="36">
        <f>Orçamento!G172</f>
        <v>0</v>
      </c>
      <c r="H180" s="38">
        <f t="shared" si="10"/>
        <v>0</v>
      </c>
      <c r="I180" s="137">
        <f t="shared" si="11"/>
        <v>0</v>
      </c>
    </row>
    <row r="181" spans="1:9" hidden="1" x14ac:dyDescent="0.2">
      <c r="A181" s="86" t="s">
        <v>275</v>
      </c>
      <c r="B181" s="37" t="str">
        <f>Orçamento!B173</f>
        <v>Sinapi</v>
      </c>
      <c r="C181" s="48">
        <f>Orçamento!C173</f>
        <v>0</v>
      </c>
      <c r="D181" s="49">
        <f>Orçamento!D173</f>
        <v>0</v>
      </c>
      <c r="E181" s="48">
        <f>Orçamento!E173</f>
        <v>0</v>
      </c>
      <c r="F181" s="50">
        <f>Orçamento!F173</f>
        <v>0</v>
      </c>
      <c r="G181" s="36">
        <f>Orçamento!G173</f>
        <v>0</v>
      </c>
      <c r="H181" s="38">
        <f t="shared" si="10"/>
        <v>0</v>
      </c>
      <c r="I181" s="137">
        <f t="shared" si="11"/>
        <v>0</v>
      </c>
    </row>
    <row r="182" spans="1:9" hidden="1" x14ac:dyDescent="0.2">
      <c r="A182" s="86" t="s">
        <v>276</v>
      </c>
      <c r="B182" s="37" t="str">
        <f>Orçamento!B174</f>
        <v>Sinapi</v>
      </c>
      <c r="C182" s="48">
        <f>Orçamento!C174</f>
        <v>0</v>
      </c>
      <c r="D182" s="49">
        <f>Orçamento!D174</f>
        <v>0</v>
      </c>
      <c r="E182" s="48">
        <f>Orçamento!E174</f>
        <v>0</v>
      </c>
      <c r="F182" s="50">
        <f>Orçamento!F174</f>
        <v>0</v>
      </c>
      <c r="G182" s="36">
        <f>Orçamento!G174</f>
        <v>0</v>
      </c>
      <c r="H182" s="38">
        <f t="shared" si="10"/>
        <v>0</v>
      </c>
      <c r="I182" s="137">
        <f t="shared" si="11"/>
        <v>0</v>
      </c>
    </row>
    <row r="183" spans="1:9" hidden="1" x14ac:dyDescent="0.2">
      <c r="A183" s="86" t="s">
        <v>277</v>
      </c>
      <c r="B183" s="37" t="str">
        <f>Orçamento!B175</f>
        <v>Sinapi</v>
      </c>
      <c r="C183" s="48">
        <f>Orçamento!C175</f>
        <v>0</v>
      </c>
      <c r="D183" s="49">
        <f>Orçamento!D175</f>
        <v>0</v>
      </c>
      <c r="E183" s="48">
        <f>Orçamento!E175</f>
        <v>0</v>
      </c>
      <c r="F183" s="50">
        <f>Orçamento!F175</f>
        <v>0</v>
      </c>
      <c r="G183" s="36">
        <f>Orçamento!G175</f>
        <v>0</v>
      </c>
      <c r="H183" s="38">
        <f t="shared" si="10"/>
        <v>0</v>
      </c>
      <c r="I183" s="137">
        <f t="shared" si="11"/>
        <v>0</v>
      </c>
    </row>
    <row r="184" spans="1:9" hidden="1" x14ac:dyDescent="0.2">
      <c r="A184" s="86" t="s">
        <v>278</v>
      </c>
      <c r="B184" s="37" t="str">
        <f>Orçamento!B176</f>
        <v>Sinapi</v>
      </c>
      <c r="C184" s="48">
        <f>Orçamento!C176</f>
        <v>0</v>
      </c>
      <c r="D184" s="49">
        <f>Orçamento!D176</f>
        <v>0</v>
      </c>
      <c r="E184" s="48">
        <f>Orçamento!E176</f>
        <v>0</v>
      </c>
      <c r="F184" s="50">
        <f>Orçamento!F176</f>
        <v>0</v>
      </c>
      <c r="G184" s="36">
        <f>Orçamento!G176</f>
        <v>0</v>
      </c>
      <c r="H184" s="38">
        <f t="shared" si="10"/>
        <v>0</v>
      </c>
      <c r="I184" s="137">
        <f t="shared" si="11"/>
        <v>0</v>
      </c>
    </row>
    <row r="185" spans="1:9" hidden="1" x14ac:dyDescent="0.2">
      <c r="A185" s="86" t="s">
        <v>279</v>
      </c>
      <c r="B185" s="37" t="str">
        <f>Orçamento!B177</f>
        <v>Sinapi</v>
      </c>
      <c r="C185" s="48">
        <f>Orçamento!C177</f>
        <v>0</v>
      </c>
      <c r="D185" s="49">
        <f>Orçamento!D177</f>
        <v>0</v>
      </c>
      <c r="E185" s="48">
        <f>Orçamento!E177</f>
        <v>0</v>
      </c>
      <c r="F185" s="50">
        <f>Orçamento!F177</f>
        <v>0</v>
      </c>
      <c r="G185" s="36">
        <f>Orçamento!G177</f>
        <v>0</v>
      </c>
      <c r="H185" s="38">
        <f t="shared" si="10"/>
        <v>0</v>
      </c>
      <c r="I185" s="137">
        <f t="shared" si="11"/>
        <v>0</v>
      </c>
    </row>
    <row r="186" spans="1:9" hidden="1" x14ac:dyDescent="0.2">
      <c r="A186" s="86" t="s">
        <v>280</v>
      </c>
      <c r="B186" s="37" t="str">
        <f>Orçamento!B178</f>
        <v>Sinapi</v>
      </c>
      <c r="C186" s="48">
        <f>Orçamento!C178</f>
        <v>0</v>
      </c>
      <c r="D186" s="49">
        <f>Orçamento!D178</f>
        <v>0</v>
      </c>
      <c r="E186" s="48">
        <f>Orçamento!E178</f>
        <v>0</v>
      </c>
      <c r="F186" s="50">
        <f>Orçamento!F178</f>
        <v>0</v>
      </c>
      <c r="G186" s="36">
        <f>Orçamento!G178</f>
        <v>0</v>
      </c>
      <c r="H186" s="38">
        <f t="shared" si="10"/>
        <v>0</v>
      </c>
      <c r="I186" s="137">
        <f t="shared" si="11"/>
        <v>0</v>
      </c>
    </row>
    <row r="187" spans="1:9" hidden="1" x14ac:dyDescent="0.2">
      <c r="A187" s="86" t="s">
        <v>281</v>
      </c>
      <c r="B187" s="37" t="str">
        <f>Orçamento!B179</f>
        <v>Sinapi</v>
      </c>
      <c r="C187" s="48">
        <f>Orçamento!C179</f>
        <v>0</v>
      </c>
      <c r="D187" s="49">
        <f>Orçamento!D179</f>
        <v>0</v>
      </c>
      <c r="E187" s="48">
        <f>Orçamento!E179</f>
        <v>0</v>
      </c>
      <c r="F187" s="50">
        <f>Orçamento!F179</f>
        <v>0</v>
      </c>
      <c r="G187" s="36">
        <f>Orçamento!G179</f>
        <v>0</v>
      </c>
      <c r="H187" s="38">
        <f t="shared" si="10"/>
        <v>0</v>
      </c>
      <c r="I187" s="137">
        <f t="shared" si="11"/>
        <v>0</v>
      </c>
    </row>
    <row r="188" spans="1:9" hidden="1" x14ac:dyDescent="0.2">
      <c r="A188" s="86" t="s">
        <v>282</v>
      </c>
      <c r="B188" s="37" t="str">
        <f>Orçamento!B180</f>
        <v>Sinapi</v>
      </c>
      <c r="C188" s="48">
        <f>Orçamento!C180</f>
        <v>0</v>
      </c>
      <c r="D188" s="49">
        <f>Orçamento!D180</f>
        <v>0</v>
      </c>
      <c r="E188" s="48">
        <f>Orçamento!E180</f>
        <v>0</v>
      </c>
      <c r="F188" s="50">
        <f>Orçamento!F180</f>
        <v>0</v>
      </c>
      <c r="G188" s="36">
        <f>Orçamento!G180</f>
        <v>0</v>
      </c>
      <c r="H188" s="38">
        <f t="shared" si="10"/>
        <v>0</v>
      </c>
      <c r="I188" s="137">
        <f t="shared" si="11"/>
        <v>0</v>
      </c>
    </row>
    <row r="189" spans="1:9" hidden="1" x14ac:dyDescent="0.2">
      <c r="A189" s="86" t="s">
        <v>283</v>
      </c>
      <c r="B189" s="37" t="str">
        <f>Orçamento!B181</f>
        <v>Sinapi</v>
      </c>
      <c r="C189" s="48">
        <f>Orçamento!C181</f>
        <v>0</v>
      </c>
      <c r="D189" s="49">
        <f>Orçamento!D181</f>
        <v>0</v>
      </c>
      <c r="E189" s="48">
        <f>Orçamento!E181</f>
        <v>0</v>
      </c>
      <c r="F189" s="50">
        <f>Orçamento!F181</f>
        <v>0</v>
      </c>
      <c r="G189" s="36">
        <f>Orçamento!G181</f>
        <v>0</v>
      </c>
      <c r="H189" s="38">
        <f t="shared" si="10"/>
        <v>0</v>
      </c>
      <c r="I189" s="137">
        <f t="shared" si="11"/>
        <v>0</v>
      </c>
    </row>
    <row r="190" spans="1:9" hidden="1" x14ac:dyDescent="0.2">
      <c r="A190" s="86" t="s">
        <v>284</v>
      </c>
      <c r="B190" s="37" t="str">
        <f>Orçamento!B182</f>
        <v>Sinapi</v>
      </c>
      <c r="C190" s="48">
        <f>Orçamento!C182</f>
        <v>0</v>
      </c>
      <c r="D190" s="49">
        <f>Orçamento!D182</f>
        <v>0</v>
      </c>
      <c r="E190" s="48">
        <f>Orçamento!E182</f>
        <v>0</v>
      </c>
      <c r="F190" s="50">
        <f>Orçamento!F182</f>
        <v>0</v>
      </c>
      <c r="G190" s="36">
        <f>Orçamento!G182</f>
        <v>0</v>
      </c>
      <c r="H190" s="38">
        <f t="shared" si="10"/>
        <v>0</v>
      </c>
      <c r="I190" s="137">
        <f t="shared" si="11"/>
        <v>0</v>
      </c>
    </row>
    <row r="191" spans="1:9" hidden="1" x14ac:dyDescent="0.2">
      <c r="A191" s="86" t="s">
        <v>285</v>
      </c>
      <c r="B191" s="37" t="str">
        <f>Orçamento!B183</f>
        <v>Sinapi</v>
      </c>
      <c r="C191" s="48">
        <f>Orçamento!C183</f>
        <v>0</v>
      </c>
      <c r="D191" s="49">
        <f>Orçamento!D183</f>
        <v>0</v>
      </c>
      <c r="E191" s="48">
        <f>Orçamento!E183</f>
        <v>0</v>
      </c>
      <c r="F191" s="50">
        <f>Orçamento!F183</f>
        <v>0</v>
      </c>
      <c r="G191" s="36">
        <f>Orçamento!G183</f>
        <v>0</v>
      </c>
      <c r="H191" s="38">
        <f t="shared" si="10"/>
        <v>0</v>
      </c>
      <c r="I191" s="137">
        <f t="shared" si="11"/>
        <v>0</v>
      </c>
    </row>
    <row r="192" spans="1:9" hidden="1" x14ac:dyDescent="0.2">
      <c r="A192" s="86" t="s">
        <v>286</v>
      </c>
      <c r="B192" s="37" t="str">
        <f>Orçamento!B184</f>
        <v>Sinapi</v>
      </c>
      <c r="C192" s="48">
        <f>Orçamento!C184</f>
        <v>0</v>
      </c>
      <c r="D192" s="49">
        <f>Orçamento!D184</f>
        <v>0</v>
      </c>
      <c r="E192" s="48">
        <f>Orçamento!E184</f>
        <v>0</v>
      </c>
      <c r="F192" s="50">
        <f>Orçamento!F184</f>
        <v>0</v>
      </c>
      <c r="G192" s="36">
        <f>Orçamento!G184</f>
        <v>0</v>
      </c>
      <c r="H192" s="38">
        <f t="shared" si="10"/>
        <v>0</v>
      </c>
      <c r="I192" s="137">
        <f t="shared" si="11"/>
        <v>0</v>
      </c>
    </row>
    <row r="193" spans="1:9" ht="21" hidden="1" customHeight="1" x14ac:dyDescent="0.25">
      <c r="A193" s="339" t="s">
        <v>287</v>
      </c>
      <c r="B193" s="336"/>
      <c r="C193" s="336"/>
      <c r="D193" s="337" t="str">
        <f>Orçamento!D185</f>
        <v>META 07</v>
      </c>
      <c r="E193" s="336"/>
      <c r="F193" s="336" t="s">
        <v>93</v>
      </c>
      <c r="G193" s="338" t="e">
        <f>I193/H$13</f>
        <v>#REF!</v>
      </c>
      <c r="H193" s="336" t="s">
        <v>289</v>
      </c>
      <c r="I193" s="340">
        <f>SUM(I194:I223)</f>
        <v>0</v>
      </c>
    </row>
    <row r="194" spans="1:9" hidden="1" x14ac:dyDescent="0.2">
      <c r="A194" s="86" t="s">
        <v>290</v>
      </c>
      <c r="B194" s="37" t="str">
        <f>Orçamento!B186</f>
        <v>Sinapi</v>
      </c>
      <c r="C194" s="48">
        <f>Orçamento!C186</f>
        <v>0</v>
      </c>
      <c r="D194" s="49">
        <f>Orçamento!D186</f>
        <v>0</v>
      </c>
      <c r="E194" s="48">
        <f>Orçamento!E186</f>
        <v>0</v>
      </c>
      <c r="F194" s="50">
        <f>Orçamento!F186</f>
        <v>0</v>
      </c>
      <c r="G194" s="36">
        <f>Orçamento!G186</f>
        <v>0</v>
      </c>
      <c r="H194" s="38">
        <f t="shared" ref="H194:H223" si="12">ROUND(G194+(G194*I$9),2)</f>
        <v>0</v>
      </c>
      <c r="I194" s="137">
        <f>ROUND(F194*H194,2)</f>
        <v>0</v>
      </c>
    </row>
    <row r="195" spans="1:9" hidden="1" x14ac:dyDescent="0.2">
      <c r="A195" s="86" t="s">
        <v>291</v>
      </c>
      <c r="B195" s="37" t="str">
        <f>Orçamento!B187</f>
        <v>Sinapi</v>
      </c>
      <c r="C195" s="48">
        <f>Orçamento!C187</f>
        <v>0</v>
      </c>
      <c r="D195" s="49">
        <f>Orçamento!D187</f>
        <v>0</v>
      </c>
      <c r="E195" s="48">
        <f>Orçamento!E187</f>
        <v>0</v>
      </c>
      <c r="F195" s="50">
        <f>Orçamento!F187</f>
        <v>0</v>
      </c>
      <c r="G195" s="36">
        <f>Orçamento!G187</f>
        <v>0</v>
      </c>
      <c r="H195" s="38">
        <f t="shared" si="12"/>
        <v>0</v>
      </c>
      <c r="I195" s="137">
        <f t="shared" ref="I195:I223" si="13">ROUND(F195*H195,2)</f>
        <v>0</v>
      </c>
    </row>
    <row r="196" spans="1:9" hidden="1" x14ac:dyDescent="0.2">
      <c r="A196" s="86" t="s">
        <v>292</v>
      </c>
      <c r="B196" s="37" t="str">
        <f>Orçamento!B188</f>
        <v>Sinapi</v>
      </c>
      <c r="C196" s="48">
        <f>Orçamento!C188</f>
        <v>0</v>
      </c>
      <c r="D196" s="49">
        <f>Orçamento!D188</f>
        <v>0</v>
      </c>
      <c r="E196" s="48">
        <f>Orçamento!E188</f>
        <v>0</v>
      </c>
      <c r="F196" s="50">
        <f>Orçamento!F188</f>
        <v>0</v>
      </c>
      <c r="G196" s="36">
        <f>Orçamento!G188</f>
        <v>0</v>
      </c>
      <c r="H196" s="38">
        <f t="shared" si="12"/>
        <v>0</v>
      </c>
      <c r="I196" s="137">
        <f t="shared" si="13"/>
        <v>0</v>
      </c>
    </row>
    <row r="197" spans="1:9" hidden="1" x14ac:dyDescent="0.2">
      <c r="A197" s="86" t="s">
        <v>293</v>
      </c>
      <c r="B197" s="37" t="str">
        <f>Orçamento!B189</f>
        <v>Sinapi</v>
      </c>
      <c r="C197" s="48">
        <f>Orçamento!C189</f>
        <v>0</v>
      </c>
      <c r="D197" s="49">
        <f>Orçamento!D189</f>
        <v>0</v>
      </c>
      <c r="E197" s="48">
        <f>Orçamento!E189</f>
        <v>0</v>
      </c>
      <c r="F197" s="50">
        <f>Orçamento!F189</f>
        <v>0</v>
      </c>
      <c r="G197" s="36">
        <f>Orçamento!G189</f>
        <v>0</v>
      </c>
      <c r="H197" s="38">
        <f t="shared" si="12"/>
        <v>0</v>
      </c>
      <c r="I197" s="137">
        <f t="shared" si="13"/>
        <v>0</v>
      </c>
    </row>
    <row r="198" spans="1:9" hidden="1" x14ac:dyDescent="0.2">
      <c r="A198" s="86" t="s">
        <v>294</v>
      </c>
      <c r="B198" s="37" t="str">
        <f>Orçamento!B190</f>
        <v>Sinapi</v>
      </c>
      <c r="C198" s="48">
        <f>Orçamento!C190</f>
        <v>0</v>
      </c>
      <c r="D198" s="49">
        <f>Orçamento!D190</f>
        <v>0</v>
      </c>
      <c r="E198" s="48">
        <f>Orçamento!E190</f>
        <v>0</v>
      </c>
      <c r="F198" s="50">
        <f>Orçamento!F190</f>
        <v>0</v>
      </c>
      <c r="G198" s="36">
        <f>Orçamento!G190</f>
        <v>0</v>
      </c>
      <c r="H198" s="38">
        <f t="shared" si="12"/>
        <v>0</v>
      </c>
      <c r="I198" s="137">
        <f t="shared" si="13"/>
        <v>0</v>
      </c>
    </row>
    <row r="199" spans="1:9" hidden="1" x14ac:dyDescent="0.2">
      <c r="A199" s="86" t="s">
        <v>295</v>
      </c>
      <c r="B199" s="37" t="str">
        <f>Orçamento!B191</f>
        <v>Sinapi</v>
      </c>
      <c r="C199" s="48">
        <f>Orçamento!C191</f>
        <v>0</v>
      </c>
      <c r="D199" s="49">
        <f>Orçamento!D191</f>
        <v>0</v>
      </c>
      <c r="E199" s="48">
        <f>Orçamento!E191</f>
        <v>0</v>
      </c>
      <c r="F199" s="50">
        <f>Orçamento!F191</f>
        <v>0</v>
      </c>
      <c r="G199" s="36">
        <f>Orçamento!G191</f>
        <v>0</v>
      </c>
      <c r="H199" s="38">
        <f t="shared" si="12"/>
        <v>0</v>
      </c>
      <c r="I199" s="137">
        <f t="shared" si="13"/>
        <v>0</v>
      </c>
    </row>
    <row r="200" spans="1:9" hidden="1" x14ac:dyDescent="0.2">
      <c r="A200" s="86" t="s">
        <v>296</v>
      </c>
      <c r="B200" s="37" t="str">
        <f>Orçamento!B192</f>
        <v>Sinapi</v>
      </c>
      <c r="C200" s="48">
        <f>Orçamento!C192</f>
        <v>0</v>
      </c>
      <c r="D200" s="49">
        <f>Orçamento!D192</f>
        <v>0</v>
      </c>
      <c r="E200" s="48">
        <f>Orçamento!E192</f>
        <v>0</v>
      </c>
      <c r="F200" s="50">
        <f>Orçamento!F192</f>
        <v>0</v>
      </c>
      <c r="G200" s="36">
        <f>Orçamento!G192</f>
        <v>0</v>
      </c>
      <c r="H200" s="38">
        <f t="shared" si="12"/>
        <v>0</v>
      </c>
      <c r="I200" s="137">
        <f t="shared" si="13"/>
        <v>0</v>
      </c>
    </row>
    <row r="201" spans="1:9" hidden="1" x14ac:dyDescent="0.2">
      <c r="A201" s="86" t="s">
        <v>297</v>
      </c>
      <c r="B201" s="37" t="str">
        <f>Orçamento!B193</f>
        <v>Sinapi</v>
      </c>
      <c r="C201" s="48">
        <f>Orçamento!C193</f>
        <v>0</v>
      </c>
      <c r="D201" s="49">
        <f>Orçamento!D193</f>
        <v>0</v>
      </c>
      <c r="E201" s="48">
        <f>Orçamento!E193</f>
        <v>0</v>
      </c>
      <c r="F201" s="50">
        <f>Orçamento!F193</f>
        <v>0</v>
      </c>
      <c r="G201" s="36">
        <f>Orçamento!G193</f>
        <v>0</v>
      </c>
      <c r="H201" s="38">
        <f t="shared" si="12"/>
        <v>0</v>
      </c>
      <c r="I201" s="137">
        <f t="shared" si="13"/>
        <v>0</v>
      </c>
    </row>
    <row r="202" spans="1:9" hidden="1" x14ac:dyDescent="0.2">
      <c r="A202" s="86" t="s">
        <v>298</v>
      </c>
      <c r="B202" s="37" t="str">
        <f>Orçamento!B194</f>
        <v>Sinapi</v>
      </c>
      <c r="C202" s="48">
        <f>Orçamento!C194</f>
        <v>0</v>
      </c>
      <c r="D202" s="49">
        <f>Orçamento!D194</f>
        <v>0</v>
      </c>
      <c r="E202" s="48">
        <f>Orçamento!E194</f>
        <v>0</v>
      </c>
      <c r="F202" s="50">
        <f>Orçamento!F194</f>
        <v>0</v>
      </c>
      <c r="G202" s="36">
        <f>Orçamento!G194</f>
        <v>0</v>
      </c>
      <c r="H202" s="38">
        <f t="shared" si="12"/>
        <v>0</v>
      </c>
      <c r="I202" s="137">
        <f t="shared" si="13"/>
        <v>0</v>
      </c>
    </row>
    <row r="203" spans="1:9" hidden="1" x14ac:dyDescent="0.2">
      <c r="A203" s="86" t="s">
        <v>299</v>
      </c>
      <c r="B203" s="37" t="str">
        <f>Orçamento!B195</f>
        <v>Sinapi</v>
      </c>
      <c r="C203" s="48">
        <f>Orçamento!C195</f>
        <v>0</v>
      </c>
      <c r="D203" s="49">
        <f>Orçamento!D195</f>
        <v>0</v>
      </c>
      <c r="E203" s="48">
        <f>Orçamento!E195</f>
        <v>0</v>
      </c>
      <c r="F203" s="50">
        <f>Orçamento!F195</f>
        <v>0</v>
      </c>
      <c r="G203" s="36">
        <f>Orçamento!G195</f>
        <v>0</v>
      </c>
      <c r="H203" s="38">
        <f t="shared" si="12"/>
        <v>0</v>
      </c>
      <c r="I203" s="137">
        <f t="shared" si="13"/>
        <v>0</v>
      </c>
    </row>
    <row r="204" spans="1:9" hidden="1" x14ac:dyDescent="0.2">
      <c r="A204" s="86" t="s">
        <v>300</v>
      </c>
      <c r="B204" s="37" t="str">
        <f>Orçamento!B196</f>
        <v>Sinapi</v>
      </c>
      <c r="C204" s="48">
        <f>Orçamento!C196</f>
        <v>0</v>
      </c>
      <c r="D204" s="49">
        <f>Orçamento!D196</f>
        <v>0</v>
      </c>
      <c r="E204" s="48">
        <f>Orçamento!E196</f>
        <v>0</v>
      </c>
      <c r="F204" s="50">
        <f>Orçamento!F196</f>
        <v>0</v>
      </c>
      <c r="G204" s="36">
        <f>Orçamento!G196</f>
        <v>0</v>
      </c>
      <c r="H204" s="38">
        <f t="shared" si="12"/>
        <v>0</v>
      </c>
      <c r="I204" s="137">
        <f t="shared" si="13"/>
        <v>0</v>
      </c>
    </row>
    <row r="205" spans="1:9" hidden="1" x14ac:dyDescent="0.2">
      <c r="A205" s="86" t="s">
        <v>301</v>
      </c>
      <c r="B205" s="37" t="str">
        <f>Orçamento!B197</f>
        <v>Sinapi</v>
      </c>
      <c r="C205" s="48">
        <f>Orçamento!C197</f>
        <v>0</v>
      </c>
      <c r="D205" s="49">
        <f>Orçamento!D197</f>
        <v>0</v>
      </c>
      <c r="E205" s="48">
        <f>Orçamento!E197</f>
        <v>0</v>
      </c>
      <c r="F205" s="50">
        <f>Orçamento!F197</f>
        <v>0</v>
      </c>
      <c r="G205" s="36">
        <f>Orçamento!G197</f>
        <v>0</v>
      </c>
      <c r="H205" s="38">
        <f t="shared" si="12"/>
        <v>0</v>
      </c>
      <c r="I205" s="137">
        <f t="shared" si="13"/>
        <v>0</v>
      </c>
    </row>
    <row r="206" spans="1:9" hidden="1" x14ac:dyDescent="0.2">
      <c r="A206" s="86" t="s">
        <v>302</v>
      </c>
      <c r="B206" s="37" t="str">
        <f>Orçamento!B198</f>
        <v>Sinapi</v>
      </c>
      <c r="C206" s="48">
        <f>Orçamento!C198</f>
        <v>0</v>
      </c>
      <c r="D206" s="49">
        <f>Orçamento!D198</f>
        <v>0</v>
      </c>
      <c r="E206" s="48">
        <f>Orçamento!E198</f>
        <v>0</v>
      </c>
      <c r="F206" s="50">
        <f>Orçamento!F198</f>
        <v>0</v>
      </c>
      <c r="G206" s="36">
        <f>Orçamento!G198</f>
        <v>0</v>
      </c>
      <c r="H206" s="38">
        <f t="shared" si="12"/>
        <v>0</v>
      </c>
      <c r="I206" s="137">
        <f t="shared" si="13"/>
        <v>0</v>
      </c>
    </row>
    <row r="207" spans="1:9" hidden="1" x14ac:dyDescent="0.2">
      <c r="A207" s="86" t="s">
        <v>303</v>
      </c>
      <c r="B207" s="37" t="str">
        <f>Orçamento!B199</f>
        <v>Sinapi</v>
      </c>
      <c r="C207" s="48">
        <f>Orçamento!C199</f>
        <v>0</v>
      </c>
      <c r="D207" s="49">
        <f>Orçamento!D199</f>
        <v>0</v>
      </c>
      <c r="E207" s="48">
        <f>Orçamento!E199</f>
        <v>0</v>
      </c>
      <c r="F207" s="50">
        <f>Orçamento!F199</f>
        <v>0</v>
      </c>
      <c r="G207" s="36">
        <f>Orçamento!G199</f>
        <v>0</v>
      </c>
      <c r="H207" s="38">
        <f t="shared" si="12"/>
        <v>0</v>
      </c>
      <c r="I207" s="137">
        <f t="shared" si="13"/>
        <v>0</v>
      </c>
    </row>
    <row r="208" spans="1:9" hidden="1" x14ac:dyDescent="0.2">
      <c r="A208" s="86" t="s">
        <v>304</v>
      </c>
      <c r="B208" s="37" t="str">
        <f>Orçamento!B200</f>
        <v>Sinapi</v>
      </c>
      <c r="C208" s="48">
        <f>Orçamento!C200</f>
        <v>0</v>
      </c>
      <c r="D208" s="49">
        <f>Orçamento!D200</f>
        <v>0</v>
      </c>
      <c r="E208" s="48">
        <f>Orçamento!E200</f>
        <v>0</v>
      </c>
      <c r="F208" s="50">
        <f>Orçamento!F200</f>
        <v>0</v>
      </c>
      <c r="G208" s="36">
        <f>Orçamento!G200</f>
        <v>0</v>
      </c>
      <c r="H208" s="38">
        <f t="shared" si="12"/>
        <v>0</v>
      </c>
      <c r="I208" s="137">
        <f t="shared" si="13"/>
        <v>0</v>
      </c>
    </row>
    <row r="209" spans="1:9" hidden="1" x14ac:dyDescent="0.2">
      <c r="A209" s="86" t="s">
        <v>305</v>
      </c>
      <c r="B209" s="37" t="str">
        <f>Orçamento!B201</f>
        <v>Sinapi</v>
      </c>
      <c r="C209" s="48">
        <f>Orçamento!C201</f>
        <v>0</v>
      </c>
      <c r="D209" s="49">
        <f>Orçamento!D201</f>
        <v>0</v>
      </c>
      <c r="E209" s="48">
        <f>Orçamento!E201</f>
        <v>0</v>
      </c>
      <c r="F209" s="50">
        <f>Orçamento!F201</f>
        <v>0</v>
      </c>
      <c r="G209" s="36">
        <f>Orçamento!G201</f>
        <v>0</v>
      </c>
      <c r="H209" s="38">
        <f t="shared" si="12"/>
        <v>0</v>
      </c>
      <c r="I209" s="137">
        <f t="shared" si="13"/>
        <v>0</v>
      </c>
    </row>
    <row r="210" spans="1:9" hidden="1" x14ac:dyDescent="0.2">
      <c r="A210" s="86" t="s">
        <v>306</v>
      </c>
      <c r="B210" s="37" t="str">
        <f>Orçamento!B202</f>
        <v>Sinapi</v>
      </c>
      <c r="C210" s="48">
        <f>Orçamento!C202</f>
        <v>0</v>
      </c>
      <c r="D210" s="49">
        <f>Orçamento!D202</f>
        <v>0</v>
      </c>
      <c r="E210" s="48">
        <f>Orçamento!E202</f>
        <v>0</v>
      </c>
      <c r="F210" s="50">
        <f>Orçamento!F202</f>
        <v>0</v>
      </c>
      <c r="G210" s="36">
        <f>Orçamento!G202</f>
        <v>0</v>
      </c>
      <c r="H210" s="38">
        <f t="shared" si="12"/>
        <v>0</v>
      </c>
      <c r="I210" s="137">
        <f t="shared" si="13"/>
        <v>0</v>
      </c>
    </row>
    <row r="211" spans="1:9" hidden="1" x14ac:dyDescent="0.2">
      <c r="A211" s="86" t="s">
        <v>307</v>
      </c>
      <c r="B211" s="37" t="str">
        <f>Orçamento!B203</f>
        <v>Sinapi</v>
      </c>
      <c r="C211" s="48">
        <f>Orçamento!C203</f>
        <v>0</v>
      </c>
      <c r="D211" s="49">
        <f>Orçamento!D203</f>
        <v>0</v>
      </c>
      <c r="E211" s="48">
        <f>Orçamento!E203</f>
        <v>0</v>
      </c>
      <c r="F211" s="50">
        <f>Orçamento!F203</f>
        <v>0</v>
      </c>
      <c r="G211" s="36">
        <f>Orçamento!G203</f>
        <v>0</v>
      </c>
      <c r="H211" s="38">
        <f t="shared" si="12"/>
        <v>0</v>
      </c>
      <c r="I211" s="137">
        <f t="shared" si="13"/>
        <v>0</v>
      </c>
    </row>
    <row r="212" spans="1:9" hidden="1" x14ac:dyDescent="0.2">
      <c r="A212" s="86" t="s">
        <v>308</v>
      </c>
      <c r="B212" s="37" t="str">
        <f>Orçamento!B204</f>
        <v>Sinapi</v>
      </c>
      <c r="C212" s="48">
        <f>Orçamento!C204</f>
        <v>0</v>
      </c>
      <c r="D212" s="49">
        <f>Orçamento!D204</f>
        <v>0</v>
      </c>
      <c r="E212" s="48">
        <f>Orçamento!E204</f>
        <v>0</v>
      </c>
      <c r="F212" s="50">
        <f>Orçamento!F204</f>
        <v>0</v>
      </c>
      <c r="G212" s="36">
        <f>Orçamento!G204</f>
        <v>0</v>
      </c>
      <c r="H212" s="38">
        <f t="shared" si="12"/>
        <v>0</v>
      </c>
      <c r="I212" s="137">
        <f t="shared" si="13"/>
        <v>0</v>
      </c>
    </row>
    <row r="213" spans="1:9" hidden="1" x14ac:dyDescent="0.2">
      <c r="A213" s="86" t="s">
        <v>309</v>
      </c>
      <c r="B213" s="37" t="str">
        <f>Orçamento!B205</f>
        <v>Sinapi</v>
      </c>
      <c r="C213" s="48">
        <f>Orçamento!C205</f>
        <v>0</v>
      </c>
      <c r="D213" s="49">
        <f>Orçamento!D205</f>
        <v>0</v>
      </c>
      <c r="E213" s="48">
        <f>Orçamento!E205</f>
        <v>0</v>
      </c>
      <c r="F213" s="50">
        <f>Orçamento!F205</f>
        <v>0</v>
      </c>
      <c r="G213" s="36">
        <f>Orçamento!G205</f>
        <v>0</v>
      </c>
      <c r="H213" s="38">
        <f t="shared" si="12"/>
        <v>0</v>
      </c>
      <c r="I213" s="137">
        <f t="shared" si="13"/>
        <v>0</v>
      </c>
    </row>
    <row r="214" spans="1:9" hidden="1" x14ac:dyDescent="0.2">
      <c r="A214" s="86" t="s">
        <v>310</v>
      </c>
      <c r="B214" s="37" t="str">
        <f>Orçamento!B206</f>
        <v>Sinapi</v>
      </c>
      <c r="C214" s="48">
        <f>Orçamento!C206</f>
        <v>0</v>
      </c>
      <c r="D214" s="49">
        <f>Orçamento!D206</f>
        <v>0</v>
      </c>
      <c r="E214" s="48">
        <f>Orçamento!E206</f>
        <v>0</v>
      </c>
      <c r="F214" s="50">
        <f>Orçamento!F206</f>
        <v>0</v>
      </c>
      <c r="G214" s="36">
        <f>Orçamento!G206</f>
        <v>0</v>
      </c>
      <c r="H214" s="38">
        <f t="shared" si="12"/>
        <v>0</v>
      </c>
      <c r="I214" s="137">
        <f t="shared" si="13"/>
        <v>0</v>
      </c>
    </row>
    <row r="215" spans="1:9" hidden="1" x14ac:dyDescent="0.2">
      <c r="A215" s="86" t="s">
        <v>311</v>
      </c>
      <c r="B215" s="37" t="str">
        <f>Orçamento!B207</f>
        <v>Sinapi</v>
      </c>
      <c r="C215" s="48">
        <f>Orçamento!C207</f>
        <v>0</v>
      </c>
      <c r="D215" s="49">
        <f>Orçamento!D207</f>
        <v>0</v>
      </c>
      <c r="E215" s="48">
        <f>Orçamento!E207</f>
        <v>0</v>
      </c>
      <c r="F215" s="50">
        <f>Orçamento!F207</f>
        <v>0</v>
      </c>
      <c r="G215" s="36">
        <f>Orçamento!G207</f>
        <v>0</v>
      </c>
      <c r="H215" s="38">
        <f t="shared" si="12"/>
        <v>0</v>
      </c>
      <c r="I215" s="137">
        <f t="shared" si="13"/>
        <v>0</v>
      </c>
    </row>
    <row r="216" spans="1:9" hidden="1" x14ac:dyDescent="0.2">
      <c r="A216" s="86" t="s">
        <v>312</v>
      </c>
      <c r="B216" s="37" t="str">
        <f>Orçamento!B208</f>
        <v>Sinapi</v>
      </c>
      <c r="C216" s="48">
        <f>Orçamento!C208</f>
        <v>0</v>
      </c>
      <c r="D216" s="49">
        <f>Orçamento!D208</f>
        <v>0</v>
      </c>
      <c r="E216" s="48">
        <f>Orçamento!E208</f>
        <v>0</v>
      </c>
      <c r="F216" s="50">
        <f>Orçamento!F208</f>
        <v>0</v>
      </c>
      <c r="G216" s="36">
        <f>Orçamento!G208</f>
        <v>0</v>
      </c>
      <c r="H216" s="38">
        <f t="shared" si="12"/>
        <v>0</v>
      </c>
      <c r="I216" s="137">
        <f t="shared" si="13"/>
        <v>0</v>
      </c>
    </row>
    <row r="217" spans="1:9" hidden="1" x14ac:dyDescent="0.2">
      <c r="A217" s="86" t="s">
        <v>313</v>
      </c>
      <c r="B217" s="37" t="str">
        <f>Orçamento!B209</f>
        <v>Sinapi</v>
      </c>
      <c r="C217" s="48">
        <f>Orçamento!C209</f>
        <v>0</v>
      </c>
      <c r="D217" s="49">
        <f>Orçamento!D209</f>
        <v>0</v>
      </c>
      <c r="E217" s="48">
        <f>Orçamento!E209</f>
        <v>0</v>
      </c>
      <c r="F217" s="50">
        <f>Orçamento!F209</f>
        <v>0</v>
      </c>
      <c r="G217" s="36">
        <f>Orçamento!G209</f>
        <v>0</v>
      </c>
      <c r="H217" s="38">
        <f t="shared" si="12"/>
        <v>0</v>
      </c>
      <c r="I217" s="137">
        <f t="shared" si="13"/>
        <v>0</v>
      </c>
    </row>
    <row r="218" spans="1:9" hidden="1" x14ac:dyDescent="0.2">
      <c r="A218" s="86" t="s">
        <v>314</v>
      </c>
      <c r="B218" s="37" t="str">
        <f>Orçamento!B210</f>
        <v>Sinapi</v>
      </c>
      <c r="C218" s="48">
        <f>Orçamento!C210</f>
        <v>0</v>
      </c>
      <c r="D218" s="49">
        <f>Orçamento!D210</f>
        <v>0</v>
      </c>
      <c r="E218" s="48">
        <f>Orçamento!E210</f>
        <v>0</v>
      </c>
      <c r="F218" s="50">
        <f>Orçamento!F210</f>
        <v>0</v>
      </c>
      <c r="G218" s="36">
        <f>Orçamento!G210</f>
        <v>0</v>
      </c>
      <c r="H218" s="38">
        <f t="shared" si="12"/>
        <v>0</v>
      </c>
      <c r="I218" s="137">
        <f t="shared" si="13"/>
        <v>0</v>
      </c>
    </row>
    <row r="219" spans="1:9" hidden="1" x14ac:dyDescent="0.2">
      <c r="A219" s="86" t="s">
        <v>315</v>
      </c>
      <c r="B219" s="37" t="str">
        <f>Orçamento!B211</f>
        <v>Sinapi</v>
      </c>
      <c r="C219" s="48">
        <f>Orçamento!C211</f>
        <v>0</v>
      </c>
      <c r="D219" s="49">
        <f>Orçamento!D211</f>
        <v>0</v>
      </c>
      <c r="E219" s="48">
        <f>Orçamento!E211</f>
        <v>0</v>
      </c>
      <c r="F219" s="50">
        <f>Orçamento!F211</f>
        <v>0</v>
      </c>
      <c r="G219" s="36">
        <f>Orçamento!G211</f>
        <v>0</v>
      </c>
      <c r="H219" s="38">
        <f t="shared" si="12"/>
        <v>0</v>
      </c>
      <c r="I219" s="137">
        <f t="shared" si="13"/>
        <v>0</v>
      </c>
    </row>
    <row r="220" spans="1:9" hidden="1" x14ac:dyDescent="0.2">
      <c r="A220" s="86" t="s">
        <v>316</v>
      </c>
      <c r="B220" s="37" t="str">
        <f>Orçamento!B212</f>
        <v>Sinapi</v>
      </c>
      <c r="C220" s="48">
        <f>Orçamento!C212</f>
        <v>0</v>
      </c>
      <c r="D220" s="49">
        <f>Orçamento!D212</f>
        <v>0</v>
      </c>
      <c r="E220" s="48">
        <f>Orçamento!E212</f>
        <v>0</v>
      </c>
      <c r="F220" s="50">
        <f>Orçamento!F212</f>
        <v>0</v>
      </c>
      <c r="G220" s="36">
        <f>Orçamento!G212</f>
        <v>0</v>
      </c>
      <c r="H220" s="38">
        <f t="shared" si="12"/>
        <v>0</v>
      </c>
      <c r="I220" s="137">
        <f t="shared" si="13"/>
        <v>0</v>
      </c>
    </row>
    <row r="221" spans="1:9" hidden="1" x14ac:dyDescent="0.2">
      <c r="A221" s="86" t="s">
        <v>317</v>
      </c>
      <c r="B221" s="37" t="str">
        <f>Orçamento!B213</f>
        <v>Sinapi</v>
      </c>
      <c r="C221" s="48">
        <f>Orçamento!C213</f>
        <v>0</v>
      </c>
      <c r="D221" s="49">
        <f>Orçamento!D213</f>
        <v>0</v>
      </c>
      <c r="E221" s="48">
        <f>Orçamento!E213</f>
        <v>0</v>
      </c>
      <c r="F221" s="50">
        <f>Orçamento!F213</f>
        <v>0</v>
      </c>
      <c r="G221" s="36">
        <f>Orçamento!G213</f>
        <v>0</v>
      </c>
      <c r="H221" s="38">
        <f t="shared" si="12"/>
        <v>0</v>
      </c>
      <c r="I221" s="137">
        <f t="shared" si="13"/>
        <v>0</v>
      </c>
    </row>
    <row r="222" spans="1:9" hidden="1" x14ac:dyDescent="0.2">
      <c r="A222" s="86" t="s">
        <v>318</v>
      </c>
      <c r="B222" s="37" t="str">
        <f>Orçamento!B214</f>
        <v>Sinapi</v>
      </c>
      <c r="C222" s="48">
        <f>Orçamento!C214</f>
        <v>0</v>
      </c>
      <c r="D222" s="49">
        <f>Orçamento!D214</f>
        <v>0</v>
      </c>
      <c r="E222" s="48">
        <f>Orçamento!E214</f>
        <v>0</v>
      </c>
      <c r="F222" s="50">
        <f>Orçamento!F214</f>
        <v>0</v>
      </c>
      <c r="G222" s="36">
        <f>Orçamento!G214</f>
        <v>0</v>
      </c>
      <c r="H222" s="38">
        <f t="shared" si="12"/>
        <v>0</v>
      </c>
      <c r="I222" s="137">
        <f t="shared" si="13"/>
        <v>0</v>
      </c>
    </row>
    <row r="223" spans="1:9" hidden="1" x14ac:dyDescent="0.2">
      <c r="A223" s="86" t="s">
        <v>319</v>
      </c>
      <c r="B223" s="37" t="str">
        <f>Orçamento!B215</f>
        <v>Sinapi</v>
      </c>
      <c r="C223" s="48">
        <f>Orçamento!C215</f>
        <v>0</v>
      </c>
      <c r="D223" s="49">
        <f>Orçamento!D215</f>
        <v>0</v>
      </c>
      <c r="E223" s="48">
        <f>Orçamento!E215</f>
        <v>0</v>
      </c>
      <c r="F223" s="50">
        <f>Orçamento!F215</f>
        <v>0</v>
      </c>
      <c r="G223" s="36">
        <f>Orçamento!G215</f>
        <v>0</v>
      </c>
      <c r="H223" s="38">
        <f t="shared" si="12"/>
        <v>0</v>
      </c>
      <c r="I223" s="137">
        <f t="shared" si="13"/>
        <v>0</v>
      </c>
    </row>
    <row r="224" spans="1:9" ht="21" hidden="1" customHeight="1" x14ac:dyDescent="0.25">
      <c r="A224" s="339" t="s">
        <v>320</v>
      </c>
      <c r="B224" s="336"/>
      <c r="C224" s="336"/>
      <c r="D224" s="337" t="str">
        <f>Orçamento!D216</f>
        <v>META 08</v>
      </c>
      <c r="E224" s="336"/>
      <c r="F224" s="336" t="s">
        <v>93</v>
      </c>
      <c r="G224" s="338" t="e">
        <f>I224/H$13</f>
        <v>#REF!</v>
      </c>
      <c r="H224" s="336" t="s">
        <v>322</v>
      </c>
      <c r="I224" s="340">
        <f>SUM(I225:I254)</f>
        <v>0</v>
      </c>
    </row>
    <row r="225" spans="1:9" hidden="1" x14ac:dyDescent="0.2">
      <c r="A225" s="86" t="s">
        <v>323</v>
      </c>
      <c r="B225" s="37" t="str">
        <f>Orçamento!B217</f>
        <v>Sinapi</v>
      </c>
      <c r="C225" s="48">
        <f>Orçamento!C217</f>
        <v>0</v>
      </c>
      <c r="D225" s="49">
        <f>Orçamento!D217</f>
        <v>0</v>
      </c>
      <c r="E225" s="48">
        <f>Orçamento!E217</f>
        <v>0</v>
      </c>
      <c r="F225" s="50">
        <f>Orçamento!F217</f>
        <v>0</v>
      </c>
      <c r="G225" s="36">
        <f>Orçamento!G217</f>
        <v>0</v>
      </c>
      <c r="H225" s="38">
        <f t="shared" ref="H225:H254" si="14">ROUND(G225+(G225*I$9),2)</f>
        <v>0</v>
      </c>
      <c r="I225" s="137">
        <f>ROUND(F225*H225,2)</f>
        <v>0</v>
      </c>
    </row>
    <row r="226" spans="1:9" hidden="1" x14ac:dyDescent="0.2">
      <c r="A226" s="86" t="s">
        <v>324</v>
      </c>
      <c r="B226" s="37" t="str">
        <f>Orçamento!B218</f>
        <v>Sinapi</v>
      </c>
      <c r="C226" s="48">
        <f>Orçamento!C218</f>
        <v>0</v>
      </c>
      <c r="D226" s="49">
        <f>Orçamento!D218</f>
        <v>0</v>
      </c>
      <c r="E226" s="48">
        <f>Orçamento!E218</f>
        <v>0</v>
      </c>
      <c r="F226" s="50">
        <f>Orçamento!F218</f>
        <v>0</v>
      </c>
      <c r="G226" s="36">
        <f>Orçamento!G218</f>
        <v>0</v>
      </c>
      <c r="H226" s="38">
        <f t="shared" si="14"/>
        <v>0</v>
      </c>
      <c r="I226" s="137">
        <f t="shared" ref="I226:I254" si="15">ROUND(F226*H226,2)</f>
        <v>0</v>
      </c>
    </row>
    <row r="227" spans="1:9" hidden="1" x14ac:dyDescent="0.2">
      <c r="A227" s="86" t="s">
        <v>325</v>
      </c>
      <c r="B227" s="37" t="str">
        <f>Orçamento!B219</f>
        <v>Sinapi</v>
      </c>
      <c r="C227" s="48">
        <f>Orçamento!C219</f>
        <v>0</v>
      </c>
      <c r="D227" s="49">
        <f>Orçamento!D219</f>
        <v>0</v>
      </c>
      <c r="E227" s="48">
        <f>Orçamento!E219</f>
        <v>0</v>
      </c>
      <c r="F227" s="50">
        <f>Orçamento!F219</f>
        <v>0</v>
      </c>
      <c r="G227" s="36">
        <f>Orçamento!G219</f>
        <v>0</v>
      </c>
      <c r="H227" s="38">
        <f t="shared" si="14"/>
        <v>0</v>
      </c>
      <c r="I227" s="137">
        <f t="shared" si="15"/>
        <v>0</v>
      </c>
    </row>
    <row r="228" spans="1:9" hidden="1" x14ac:dyDescent="0.2">
      <c r="A228" s="86" t="s">
        <v>326</v>
      </c>
      <c r="B228" s="37" t="str">
        <f>Orçamento!B220</f>
        <v>Sinapi</v>
      </c>
      <c r="C228" s="48">
        <f>Orçamento!C220</f>
        <v>0</v>
      </c>
      <c r="D228" s="49">
        <f>Orçamento!D220</f>
        <v>0</v>
      </c>
      <c r="E228" s="48">
        <f>Orçamento!E220</f>
        <v>0</v>
      </c>
      <c r="F228" s="50">
        <f>Orçamento!F220</f>
        <v>0</v>
      </c>
      <c r="G228" s="36">
        <f>Orçamento!G220</f>
        <v>0</v>
      </c>
      <c r="H228" s="38">
        <f t="shared" si="14"/>
        <v>0</v>
      </c>
      <c r="I228" s="137">
        <f t="shared" si="15"/>
        <v>0</v>
      </c>
    </row>
    <row r="229" spans="1:9" hidden="1" x14ac:dyDescent="0.2">
      <c r="A229" s="86" t="s">
        <v>327</v>
      </c>
      <c r="B229" s="37" t="str">
        <f>Orçamento!B221</f>
        <v>Sinapi</v>
      </c>
      <c r="C229" s="48">
        <f>Orçamento!C221</f>
        <v>0</v>
      </c>
      <c r="D229" s="49">
        <f>Orçamento!D221</f>
        <v>0</v>
      </c>
      <c r="E229" s="48">
        <f>Orçamento!E221</f>
        <v>0</v>
      </c>
      <c r="F229" s="50">
        <f>Orçamento!F221</f>
        <v>0</v>
      </c>
      <c r="G229" s="36">
        <f>Orçamento!G221</f>
        <v>0</v>
      </c>
      <c r="H229" s="38">
        <f t="shared" si="14"/>
        <v>0</v>
      </c>
      <c r="I229" s="137">
        <f t="shared" si="15"/>
        <v>0</v>
      </c>
    </row>
    <row r="230" spans="1:9" hidden="1" x14ac:dyDescent="0.2">
      <c r="A230" s="86" t="s">
        <v>328</v>
      </c>
      <c r="B230" s="37" t="str">
        <f>Orçamento!B222</f>
        <v>Sinapi</v>
      </c>
      <c r="C230" s="48">
        <f>Orçamento!C222</f>
        <v>0</v>
      </c>
      <c r="D230" s="49">
        <f>Orçamento!D222</f>
        <v>0</v>
      </c>
      <c r="E230" s="48">
        <f>Orçamento!E222</f>
        <v>0</v>
      </c>
      <c r="F230" s="50">
        <f>Orçamento!F222</f>
        <v>0</v>
      </c>
      <c r="G230" s="36">
        <f>Orçamento!G222</f>
        <v>0</v>
      </c>
      <c r="H230" s="38">
        <f t="shared" si="14"/>
        <v>0</v>
      </c>
      <c r="I230" s="137">
        <f t="shared" si="15"/>
        <v>0</v>
      </c>
    </row>
    <row r="231" spans="1:9" hidden="1" x14ac:dyDescent="0.2">
      <c r="A231" s="86" t="s">
        <v>329</v>
      </c>
      <c r="B231" s="37" t="str">
        <f>Orçamento!B223</f>
        <v>Sinapi</v>
      </c>
      <c r="C231" s="48">
        <f>Orçamento!C223</f>
        <v>0</v>
      </c>
      <c r="D231" s="49">
        <f>Orçamento!D223</f>
        <v>0</v>
      </c>
      <c r="E231" s="48">
        <f>Orçamento!E223</f>
        <v>0</v>
      </c>
      <c r="F231" s="50">
        <f>Orçamento!F223</f>
        <v>0</v>
      </c>
      <c r="G231" s="36">
        <f>Orçamento!G223</f>
        <v>0</v>
      </c>
      <c r="H231" s="38">
        <f t="shared" si="14"/>
        <v>0</v>
      </c>
      <c r="I231" s="137">
        <f t="shared" si="15"/>
        <v>0</v>
      </c>
    </row>
    <row r="232" spans="1:9" hidden="1" x14ac:dyDescent="0.2">
      <c r="A232" s="86" t="s">
        <v>330</v>
      </c>
      <c r="B232" s="37" t="str">
        <f>Orçamento!B224</f>
        <v>Sinapi</v>
      </c>
      <c r="C232" s="48">
        <f>Orçamento!C224</f>
        <v>0</v>
      </c>
      <c r="D232" s="49">
        <f>Orçamento!D224</f>
        <v>0</v>
      </c>
      <c r="E232" s="48">
        <f>Orçamento!E224</f>
        <v>0</v>
      </c>
      <c r="F232" s="50">
        <f>Orçamento!F224</f>
        <v>0</v>
      </c>
      <c r="G232" s="36">
        <f>Orçamento!G224</f>
        <v>0</v>
      </c>
      <c r="H232" s="38">
        <f t="shared" si="14"/>
        <v>0</v>
      </c>
      <c r="I232" s="137">
        <f t="shared" si="15"/>
        <v>0</v>
      </c>
    </row>
    <row r="233" spans="1:9" hidden="1" x14ac:dyDescent="0.2">
      <c r="A233" s="86" t="s">
        <v>331</v>
      </c>
      <c r="B233" s="37" t="str">
        <f>Orçamento!B225</f>
        <v>Sinapi</v>
      </c>
      <c r="C233" s="48">
        <f>Orçamento!C225</f>
        <v>0</v>
      </c>
      <c r="D233" s="49">
        <f>Orçamento!D225</f>
        <v>0</v>
      </c>
      <c r="E233" s="48">
        <f>Orçamento!E225</f>
        <v>0</v>
      </c>
      <c r="F233" s="50">
        <f>Orçamento!F225</f>
        <v>0</v>
      </c>
      <c r="G233" s="36">
        <f>Orçamento!G225</f>
        <v>0</v>
      </c>
      <c r="H233" s="38">
        <f t="shared" si="14"/>
        <v>0</v>
      </c>
      <c r="I233" s="137">
        <f t="shared" si="15"/>
        <v>0</v>
      </c>
    </row>
    <row r="234" spans="1:9" hidden="1" x14ac:dyDescent="0.2">
      <c r="A234" s="86" t="s">
        <v>332</v>
      </c>
      <c r="B234" s="37" t="str">
        <f>Orçamento!B226</f>
        <v>Sinapi</v>
      </c>
      <c r="C234" s="48">
        <f>Orçamento!C226</f>
        <v>0</v>
      </c>
      <c r="D234" s="49">
        <f>Orçamento!D226</f>
        <v>0</v>
      </c>
      <c r="E234" s="48">
        <f>Orçamento!E226</f>
        <v>0</v>
      </c>
      <c r="F234" s="50">
        <f>Orçamento!F226</f>
        <v>0</v>
      </c>
      <c r="G234" s="36">
        <f>Orçamento!G226</f>
        <v>0</v>
      </c>
      <c r="H234" s="38">
        <f t="shared" si="14"/>
        <v>0</v>
      </c>
      <c r="I234" s="137">
        <f t="shared" si="15"/>
        <v>0</v>
      </c>
    </row>
    <row r="235" spans="1:9" hidden="1" x14ac:dyDescent="0.2">
      <c r="A235" s="86" t="s">
        <v>333</v>
      </c>
      <c r="B235" s="37" t="str">
        <f>Orçamento!B227</f>
        <v>Sinapi</v>
      </c>
      <c r="C235" s="48">
        <f>Orçamento!C227</f>
        <v>0</v>
      </c>
      <c r="D235" s="49">
        <f>Orçamento!D227</f>
        <v>0</v>
      </c>
      <c r="E235" s="48">
        <f>Orçamento!E227</f>
        <v>0</v>
      </c>
      <c r="F235" s="50">
        <f>Orçamento!F227</f>
        <v>0</v>
      </c>
      <c r="G235" s="36">
        <f>Orçamento!G227</f>
        <v>0</v>
      </c>
      <c r="H235" s="38">
        <f t="shared" si="14"/>
        <v>0</v>
      </c>
      <c r="I235" s="137">
        <f t="shared" si="15"/>
        <v>0</v>
      </c>
    </row>
    <row r="236" spans="1:9" hidden="1" x14ac:dyDescent="0.2">
      <c r="A236" s="86" t="s">
        <v>334</v>
      </c>
      <c r="B236" s="37" t="str">
        <f>Orçamento!B228</f>
        <v>Sinapi</v>
      </c>
      <c r="C236" s="48">
        <f>Orçamento!C228</f>
        <v>0</v>
      </c>
      <c r="D236" s="49">
        <f>Orçamento!D228</f>
        <v>0</v>
      </c>
      <c r="E236" s="48">
        <f>Orçamento!E228</f>
        <v>0</v>
      </c>
      <c r="F236" s="50">
        <f>Orçamento!F228</f>
        <v>0</v>
      </c>
      <c r="G236" s="36">
        <f>Orçamento!G228</f>
        <v>0</v>
      </c>
      <c r="H236" s="38">
        <f t="shared" si="14"/>
        <v>0</v>
      </c>
      <c r="I236" s="137">
        <f t="shared" si="15"/>
        <v>0</v>
      </c>
    </row>
    <row r="237" spans="1:9" hidden="1" x14ac:dyDescent="0.2">
      <c r="A237" s="86" t="s">
        <v>335</v>
      </c>
      <c r="B237" s="37" t="str">
        <f>Orçamento!B229</f>
        <v>Sinapi</v>
      </c>
      <c r="C237" s="48">
        <f>Orçamento!C229</f>
        <v>0</v>
      </c>
      <c r="D237" s="49">
        <f>Orçamento!D229</f>
        <v>0</v>
      </c>
      <c r="E237" s="48">
        <f>Orçamento!E229</f>
        <v>0</v>
      </c>
      <c r="F237" s="50">
        <f>Orçamento!F229</f>
        <v>0</v>
      </c>
      <c r="G237" s="36">
        <f>Orçamento!G229</f>
        <v>0</v>
      </c>
      <c r="H237" s="38">
        <f t="shared" si="14"/>
        <v>0</v>
      </c>
      <c r="I237" s="137">
        <f t="shared" si="15"/>
        <v>0</v>
      </c>
    </row>
    <row r="238" spans="1:9" hidden="1" x14ac:dyDescent="0.2">
      <c r="A238" s="86" t="s">
        <v>336</v>
      </c>
      <c r="B238" s="37" t="str">
        <f>Orçamento!B230</f>
        <v>Sinapi</v>
      </c>
      <c r="C238" s="48">
        <f>Orçamento!C230</f>
        <v>0</v>
      </c>
      <c r="D238" s="49">
        <f>Orçamento!D230</f>
        <v>0</v>
      </c>
      <c r="E238" s="48">
        <f>Orçamento!E230</f>
        <v>0</v>
      </c>
      <c r="F238" s="50">
        <f>Orçamento!F230</f>
        <v>0</v>
      </c>
      <c r="G238" s="36">
        <f>Orçamento!G230</f>
        <v>0</v>
      </c>
      <c r="H238" s="38">
        <f t="shared" si="14"/>
        <v>0</v>
      </c>
      <c r="I238" s="137">
        <f t="shared" si="15"/>
        <v>0</v>
      </c>
    </row>
    <row r="239" spans="1:9" hidden="1" x14ac:dyDescent="0.2">
      <c r="A239" s="86" t="s">
        <v>337</v>
      </c>
      <c r="B239" s="37" t="str">
        <f>Orçamento!B231</f>
        <v>Sinapi</v>
      </c>
      <c r="C239" s="48">
        <f>Orçamento!C231</f>
        <v>0</v>
      </c>
      <c r="D239" s="49">
        <f>Orçamento!D231</f>
        <v>0</v>
      </c>
      <c r="E239" s="48">
        <f>Orçamento!E231</f>
        <v>0</v>
      </c>
      <c r="F239" s="50">
        <f>Orçamento!F231</f>
        <v>0</v>
      </c>
      <c r="G239" s="36">
        <f>Orçamento!G231</f>
        <v>0</v>
      </c>
      <c r="H239" s="38">
        <f t="shared" si="14"/>
        <v>0</v>
      </c>
      <c r="I239" s="137">
        <f t="shared" si="15"/>
        <v>0</v>
      </c>
    </row>
    <row r="240" spans="1:9" hidden="1" x14ac:dyDescent="0.2">
      <c r="A240" s="86" t="s">
        <v>338</v>
      </c>
      <c r="B240" s="37" t="str">
        <f>Orçamento!B232</f>
        <v>Sinapi</v>
      </c>
      <c r="C240" s="48">
        <f>Orçamento!C232</f>
        <v>0</v>
      </c>
      <c r="D240" s="49">
        <f>Orçamento!D232</f>
        <v>0</v>
      </c>
      <c r="E240" s="48">
        <f>Orçamento!E232</f>
        <v>0</v>
      </c>
      <c r="F240" s="50">
        <f>Orçamento!F232</f>
        <v>0</v>
      </c>
      <c r="G240" s="36">
        <f>Orçamento!G232</f>
        <v>0</v>
      </c>
      <c r="H240" s="38">
        <f t="shared" si="14"/>
        <v>0</v>
      </c>
      <c r="I240" s="137">
        <f t="shared" si="15"/>
        <v>0</v>
      </c>
    </row>
    <row r="241" spans="1:9" hidden="1" x14ac:dyDescent="0.2">
      <c r="A241" s="86" t="s">
        <v>339</v>
      </c>
      <c r="B241" s="37" t="str">
        <f>Orçamento!B233</f>
        <v>Sinapi</v>
      </c>
      <c r="C241" s="48">
        <f>Orçamento!C233</f>
        <v>0</v>
      </c>
      <c r="D241" s="49">
        <f>Orçamento!D233</f>
        <v>0</v>
      </c>
      <c r="E241" s="48">
        <f>Orçamento!E233</f>
        <v>0</v>
      </c>
      <c r="F241" s="50">
        <f>Orçamento!F233</f>
        <v>0</v>
      </c>
      <c r="G241" s="36">
        <f>Orçamento!G233</f>
        <v>0</v>
      </c>
      <c r="H241" s="38">
        <f t="shared" si="14"/>
        <v>0</v>
      </c>
      <c r="I241" s="137">
        <f t="shared" si="15"/>
        <v>0</v>
      </c>
    </row>
    <row r="242" spans="1:9" hidden="1" x14ac:dyDescent="0.2">
      <c r="A242" s="86" t="s">
        <v>340</v>
      </c>
      <c r="B242" s="37" t="str">
        <f>Orçamento!B234</f>
        <v>Sinapi</v>
      </c>
      <c r="C242" s="48">
        <f>Orçamento!C234</f>
        <v>0</v>
      </c>
      <c r="D242" s="49">
        <f>Orçamento!D234</f>
        <v>0</v>
      </c>
      <c r="E242" s="48">
        <f>Orçamento!E234</f>
        <v>0</v>
      </c>
      <c r="F242" s="50">
        <f>Orçamento!F234</f>
        <v>0</v>
      </c>
      <c r="G242" s="36">
        <f>Orçamento!G234</f>
        <v>0</v>
      </c>
      <c r="H242" s="38">
        <f t="shared" si="14"/>
        <v>0</v>
      </c>
      <c r="I242" s="137">
        <f t="shared" si="15"/>
        <v>0</v>
      </c>
    </row>
    <row r="243" spans="1:9" hidden="1" x14ac:dyDescent="0.2">
      <c r="A243" s="86" t="s">
        <v>341</v>
      </c>
      <c r="B243" s="37" t="str">
        <f>Orçamento!B235</f>
        <v>Sinapi</v>
      </c>
      <c r="C243" s="48">
        <f>Orçamento!C235</f>
        <v>0</v>
      </c>
      <c r="D243" s="49">
        <f>Orçamento!D235</f>
        <v>0</v>
      </c>
      <c r="E243" s="48">
        <f>Orçamento!E235</f>
        <v>0</v>
      </c>
      <c r="F243" s="50">
        <f>Orçamento!F235</f>
        <v>0</v>
      </c>
      <c r="G243" s="36">
        <f>Orçamento!G235</f>
        <v>0</v>
      </c>
      <c r="H243" s="38">
        <f t="shared" si="14"/>
        <v>0</v>
      </c>
      <c r="I243" s="137">
        <f t="shared" si="15"/>
        <v>0</v>
      </c>
    </row>
    <row r="244" spans="1:9" hidden="1" x14ac:dyDescent="0.2">
      <c r="A244" s="86" t="s">
        <v>342</v>
      </c>
      <c r="B244" s="37" t="str">
        <f>Orçamento!B236</f>
        <v>Sinapi</v>
      </c>
      <c r="C244" s="48">
        <f>Orçamento!C236</f>
        <v>0</v>
      </c>
      <c r="D244" s="49">
        <f>Orçamento!D236</f>
        <v>0</v>
      </c>
      <c r="E244" s="48">
        <f>Orçamento!E236</f>
        <v>0</v>
      </c>
      <c r="F244" s="50">
        <f>Orçamento!F236</f>
        <v>0</v>
      </c>
      <c r="G244" s="36">
        <f>Orçamento!G236</f>
        <v>0</v>
      </c>
      <c r="H244" s="38">
        <f t="shared" si="14"/>
        <v>0</v>
      </c>
      <c r="I244" s="137">
        <f t="shared" si="15"/>
        <v>0</v>
      </c>
    </row>
    <row r="245" spans="1:9" hidden="1" x14ac:dyDescent="0.2">
      <c r="A245" s="86" t="s">
        <v>343</v>
      </c>
      <c r="B245" s="37" t="str">
        <f>Orçamento!B237</f>
        <v>Sinapi</v>
      </c>
      <c r="C245" s="48">
        <f>Orçamento!C237</f>
        <v>0</v>
      </c>
      <c r="D245" s="49">
        <f>Orçamento!D237</f>
        <v>0</v>
      </c>
      <c r="E245" s="48">
        <f>Orçamento!E237</f>
        <v>0</v>
      </c>
      <c r="F245" s="50">
        <f>Orçamento!F237</f>
        <v>0</v>
      </c>
      <c r="G245" s="36">
        <f>Orçamento!G237</f>
        <v>0</v>
      </c>
      <c r="H245" s="38">
        <f t="shared" si="14"/>
        <v>0</v>
      </c>
      <c r="I245" s="137">
        <f t="shared" si="15"/>
        <v>0</v>
      </c>
    </row>
    <row r="246" spans="1:9" hidden="1" x14ac:dyDescent="0.2">
      <c r="A246" s="86" t="s">
        <v>344</v>
      </c>
      <c r="B246" s="37" t="str">
        <f>Orçamento!B238</f>
        <v>Sinapi</v>
      </c>
      <c r="C246" s="48">
        <f>Orçamento!C238</f>
        <v>0</v>
      </c>
      <c r="D246" s="49">
        <f>Orçamento!D238</f>
        <v>0</v>
      </c>
      <c r="E246" s="48">
        <f>Orçamento!E238</f>
        <v>0</v>
      </c>
      <c r="F246" s="50">
        <f>Orçamento!F238</f>
        <v>0</v>
      </c>
      <c r="G246" s="36">
        <f>Orçamento!G238</f>
        <v>0</v>
      </c>
      <c r="H246" s="38">
        <f t="shared" si="14"/>
        <v>0</v>
      </c>
      <c r="I246" s="137">
        <f t="shared" si="15"/>
        <v>0</v>
      </c>
    </row>
    <row r="247" spans="1:9" hidden="1" x14ac:dyDescent="0.2">
      <c r="A247" s="86" t="s">
        <v>345</v>
      </c>
      <c r="B247" s="37" t="str">
        <f>Orçamento!B239</f>
        <v>Sinapi</v>
      </c>
      <c r="C247" s="48">
        <f>Orçamento!C239</f>
        <v>0</v>
      </c>
      <c r="D247" s="49">
        <f>Orçamento!D239</f>
        <v>0</v>
      </c>
      <c r="E247" s="48">
        <f>Orçamento!E239</f>
        <v>0</v>
      </c>
      <c r="F247" s="50">
        <f>Orçamento!F239</f>
        <v>0</v>
      </c>
      <c r="G247" s="36">
        <f>Orçamento!G239</f>
        <v>0</v>
      </c>
      <c r="H247" s="38">
        <f t="shared" si="14"/>
        <v>0</v>
      </c>
      <c r="I247" s="137">
        <f t="shared" si="15"/>
        <v>0</v>
      </c>
    </row>
    <row r="248" spans="1:9" hidden="1" x14ac:dyDescent="0.2">
      <c r="A248" s="86" t="s">
        <v>346</v>
      </c>
      <c r="B248" s="37" t="str">
        <f>Orçamento!B240</f>
        <v>Sinapi</v>
      </c>
      <c r="C248" s="48">
        <f>Orçamento!C240</f>
        <v>0</v>
      </c>
      <c r="D248" s="49">
        <f>Orçamento!D240</f>
        <v>0</v>
      </c>
      <c r="E248" s="48">
        <f>Orçamento!E240</f>
        <v>0</v>
      </c>
      <c r="F248" s="50">
        <f>Orçamento!F240</f>
        <v>0</v>
      </c>
      <c r="G248" s="36">
        <f>Orçamento!G240</f>
        <v>0</v>
      </c>
      <c r="H248" s="38">
        <f t="shared" si="14"/>
        <v>0</v>
      </c>
      <c r="I248" s="137">
        <f t="shared" si="15"/>
        <v>0</v>
      </c>
    </row>
    <row r="249" spans="1:9" hidden="1" x14ac:dyDescent="0.2">
      <c r="A249" s="86" t="s">
        <v>347</v>
      </c>
      <c r="B249" s="37" t="str">
        <f>Orçamento!B241</f>
        <v>Sinapi</v>
      </c>
      <c r="C249" s="48">
        <f>Orçamento!C241</f>
        <v>0</v>
      </c>
      <c r="D249" s="49">
        <f>Orçamento!D241</f>
        <v>0</v>
      </c>
      <c r="E249" s="48">
        <f>Orçamento!E241</f>
        <v>0</v>
      </c>
      <c r="F249" s="50">
        <f>Orçamento!F241</f>
        <v>0</v>
      </c>
      <c r="G249" s="36">
        <f>Orçamento!G241</f>
        <v>0</v>
      </c>
      <c r="H249" s="38">
        <f t="shared" si="14"/>
        <v>0</v>
      </c>
      <c r="I249" s="137">
        <f t="shared" si="15"/>
        <v>0</v>
      </c>
    </row>
    <row r="250" spans="1:9" hidden="1" x14ac:dyDescent="0.2">
      <c r="A250" s="86" t="s">
        <v>348</v>
      </c>
      <c r="B250" s="37" t="str">
        <f>Orçamento!B242</f>
        <v>Sinapi</v>
      </c>
      <c r="C250" s="48">
        <f>Orçamento!C242</f>
        <v>0</v>
      </c>
      <c r="D250" s="49">
        <f>Orçamento!D242</f>
        <v>0</v>
      </c>
      <c r="E250" s="48">
        <f>Orçamento!E242</f>
        <v>0</v>
      </c>
      <c r="F250" s="50">
        <f>Orçamento!F242</f>
        <v>0</v>
      </c>
      <c r="G250" s="36">
        <f>Orçamento!G242</f>
        <v>0</v>
      </c>
      <c r="H250" s="38">
        <f t="shared" si="14"/>
        <v>0</v>
      </c>
      <c r="I250" s="137">
        <f t="shared" si="15"/>
        <v>0</v>
      </c>
    </row>
    <row r="251" spans="1:9" hidden="1" x14ac:dyDescent="0.2">
      <c r="A251" s="86" t="s">
        <v>349</v>
      </c>
      <c r="B251" s="37" t="str">
        <f>Orçamento!B243</f>
        <v>Sinapi</v>
      </c>
      <c r="C251" s="48">
        <f>Orçamento!C243</f>
        <v>0</v>
      </c>
      <c r="D251" s="49">
        <f>Orçamento!D243</f>
        <v>0</v>
      </c>
      <c r="E251" s="48">
        <f>Orçamento!E243</f>
        <v>0</v>
      </c>
      <c r="F251" s="50">
        <f>Orçamento!F243</f>
        <v>0</v>
      </c>
      <c r="G251" s="36">
        <f>Orçamento!G243</f>
        <v>0</v>
      </c>
      <c r="H251" s="38">
        <f t="shared" si="14"/>
        <v>0</v>
      </c>
      <c r="I251" s="137">
        <f t="shared" si="15"/>
        <v>0</v>
      </c>
    </row>
    <row r="252" spans="1:9" hidden="1" x14ac:dyDescent="0.2">
      <c r="A252" s="86" t="s">
        <v>350</v>
      </c>
      <c r="B252" s="37" t="str">
        <f>Orçamento!B244</f>
        <v>Sinapi</v>
      </c>
      <c r="C252" s="48">
        <f>Orçamento!C244</f>
        <v>0</v>
      </c>
      <c r="D252" s="49">
        <f>Orçamento!D244</f>
        <v>0</v>
      </c>
      <c r="E252" s="48">
        <f>Orçamento!E244</f>
        <v>0</v>
      </c>
      <c r="F252" s="50">
        <f>Orçamento!F244</f>
        <v>0</v>
      </c>
      <c r="G252" s="36">
        <f>Orçamento!G244</f>
        <v>0</v>
      </c>
      <c r="H252" s="38">
        <f t="shared" si="14"/>
        <v>0</v>
      </c>
      <c r="I252" s="137">
        <f t="shared" si="15"/>
        <v>0</v>
      </c>
    </row>
    <row r="253" spans="1:9" hidden="1" x14ac:dyDescent="0.2">
      <c r="A253" s="86" t="s">
        <v>351</v>
      </c>
      <c r="B253" s="37" t="str">
        <f>Orçamento!B245</f>
        <v>Sinapi</v>
      </c>
      <c r="C253" s="48">
        <f>Orçamento!C245</f>
        <v>0</v>
      </c>
      <c r="D253" s="49">
        <f>Orçamento!D245</f>
        <v>0</v>
      </c>
      <c r="E253" s="48">
        <f>Orçamento!E245</f>
        <v>0</v>
      </c>
      <c r="F253" s="50">
        <f>Orçamento!F245</f>
        <v>0</v>
      </c>
      <c r="G253" s="36">
        <f>Orçamento!G245</f>
        <v>0</v>
      </c>
      <c r="H253" s="38">
        <f t="shared" si="14"/>
        <v>0</v>
      </c>
      <c r="I253" s="137">
        <f t="shared" si="15"/>
        <v>0</v>
      </c>
    </row>
    <row r="254" spans="1:9" hidden="1" x14ac:dyDescent="0.2">
      <c r="A254" s="86" t="s">
        <v>352</v>
      </c>
      <c r="B254" s="37" t="str">
        <f>Orçamento!B246</f>
        <v>Sinapi</v>
      </c>
      <c r="C254" s="48">
        <f>Orçamento!C246</f>
        <v>0</v>
      </c>
      <c r="D254" s="49">
        <f>Orçamento!D246</f>
        <v>0</v>
      </c>
      <c r="E254" s="48">
        <f>Orçamento!E246</f>
        <v>0</v>
      </c>
      <c r="F254" s="50">
        <f>Orçamento!F246</f>
        <v>0</v>
      </c>
      <c r="G254" s="36">
        <f>Orçamento!G246</f>
        <v>0</v>
      </c>
      <c r="H254" s="38">
        <f t="shared" si="14"/>
        <v>0</v>
      </c>
      <c r="I254" s="137">
        <f t="shared" si="15"/>
        <v>0</v>
      </c>
    </row>
    <row r="255" spans="1:9" ht="21" hidden="1" customHeight="1" x14ac:dyDescent="0.25">
      <c r="A255" s="339" t="s">
        <v>353</v>
      </c>
      <c r="B255" s="336"/>
      <c r="C255" s="336"/>
      <c r="D255" s="337" t="str">
        <f>Orçamento!D247</f>
        <v>META 09</v>
      </c>
      <c r="E255" s="336"/>
      <c r="F255" s="336" t="s">
        <v>93</v>
      </c>
      <c r="G255" s="338" t="e">
        <f>I255/H$13</f>
        <v>#REF!</v>
      </c>
      <c r="H255" s="336" t="s">
        <v>355</v>
      </c>
      <c r="I255" s="340">
        <f>SUM(I256:I285)</f>
        <v>0</v>
      </c>
    </row>
    <row r="256" spans="1:9" hidden="1" x14ac:dyDescent="0.2">
      <c r="A256" s="86" t="s">
        <v>356</v>
      </c>
      <c r="B256" s="37" t="str">
        <f>Orçamento!B248</f>
        <v>Sinapi</v>
      </c>
      <c r="C256" s="48">
        <f>Orçamento!C248</f>
        <v>0</v>
      </c>
      <c r="D256" s="49">
        <f>Orçamento!D248</f>
        <v>0</v>
      </c>
      <c r="E256" s="48">
        <f>Orçamento!E248</f>
        <v>0</v>
      </c>
      <c r="F256" s="50">
        <f>Orçamento!F248</f>
        <v>0</v>
      </c>
      <c r="G256" s="36">
        <f>Orçamento!G248</f>
        <v>0</v>
      </c>
      <c r="H256" s="38">
        <f t="shared" ref="H256:H285" si="16">ROUND(G256+(G256*I$9),2)</f>
        <v>0</v>
      </c>
      <c r="I256" s="137">
        <f>ROUND(F256*H256,2)</f>
        <v>0</v>
      </c>
    </row>
    <row r="257" spans="1:9" hidden="1" x14ac:dyDescent="0.2">
      <c r="A257" s="86" t="s">
        <v>357</v>
      </c>
      <c r="B257" s="37" t="str">
        <f>Orçamento!B249</f>
        <v>Sinapi</v>
      </c>
      <c r="C257" s="48">
        <f>Orçamento!C249</f>
        <v>0</v>
      </c>
      <c r="D257" s="49">
        <f>Orçamento!D249</f>
        <v>0</v>
      </c>
      <c r="E257" s="48">
        <f>Orçamento!E249</f>
        <v>0</v>
      </c>
      <c r="F257" s="50">
        <f>Orçamento!F249</f>
        <v>0</v>
      </c>
      <c r="G257" s="36">
        <f>Orçamento!G249</f>
        <v>0</v>
      </c>
      <c r="H257" s="38">
        <f t="shared" si="16"/>
        <v>0</v>
      </c>
      <c r="I257" s="137">
        <f t="shared" ref="I257:I285" si="17">ROUND(F257*H257,2)</f>
        <v>0</v>
      </c>
    </row>
    <row r="258" spans="1:9" hidden="1" x14ac:dyDescent="0.2">
      <c r="A258" s="86" t="s">
        <v>358</v>
      </c>
      <c r="B258" s="37" t="str">
        <f>Orçamento!B250</f>
        <v>Sinapi</v>
      </c>
      <c r="C258" s="48">
        <f>Orçamento!C250</f>
        <v>0</v>
      </c>
      <c r="D258" s="49">
        <f>Orçamento!D250</f>
        <v>0</v>
      </c>
      <c r="E258" s="48">
        <f>Orçamento!E250</f>
        <v>0</v>
      </c>
      <c r="F258" s="50">
        <f>Orçamento!F250</f>
        <v>0</v>
      </c>
      <c r="G258" s="36">
        <f>Orçamento!G250</f>
        <v>0</v>
      </c>
      <c r="H258" s="38">
        <f t="shared" si="16"/>
        <v>0</v>
      </c>
      <c r="I258" s="137">
        <f t="shared" si="17"/>
        <v>0</v>
      </c>
    </row>
    <row r="259" spans="1:9" hidden="1" x14ac:dyDescent="0.2">
      <c r="A259" s="86" t="s">
        <v>359</v>
      </c>
      <c r="B259" s="37" t="str">
        <f>Orçamento!B251</f>
        <v>Sinapi</v>
      </c>
      <c r="C259" s="48">
        <f>Orçamento!C251</f>
        <v>0</v>
      </c>
      <c r="D259" s="49">
        <f>Orçamento!D251</f>
        <v>0</v>
      </c>
      <c r="E259" s="48">
        <f>Orçamento!E251</f>
        <v>0</v>
      </c>
      <c r="F259" s="50">
        <f>Orçamento!F251</f>
        <v>0</v>
      </c>
      <c r="G259" s="36">
        <f>Orçamento!G251</f>
        <v>0</v>
      </c>
      <c r="H259" s="38">
        <f t="shared" si="16"/>
        <v>0</v>
      </c>
      <c r="I259" s="137">
        <f t="shared" si="17"/>
        <v>0</v>
      </c>
    </row>
    <row r="260" spans="1:9" hidden="1" x14ac:dyDescent="0.2">
      <c r="A260" s="86" t="s">
        <v>360</v>
      </c>
      <c r="B260" s="37" t="str">
        <f>Orçamento!B252</f>
        <v>Sinapi</v>
      </c>
      <c r="C260" s="48">
        <f>Orçamento!C252</f>
        <v>0</v>
      </c>
      <c r="D260" s="49">
        <f>Orçamento!D252</f>
        <v>0</v>
      </c>
      <c r="E260" s="48">
        <f>Orçamento!E252</f>
        <v>0</v>
      </c>
      <c r="F260" s="50">
        <f>Orçamento!F252</f>
        <v>0</v>
      </c>
      <c r="G260" s="36">
        <f>Orçamento!G252</f>
        <v>0</v>
      </c>
      <c r="H260" s="38">
        <f t="shared" si="16"/>
        <v>0</v>
      </c>
      <c r="I260" s="137">
        <f t="shared" si="17"/>
        <v>0</v>
      </c>
    </row>
    <row r="261" spans="1:9" hidden="1" x14ac:dyDescent="0.2">
      <c r="A261" s="86" t="s">
        <v>361</v>
      </c>
      <c r="B261" s="37" t="str">
        <f>Orçamento!B253</f>
        <v>Sinapi</v>
      </c>
      <c r="C261" s="48">
        <f>Orçamento!C253</f>
        <v>0</v>
      </c>
      <c r="D261" s="49">
        <f>Orçamento!D253</f>
        <v>0</v>
      </c>
      <c r="E261" s="48">
        <f>Orçamento!E253</f>
        <v>0</v>
      </c>
      <c r="F261" s="50">
        <f>Orçamento!F253</f>
        <v>0</v>
      </c>
      <c r="G261" s="36">
        <f>Orçamento!G253</f>
        <v>0</v>
      </c>
      <c r="H261" s="38">
        <f t="shared" si="16"/>
        <v>0</v>
      </c>
      <c r="I261" s="137">
        <f t="shared" si="17"/>
        <v>0</v>
      </c>
    </row>
    <row r="262" spans="1:9" hidden="1" x14ac:dyDescent="0.2">
      <c r="A262" s="86" t="s">
        <v>362</v>
      </c>
      <c r="B262" s="37" t="str">
        <f>Orçamento!B254</f>
        <v>Sinapi</v>
      </c>
      <c r="C262" s="48">
        <f>Orçamento!C254</f>
        <v>0</v>
      </c>
      <c r="D262" s="49">
        <f>Orçamento!D254</f>
        <v>0</v>
      </c>
      <c r="E262" s="48">
        <f>Orçamento!E254</f>
        <v>0</v>
      </c>
      <c r="F262" s="50">
        <f>Orçamento!F254</f>
        <v>0</v>
      </c>
      <c r="G262" s="36">
        <f>Orçamento!G254</f>
        <v>0</v>
      </c>
      <c r="H262" s="38">
        <f t="shared" si="16"/>
        <v>0</v>
      </c>
      <c r="I262" s="137">
        <f t="shared" si="17"/>
        <v>0</v>
      </c>
    </row>
    <row r="263" spans="1:9" hidden="1" x14ac:dyDescent="0.2">
      <c r="A263" s="86" t="s">
        <v>363</v>
      </c>
      <c r="B263" s="37" t="str">
        <f>Orçamento!B255</f>
        <v>Sinapi</v>
      </c>
      <c r="C263" s="48">
        <f>Orçamento!C255</f>
        <v>0</v>
      </c>
      <c r="D263" s="49">
        <f>Orçamento!D255</f>
        <v>0</v>
      </c>
      <c r="E263" s="48">
        <f>Orçamento!E255</f>
        <v>0</v>
      </c>
      <c r="F263" s="50">
        <f>Orçamento!F255</f>
        <v>0</v>
      </c>
      <c r="G263" s="36">
        <f>Orçamento!G255</f>
        <v>0</v>
      </c>
      <c r="H263" s="38">
        <f t="shared" si="16"/>
        <v>0</v>
      </c>
      <c r="I263" s="137">
        <f t="shared" si="17"/>
        <v>0</v>
      </c>
    </row>
    <row r="264" spans="1:9" hidden="1" x14ac:dyDescent="0.2">
      <c r="A264" s="86" t="s">
        <v>364</v>
      </c>
      <c r="B264" s="37" t="str">
        <f>Orçamento!B256</f>
        <v>Sinapi</v>
      </c>
      <c r="C264" s="48">
        <f>Orçamento!C256</f>
        <v>0</v>
      </c>
      <c r="D264" s="49">
        <f>Orçamento!D256</f>
        <v>0</v>
      </c>
      <c r="E264" s="48">
        <f>Orçamento!E256</f>
        <v>0</v>
      </c>
      <c r="F264" s="50">
        <f>Orçamento!F256</f>
        <v>0</v>
      </c>
      <c r="G264" s="36">
        <f>Orçamento!G256</f>
        <v>0</v>
      </c>
      <c r="H264" s="38">
        <f t="shared" si="16"/>
        <v>0</v>
      </c>
      <c r="I264" s="137">
        <f t="shared" si="17"/>
        <v>0</v>
      </c>
    </row>
    <row r="265" spans="1:9" hidden="1" x14ac:dyDescent="0.2">
      <c r="A265" s="86" t="s">
        <v>365</v>
      </c>
      <c r="B265" s="37" t="str">
        <f>Orçamento!B257</f>
        <v>Sinapi</v>
      </c>
      <c r="C265" s="48">
        <f>Orçamento!C257</f>
        <v>0</v>
      </c>
      <c r="D265" s="49">
        <f>Orçamento!D257</f>
        <v>0</v>
      </c>
      <c r="E265" s="48">
        <f>Orçamento!E257</f>
        <v>0</v>
      </c>
      <c r="F265" s="50">
        <f>Orçamento!F257</f>
        <v>0</v>
      </c>
      <c r="G265" s="36">
        <f>Orçamento!G257</f>
        <v>0</v>
      </c>
      <c r="H265" s="38">
        <f t="shared" si="16"/>
        <v>0</v>
      </c>
      <c r="I265" s="137">
        <f t="shared" si="17"/>
        <v>0</v>
      </c>
    </row>
    <row r="266" spans="1:9" hidden="1" x14ac:dyDescent="0.2">
      <c r="A266" s="86" t="s">
        <v>366</v>
      </c>
      <c r="B266" s="37" t="str">
        <f>Orçamento!B258</f>
        <v>Sinapi</v>
      </c>
      <c r="C266" s="48">
        <f>Orçamento!C258</f>
        <v>0</v>
      </c>
      <c r="D266" s="49">
        <f>Orçamento!D258</f>
        <v>0</v>
      </c>
      <c r="E266" s="48">
        <f>Orçamento!E258</f>
        <v>0</v>
      </c>
      <c r="F266" s="50">
        <f>Orçamento!F258</f>
        <v>0</v>
      </c>
      <c r="G266" s="36">
        <f>Orçamento!G258</f>
        <v>0</v>
      </c>
      <c r="H266" s="38">
        <f t="shared" si="16"/>
        <v>0</v>
      </c>
      <c r="I266" s="137">
        <f t="shared" si="17"/>
        <v>0</v>
      </c>
    </row>
    <row r="267" spans="1:9" hidden="1" x14ac:dyDescent="0.2">
      <c r="A267" s="86" t="s">
        <v>367</v>
      </c>
      <c r="B267" s="37" t="str">
        <f>Orçamento!B259</f>
        <v>Sinapi</v>
      </c>
      <c r="C267" s="48">
        <f>Orçamento!C259</f>
        <v>0</v>
      </c>
      <c r="D267" s="49">
        <f>Orçamento!D259</f>
        <v>0</v>
      </c>
      <c r="E267" s="48">
        <f>Orçamento!E259</f>
        <v>0</v>
      </c>
      <c r="F267" s="50">
        <f>Orçamento!F259</f>
        <v>0</v>
      </c>
      <c r="G267" s="36">
        <f>Orçamento!G259</f>
        <v>0</v>
      </c>
      <c r="H267" s="38">
        <f t="shared" si="16"/>
        <v>0</v>
      </c>
      <c r="I267" s="137">
        <f t="shared" si="17"/>
        <v>0</v>
      </c>
    </row>
    <row r="268" spans="1:9" hidden="1" x14ac:dyDescent="0.2">
      <c r="A268" s="86" t="s">
        <v>368</v>
      </c>
      <c r="B268" s="37" t="str">
        <f>Orçamento!B260</f>
        <v>Sinapi</v>
      </c>
      <c r="C268" s="48">
        <f>Orçamento!C260</f>
        <v>0</v>
      </c>
      <c r="D268" s="49">
        <f>Orçamento!D260</f>
        <v>0</v>
      </c>
      <c r="E268" s="48">
        <f>Orçamento!E260</f>
        <v>0</v>
      </c>
      <c r="F268" s="50">
        <f>Orçamento!F260</f>
        <v>0</v>
      </c>
      <c r="G268" s="36">
        <f>Orçamento!G260</f>
        <v>0</v>
      </c>
      <c r="H268" s="38">
        <f t="shared" si="16"/>
        <v>0</v>
      </c>
      <c r="I268" s="137">
        <f t="shared" si="17"/>
        <v>0</v>
      </c>
    </row>
    <row r="269" spans="1:9" hidden="1" x14ac:dyDescent="0.2">
      <c r="A269" s="86" t="s">
        <v>369</v>
      </c>
      <c r="B269" s="37" t="str">
        <f>Orçamento!B261</f>
        <v>Sinapi</v>
      </c>
      <c r="C269" s="48">
        <f>Orçamento!C261</f>
        <v>0</v>
      </c>
      <c r="D269" s="49">
        <f>Orçamento!D261</f>
        <v>0</v>
      </c>
      <c r="E269" s="48">
        <f>Orçamento!E261</f>
        <v>0</v>
      </c>
      <c r="F269" s="50">
        <f>Orçamento!F261</f>
        <v>0</v>
      </c>
      <c r="G269" s="36">
        <f>Orçamento!G261</f>
        <v>0</v>
      </c>
      <c r="H269" s="38">
        <f t="shared" si="16"/>
        <v>0</v>
      </c>
      <c r="I269" s="137">
        <f t="shared" si="17"/>
        <v>0</v>
      </c>
    </row>
    <row r="270" spans="1:9" hidden="1" x14ac:dyDescent="0.2">
      <c r="A270" s="86" t="s">
        <v>370</v>
      </c>
      <c r="B270" s="37" t="str">
        <f>Orçamento!B262</f>
        <v>Sinapi</v>
      </c>
      <c r="C270" s="48">
        <f>Orçamento!C262</f>
        <v>0</v>
      </c>
      <c r="D270" s="49">
        <f>Orçamento!D262</f>
        <v>0</v>
      </c>
      <c r="E270" s="48">
        <f>Orçamento!E262</f>
        <v>0</v>
      </c>
      <c r="F270" s="50">
        <f>Orçamento!F262</f>
        <v>0</v>
      </c>
      <c r="G270" s="36">
        <f>Orçamento!G262</f>
        <v>0</v>
      </c>
      <c r="H270" s="38">
        <f t="shared" si="16"/>
        <v>0</v>
      </c>
      <c r="I270" s="137">
        <f t="shared" si="17"/>
        <v>0</v>
      </c>
    </row>
    <row r="271" spans="1:9" hidden="1" x14ac:dyDescent="0.2">
      <c r="A271" s="86" t="s">
        <v>371</v>
      </c>
      <c r="B271" s="37" t="str">
        <f>Orçamento!B263</f>
        <v>Sinapi</v>
      </c>
      <c r="C271" s="48">
        <f>Orçamento!C263</f>
        <v>0</v>
      </c>
      <c r="D271" s="49">
        <f>Orçamento!D263</f>
        <v>0</v>
      </c>
      <c r="E271" s="48">
        <f>Orçamento!E263</f>
        <v>0</v>
      </c>
      <c r="F271" s="50">
        <f>Orçamento!F263</f>
        <v>0</v>
      </c>
      <c r="G271" s="36">
        <f>Orçamento!G263</f>
        <v>0</v>
      </c>
      <c r="H271" s="38">
        <f t="shared" si="16"/>
        <v>0</v>
      </c>
      <c r="I271" s="137">
        <f t="shared" si="17"/>
        <v>0</v>
      </c>
    </row>
    <row r="272" spans="1:9" hidden="1" x14ac:dyDescent="0.2">
      <c r="A272" s="86" t="s">
        <v>372</v>
      </c>
      <c r="B272" s="37" t="str">
        <f>Orçamento!B264</f>
        <v>Sinapi</v>
      </c>
      <c r="C272" s="48">
        <f>Orçamento!C264</f>
        <v>0</v>
      </c>
      <c r="D272" s="49">
        <f>Orçamento!D264</f>
        <v>0</v>
      </c>
      <c r="E272" s="48">
        <f>Orçamento!E264</f>
        <v>0</v>
      </c>
      <c r="F272" s="50">
        <f>Orçamento!F264</f>
        <v>0</v>
      </c>
      <c r="G272" s="36">
        <f>Orçamento!G264</f>
        <v>0</v>
      </c>
      <c r="H272" s="38">
        <f t="shared" si="16"/>
        <v>0</v>
      </c>
      <c r="I272" s="137">
        <f t="shared" si="17"/>
        <v>0</v>
      </c>
    </row>
    <row r="273" spans="1:9" hidden="1" x14ac:dyDescent="0.2">
      <c r="A273" s="86" t="s">
        <v>373</v>
      </c>
      <c r="B273" s="37" t="str">
        <f>Orçamento!B265</f>
        <v>Sinapi</v>
      </c>
      <c r="C273" s="48">
        <f>Orçamento!C265</f>
        <v>0</v>
      </c>
      <c r="D273" s="49">
        <f>Orçamento!D265</f>
        <v>0</v>
      </c>
      <c r="E273" s="48">
        <f>Orçamento!E265</f>
        <v>0</v>
      </c>
      <c r="F273" s="50">
        <f>Orçamento!F265</f>
        <v>0</v>
      </c>
      <c r="G273" s="36">
        <f>Orçamento!G265</f>
        <v>0</v>
      </c>
      <c r="H273" s="38">
        <f t="shared" si="16"/>
        <v>0</v>
      </c>
      <c r="I273" s="137">
        <f t="shared" si="17"/>
        <v>0</v>
      </c>
    </row>
    <row r="274" spans="1:9" hidden="1" x14ac:dyDescent="0.2">
      <c r="A274" s="86" t="s">
        <v>374</v>
      </c>
      <c r="B274" s="37" t="str">
        <f>Orçamento!B266</f>
        <v>Sinapi</v>
      </c>
      <c r="C274" s="48">
        <f>Orçamento!C266</f>
        <v>0</v>
      </c>
      <c r="D274" s="49">
        <f>Orçamento!D266</f>
        <v>0</v>
      </c>
      <c r="E274" s="48">
        <f>Orçamento!E266</f>
        <v>0</v>
      </c>
      <c r="F274" s="50">
        <f>Orçamento!F266</f>
        <v>0</v>
      </c>
      <c r="G274" s="36">
        <f>Orçamento!G266</f>
        <v>0</v>
      </c>
      <c r="H274" s="38">
        <f t="shared" si="16"/>
        <v>0</v>
      </c>
      <c r="I274" s="137">
        <f t="shared" si="17"/>
        <v>0</v>
      </c>
    </row>
    <row r="275" spans="1:9" hidden="1" x14ac:dyDescent="0.2">
      <c r="A275" s="86" t="s">
        <v>375</v>
      </c>
      <c r="B275" s="37" t="str">
        <f>Orçamento!B267</f>
        <v>Sinapi</v>
      </c>
      <c r="C275" s="48">
        <f>Orçamento!C267</f>
        <v>0</v>
      </c>
      <c r="D275" s="49">
        <f>Orçamento!D267</f>
        <v>0</v>
      </c>
      <c r="E275" s="48">
        <f>Orçamento!E267</f>
        <v>0</v>
      </c>
      <c r="F275" s="50">
        <f>Orçamento!F267</f>
        <v>0</v>
      </c>
      <c r="G275" s="36">
        <f>Orçamento!G267</f>
        <v>0</v>
      </c>
      <c r="H275" s="38">
        <f t="shared" si="16"/>
        <v>0</v>
      </c>
      <c r="I275" s="137">
        <f t="shared" si="17"/>
        <v>0</v>
      </c>
    </row>
    <row r="276" spans="1:9" hidden="1" x14ac:dyDescent="0.2">
      <c r="A276" s="86" t="s">
        <v>376</v>
      </c>
      <c r="B276" s="37" t="str">
        <f>Orçamento!B268</f>
        <v>Sinapi</v>
      </c>
      <c r="C276" s="48">
        <f>Orçamento!C268</f>
        <v>0</v>
      </c>
      <c r="D276" s="49">
        <f>Orçamento!D268</f>
        <v>0</v>
      </c>
      <c r="E276" s="48">
        <f>Orçamento!E268</f>
        <v>0</v>
      </c>
      <c r="F276" s="50">
        <f>Orçamento!F268</f>
        <v>0</v>
      </c>
      <c r="G276" s="36">
        <f>Orçamento!G268</f>
        <v>0</v>
      </c>
      <c r="H276" s="38">
        <f t="shared" si="16"/>
        <v>0</v>
      </c>
      <c r="I276" s="137">
        <f t="shared" si="17"/>
        <v>0</v>
      </c>
    </row>
    <row r="277" spans="1:9" hidden="1" x14ac:dyDescent="0.2">
      <c r="A277" s="86" t="s">
        <v>377</v>
      </c>
      <c r="B277" s="37" t="str">
        <f>Orçamento!B269</f>
        <v>Sinapi</v>
      </c>
      <c r="C277" s="48">
        <f>Orçamento!C269</f>
        <v>0</v>
      </c>
      <c r="D277" s="49">
        <f>Orçamento!D269</f>
        <v>0</v>
      </c>
      <c r="E277" s="48">
        <f>Orçamento!E269</f>
        <v>0</v>
      </c>
      <c r="F277" s="50">
        <f>Orçamento!F269</f>
        <v>0</v>
      </c>
      <c r="G277" s="36">
        <f>Orçamento!G269</f>
        <v>0</v>
      </c>
      <c r="H277" s="38">
        <f t="shared" si="16"/>
        <v>0</v>
      </c>
      <c r="I277" s="137">
        <f t="shared" si="17"/>
        <v>0</v>
      </c>
    </row>
    <row r="278" spans="1:9" hidden="1" x14ac:dyDescent="0.2">
      <c r="A278" s="86" t="s">
        <v>378</v>
      </c>
      <c r="B278" s="37" t="str">
        <f>Orçamento!B270</f>
        <v>Sinapi</v>
      </c>
      <c r="C278" s="48">
        <f>Orçamento!C270</f>
        <v>0</v>
      </c>
      <c r="D278" s="49">
        <f>Orçamento!D270</f>
        <v>0</v>
      </c>
      <c r="E278" s="48">
        <f>Orçamento!E270</f>
        <v>0</v>
      </c>
      <c r="F278" s="50">
        <f>Orçamento!F270</f>
        <v>0</v>
      </c>
      <c r="G278" s="36">
        <f>Orçamento!G270</f>
        <v>0</v>
      </c>
      <c r="H278" s="38">
        <f t="shared" si="16"/>
        <v>0</v>
      </c>
      <c r="I278" s="137">
        <f t="shared" si="17"/>
        <v>0</v>
      </c>
    </row>
    <row r="279" spans="1:9" hidden="1" x14ac:dyDescent="0.2">
      <c r="A279" s="86" t="s">
        <v>379</v>
      </c>
      <c r="B279" s="37" t="str">
        <f>Orçamento!B271</f>
        <v>Sinapi</v>
      </c>
      <c r="C279" s="48">
        <f>Orçamento!C271</f>
        <v>0</v>
      </c>
      <c r="D279" s="49">
        <f>Orçamento!D271</f>
        <v>0</v>
      </c>
      <c r="E279" s="48">
        <f>Orçamento!E271</f>
        <v>0</v>
      </c>
      <c r="F279" s="50">
        <f>Orçamento!F271</f>
        <v>0</v>
      </c>
      <c r="G279" s="36">
        <f>Orçamento!G271</f>
        <v>0</v>
      </c>
      <c r="H279" s="38">
        <f t="shared" si="16"/>
        <v>0</v>
      </c>
      <c r="I279" s="137">
        <f t="shared" si="17"/>
        <v>0</v>
      </c>
    </row>
    <row r="280" spans="1:9" hidden="1" x14ac:dyDescent="0.2">
      <c r="A280" s="86" t="s">
        <v>380</v>
      </c>
      <c r="B280" s="37" t="str">
        <f>Orçamento!B272</f>
        <v>Sinapi</v>
      </c>
      <c r="C280" s="48">
        <f>Orçamento!C272</f>
        <v>0</v>
      </c>
      <c r="D280" s="49">
        <f>Orçamento!D272</f>
        <v>0</v>
      </c>
      <c r="E280" s="48">
        <f>Orçamento!E272</f>
        <v>0</v>
      </c>
      <c r="F280" s="50">
        <f>Orçamento!F272</f>
        <v>0</v>
      </c>
      <c r="G280" s="36">
        <f>Orçamento!G272</f>
        <v>0</v>
      </c>
      <c r="H280" s="38">
        <f t="shared" si="16"/>
        <v>0</v>
      </c>
      <c r="I280" s="137">
        <f t="shared" si="17"/>
        <v>0</v>
      </c>
    </row>
    <row r="281" spans="1:9" hidden="1" x14ac:dyDescent="0.2">
      <c r="A281" s="86" t="s">
        <v>381</v>
      </c>
      <c r="B281" s="37" t="str">
        <f>Orçamento!B273</f>
        <v>Sinapi</v>
      </c>
      <c r="C281" s="48">
        <f>Orçamento!C273</f>
        <v>0</v>
      </c>
      <c r="D281" s="49">
        <f>Orçamento!D273</f>
        <v>0</v>
      </c>
      <c r="E281" s="48">
        <f>Orçamento!E273</f>
        <v>0</v>
      </c>
      <c r="F281" s="50">
        <f>Orçamento!F273</f>
        <v>0</v>
      </c>
      <c r="G281" s="36">
        <f>Orçamento!G273</f>
        <v>0</v>
      </c>
      <c r="H281" s="38">
        <f t="shared" si="16"/>
        <v>0</v>
      </c>
      <c r="I281" s="137">
        <f t="shared" si="17"/>
        <v>0</v>
      </c>
    </row>
    <row r="282" spans="1:9" hidden="1" x14ac:dyDescent="0.2">
      <c r="A282" s="86" t="s">
        <v>382</v>
      </c>
      <c r="B282" s="37" t="str">
        <f>Orçamento!B274</f>
        <v>Sinapi</v>
      </c>
      <c r="C282" s="48">
        <f>Orçamento!C274</f>
        <v>0</v>
      </c>
      <c r="D282" s="49">
        <f>Orçamento!D274</f>
        <v>0</v>
      </c>
      <c r="E282" s="48">
        <f>Orçamento!E274</f>
        <v>0</v>
      </c>
      <c r="F282" s="50">
        <f>Orçamento!F274</f>
        <v>0</v>
      </c>
      <c r="G282" s="36">
        <f>Orçamento!G274</f>
        <v>0</v>
      </c>
      <c r="H282" s="38">
        <f t="shared" si="16"/>
        <v>0</v>
      </c>
      <c r="I282" s="137">
        <f t="shared" si="17"/>
        <v>0</v>
      </c>
    </row>
    <row r="283" spans="1:9" hidden="1" x14ac:dyDescent="0.2">
      <c r="A283" s="86" t="s">
        <v>383</v>
      </c>
      <c r="B283" s="37" t="str">
        <f>Orçamento!B275</f>
        <v>Sinapi</v>
      </c>
      <c r="C283" s="48">
        <f>Orçamento!C275</f>
        <v>0</v>
      </c>
      <c r="D283" s="49">
        <f>Orçamento!D275</f>
        <v>0</v>
      </c>
      <c r="E283" s="48">
        <f>Orçamento!E275</f>
        <v>0</v>
      </c>
      <c r="F283" s="50">
        <f>Orçamento!F275</f>
        <v>0</v>
      </c>
      <c r="G283" s="36">
        <f>Orçamento!G275</f>
        <v>0</v>
      </c>
      <c r="H283" s="38">
        <f t="shared" si="16"/>
        <v>0</v>
      </c>
      <c r="I283" s="137">
        <f t="shared" si="17"/>
        <v>0</v>
      </c>
    </row>
    <row r="284" spans="1:9" hidden="1" x14ac:dyDescent="0.2">
      <c r="A284" s="86" t="s">
        <v>384</v>
      </c>
      <c r="B284" s="37" t="str">
        <f>Orçamento!B276</f>
        <v>Sinapi</v>
      </c>
      <c r="C284" s="48">
        <f>Orçamento!C276</f>
        <v>0</v>
      </c>
      <c r="D284" s="49">
        <f>Orçamento!D276</f>
        <v>0</v>
      </c>
      <c r="E284" s="48">
        <f>Orçamento!E276</f>
        <v>0</v>
      </c>
      <c r="F284" s="50">
        <f>Orçamento!F276</f>
        <v>0</v>
      </c>
      <c r="G284" s="36">
        <f>Orçamento!G276</f>
        <v>0</v>
      </c>
      <c r="H284" s="38">
        <f t="shared" si="16"/>
        <v>0</v>
      </c>
      <c r="I284" s="137">
        <f t="shared" si="17"/>
        <v>0</v>
      </c>
    </row>
    <row r="285" spans="1:9" hidden="1" x14ac:dyDescent="0.2">
      <c r="A285" s="86" t="s">
        <v>385</v>
      </c>
      <c r="B285" s="37" t="str">
        <f>Orçamento!B277</f>
        <v>Sinapi</v>
      </c>
      <c r="C285" s="48">
        <f>Orçamento!C277</f>
        <v>0</v>
      </c>
      <c r="D285" s="49">
        <f>Orçamento!D277</f>
        <v>0</v>
      </c>
      <c r="E285" s="48">
        <f>Orçamento!E277</f>
        <v>0</v>
      </c>
      <c r="F285" s="50">
        <f>Orçamento!F277</f>
        <v>0</v>
      </c>
      <c r="G285" s="36">
        <f>Orçamento!G277</f>
        <v>0</v>
      </c>
      <c r="H285" s="38">
        <f t="shared" si="16"/>
        <v>0</v>
      </c>
      <c r="I285" s="137">
        <f t="shared" si="17"/>
        <v>0</v>
      </c>
    </row>
    <row r="286" spans="1:9" ht="21" hidden="1" customHeight="1" x14ac:dyDescent="0.25">
      <c r="A286" s="339" t="s">
        <v>386</v>
      </c>
      <c r="B286" s="336"/>
      <c r="C286" s="336"/>
      <c r="D286" s="337" t="str">
        <f>Orçamento!D278</f>
        <v>META 10</v>
      </c>
      <c r="E286" s="336"/>
      <c r="F286" s="336" t="s">
        <v>93</v>
      </c>
      <c r="G286" s="338" t="e">
        <f>I286/H$13</f>
        <v>#REF!</v>
      </c>
      <c r="H286" s="336" t="s">
        <v>388</v>
      </c>
      <c r="I286" s="340">
        <f>SUM(I287:I316)</f>
        <v>0</v>
      </c>
    </row>
    <row r="287" spans="1:9" hidden="1" x14ac:dyDescent="0.2">
      <c r="A287" s="86" t="s">
        <v>128</v>
      </c>
      <c r="B287" s="37" t="str">
        <f>Orçamento!B279</f>
        <v>Sinapi</v>
      </c>
      <c r="C287" s="48">
        <f>Orçamento!C279</f>
        <v>0</v>
      </c>
      <c r="D287" s="49">
        <f>Orçamento!D279</f>
        <v>0</v>
      </c>
      <c r="E287" s="48">
        <f>Orçamento!E279</f>
        <v>0</v>
      </c>
      <c r="F287" s="50">
        <f>Orçamento!F279</f>
        <v>0</v>
      </c>
      <c r="G287" s="36">
        <f>Orçamento!G279</f>
        <v>0</v>
      </c>
      <c r="H287" s="38">
        <f t="shared" ref="H287:H316" si="18">ROUND(G287+(G287*I$9),2)</f>
        <v>0</v>
      </c>
      <c r="I287" s="137">
        <f>ROUND(F287*H287,2)</f>
        <v>0</v>
      </c>
    </row>
    <row r="288" spans="1:9" hidden="1" x14ac:dyDescent="0.2">
      <c r="A288" s="86" t="s">
        <v>129</v>
      </c>
      <c r="B288" s="37" t="str">
        <f>Orçamento!B280</f>
        <v>Sinapi</v>
      </c>
      <c r="C288" s="48">
        <f>Orçamento!C280</f>
        <v>0</v>
      </c>
      <c r="D288" s="49">
        <f>Orçamento!D280</f>
        <v>0</v>
      </c>
      <c r="E288" s="48">
        <f>Orçamento!E280</f>
        <v>0</v>
      </c>
      <c r="F288" s="50">
        <f>Orçamento!F280</f>
        <v>0</v>
      </c>
      <c r="G288" s="36">
        <f>Orçamento!G280</f>
        <v>0</v>
      </c>
      <c r="H288" s="38">
        <f t="shared" si="18"/>
        <v>0</v>
      </c>
      <c r="I288" s="137">
        <f t="shared" ref="I288:I316" si="19">ROUND(F288*H288,2)</f>
        <v>0</v>
      </c>
    </row>
    <row r="289" spans="1:9" hidden="1" x14ac:dyDescent="0.2">
      <c r="A289" s="86" t="s">
        <v>130</v>
      </c>
      <c r="B289" s="37" t="str">
        <f>Orçamento!B281</f>
        <v>Sinapi</v>
      </c>
      <c r="C289" s="48">
        <f>Orçamento!C281</f>
        <v>0</v>
      </c>
      <c r="D289" s="49">
        <f>Orçamento!D281</f>
        <v>0</v>
      </c>
      <c r="E289" s="48">
        <f>Orçamento!E281</f>
        <v>0</v>
      </c>
      <c r="F289" s="50">
        <f>Orçamento!F281</f>
        <v>0</v>
      </c>
      <c r="G289" s="36">
        <f>Orçamento!G281</f>
        <v>0</v>
      </c>
      <c r="H289" s="38">
        <f t="shared" si="18"/>
        <v>0</v>
      </c>
      <c r="I289" s="137">
        <f t="shared" si="19"/>
        <v>0</v>
      </c>
    </row>
    <row r="290" spans="1:9" hidden="1" x14ac:dyDescent="0.2">
      <c r="A290" s="86" t="s">
        <v>131</v>
      </c>
      <c r="B290" s="37" t="str">
        <f>Orçamento!B282</f>
        <v>Sinapi</v>
      </c>
      <c r="C290" s="48">
        <f>Orçamento!C282</f>
        <v>0</v>
      </c>
      <c r="D290" s="49">
        <f>Orçamento!D282</f>
        <v>0</v>
      </c>
      <c r="E290" s="48">
        <f>Orçamento!E282</f>
        <v>0</v>
      </c>
      <c r="F290" s="50">
        <f>Orçamento!F282</f>
        <v>0</v>
      </c>
      <c r="G290" s="36">
        <f>Orçamento!G282</f>
        <v>0</v>
      </c>
      <c r="H290" s="38">
        <f t="shared" si="18"/>
        <v>0</v>
      </c>
      <c r="I290" s="137">
        <f t="shared" si="19"/>
        <v>0</v>
      </c>
    </row>
    <row r="291" spans="1:9" hidden="1" x14ac:dyDescent="0.2">
      <c r="A291" s="86" t="s">
        <v>132</v>
      </c>
      <c r="B291" s="37" t="str">
        <f>Orçamento!B283</f>
        <v>Sinapi</v>
      </c>
      <c r="C291" s="48">
        <f>Orçamento!C283</f>
        <v>0</v>
      </c>
      <c r="D291" s="49">
        <f>Orçamento!D283</f>
        <v>0</v>
      </c>
      <c r="E291" s="48">
        <f>Orçamento!E283</f>
        <v>0</v>
      </c>
      <c r="F291" s="50">
        <f>Orçamento!F283</f>
        <v>0</v>
      </c>
      <c r="G291" s="36">
        <f>Orçamento!G283</f>
        <v>0</v>
      </c>
      <c r="H291" s="38">
        <f t="shared" si="18"/>
        <v>0</v>
      </c>
      <c r="I291" s="137">
        <f t="shared" si="19"/>
        <v>0</v>
      </c>
    </row>
    <row r="292" spans="1:9" hidden="1" x14ac:dyDescent="0.2">
      <c r="A292" s="86" t="s">
        <v>133</v>
      </c>
      <c r="B292" s="37" t="str">
        <f>Orçamento!B284</f>
        <v>Sinapi</v>
      </c>
      <c r="C292" s="48">
        <f>Orçamento!C284</f>
        <v>0</v>
      </c>
      <c r="D292" s="49">
        <f>Orçamento!D284</f>
        <v>0</v>
      </c>
      <c r="E292" s="48">
        <f>Orçamento!E284</f>
        <v>0</v>
      </c>
      <c r="F292" s="50">
        <f>Orçamento!F284</f>
        <v>0</v>
      </c>
      <c r="G292" s="36">
        <f>Orçamento!G284</f>
        <v>0</v>
      </c>
      <c r="H292" s="38">
        <f t="shared" si="18"/>
        <v>0</v>
      </c>
      <c r="I292" s="137">
        <f t="shared" si="19"/>
        <v>0</v>
      </c>
    </row>
    <row r="293" spans="1:9" hidden="1" x14ac:dyDescent="0.2">
      <c r="A293" s="86" t="s">
        <v>134</v>
      </c>
      <c r="B293" s="37" t="str">
        <f>Orçamento!B285</f>
        <v>Sinapi</v>
      </c>
      <c r="C293" s="48">
        <f>Orçamento!C285</f>
        <v>0</v>
      </c>
      <c r="D293" s="49">
        <f>Orçamento!D285</f>
        <v>0</v>
      </c>
      <c r="E293" s="48">
        <f>Orçamento!E285</f>
        <v>0</v>
      </c>
      <c r="F293" s="50">
        <f>Orçamento!F285</f>
        <v>0</v>
      </c>
      <c r="G293" s="36">
        <f>Orçamento!G285</f>
        <v>0</v>
      </c>
      <c r="H293" s="38">
        <f t="shared" si="18"/>
        <v>0</v>
      </c>
      <c r="I293" s="137">
        <f t="shared" si="19"/>
        <v>0</v>
      </c>
    </row>
    <row r="294" spans="1:9" hidden="1" x14ac:dyDescent="0.2">
      <c r="A294" s="86" t="s">
        <v>135</v>
      </c>
      <c r="B294" s="37" t="str">
        <f>Orçamento!B286</f>
        <v>Sinapi</v>
      </c>
      <c r="C294" s="48">
        <f>Orçamento!C286</f>
        <v>0</v>
      </c>
      <c r="D294" s="49">
        <f>Orçamento!D286</f>
        <v>0</v>
      </c>
      <c r="E294" s="48">
        <f>Orçamento!E286</f>
        <v>0</v>
      </c>
      <c r="F294" s="50">
        <f>Orçamento!F286</f>
        <v>0</v>
      </c>
      <c r="G294" s="36">
        <f>Orçamento!G286</f>
        <v>0</v>
      </c>
      <c r="H294" s="38">
        <f t="shared" si="18"/>
        <v>0</v>
      </c>
      <c r="I294" s="137">
        <f t="shared" si="19"/>
        <v>0</v>
      </c>
    </row>
    <row r="295" spans="1:9" hidden="1" x14ac:dyDescent="0.2">
      <c r="A295" s="86" t="s">
        <v>136</v>
      </c>
      <c r="B295" s="37" t="str">
        <f>Orçamento!B287</f>
        <v>Sinapi</v>
      </c>
      <c r="C295" s="48">
        <f>Orçamento!C287</f>
        <v>0</v>
      </c>
      <c r="D295" s="49">
        <f>Orçamento!D287</f>
        <v>0</v>
      </c>
      <c r="E295" s="48">
        <f>Orçamento!E287</f>
        <v>0</v>
      </c>
      <c r="F295" s="50">
        <f>Orçamento!F287</f>
        <v>0</v>
      </c>
      <c r="G295" s="36">
        <f>Orçamento!G287</f>
        <v>0</v>
      </c>
      <c r="H295" s="38">
        <f t="shared" si="18"/>
        <v>0</v>
      </c>
      <c r="I295" s="137">
        <f t="shared" si="19"/>
        <v>0</v>
      </c>
    </row>
    <row r="296" spans="1:9" hidden="1" x14ac:dyDescent="0.2">
      <c r="A296" s="86" t="s">
        <v>137</v>
      </c>
      <c r="B296" s="37" t="str">
        <f>Orçamento!B288</f>
        <v>Sinapi</v>
      </c>
      <c r="C296" s="48">
        <f>Orçamento!C288</f>
        <v>0</v>
      </c>
      <c r="D296" s="49">
        <f>Orçamento!D288</f>
        <v>0</v>
      </c>
      <c r="E296" s="48">
        <f>Orçamento!E288</f>
        <v>0</v>
      </c>
      <c r="F296" s="50">
        <f>Orçamento!F288</f>
        <v>0</v>
      </c>
      <c r="G296" s="36">
        <f>Orçamento!G288</f>
        <v>0</v>
      </c>
      <c r="H296" s="38">
        <f t="shared" si="18"/>
        <v>0</v>
      </c>
      <c r="I296" s="137">
        <f t="shared" si="19"/>
        <v>0</v>
      </c>
    </row>
    <row r="297" spans="1:9" hidden="1" x14ac:dyDescent="0.2">
      <c r="A297" s="86" t="s">
        <v>138</v>
      </c>
      <c r="B297" s="37" t="str">
        <f>Orçamento!B289</f>
        <v>Sinapi</v>
      </c>
      <c r="C297" s="48">
        <f>Orçamento!C289</f>
        <v>0</v>
      </c>
      <c r="D297" s="49">
        <f>Orçamento!D289</f>
        <v>0</v>
      </c>
      <c r="E297" s="48">
        <f>Orçamento!E289</f>
        <v>0</v>
      </c>
      <c r="F297" s="50">
        <f>Orçamento!F289</f>
        <v>0</v>
      </c>
      <c r="G297" s="36">
        <f>Orçamento!G289</f>
        <v>0</v>
      </c>
      <c r="H297" s="38">
        <f t="shared" si="18"/>
        <v>0</v>
      </c>
      <c r="I297" s="137">
        <f t="shared" si="19"/>
        <v>0</v>
      </c>
    </row>
    <row r="298" spans="1:9" hidden="1" x14ac:dyDescent="0.2">
      <c r="A298" s="86" t="s">
        <v>139</v>
      </c>
      <c r="B298" s="37" t="str">
        <f>Orçamento!B290</f>
        <v>Sinapi</v>
      </c>
      <c r="C298" s="48">
        <f>Orçamento!C290</f>
        <v>0</v>
      </c>
      <c r="D298" s="49">
        <f>Orçamento!D290</f>
        <v>0</v>
      </c>
      <c r="E298" s="48">
        <f>Orçamento!E290</f>
        <v>0</v>
      </c>
      <c r="F298" s="50">
        <f>Orçamento!F290</f>
        <v>0</v>
      </c>
      <c r="G298" s="36">
        <f>Orçamento!G290</f>
        <v>0</v>
      </c>
      <c r="H298" s="38">
        <f t="shared" si="18"/>
        <v>0</v>
      </c>
      <c r="I298" s="137">
        <f t="shared" si="19"/>
        <v>0</v>
      </c>
    </row>
    <row r="299" spans="1:9" hidden="1" x14ac:dyDescent="0.2">
      <c r="A299" s="86" t="s">
        <v>140</v>
      </c>
      <c r="B299" s="37" t="str">
        <f>Orçamento!B291</f>
        <v>Sinapi</v>
      </c>
      <c r="C299" s="48">
        <f>Orçamento!C291</f>
        <v>0</v>
      </c>
      <c r="D299" s="49">
        <f>Orçamento!D291</f>
        <v>0</v>
      </c>
      <c r="E299" s="48">
        <f>Orçamento!E291</f>
        <v>0</v>
      </c>
      <c r="F299" s="50">
        <f>Orçamento!F291</f>
        <v>0</v>
      </c>
      <c r="G299" s="36">
        <f>Orçamento!G291</f>
        <v>0</v>
      </c>
      <c r="H299" s="38">
        <f t="shared" si="18"/>
        <v>0</v>
      </c>
      <c r="I299" s="137">
        <f t="shared" si="19"/>
        <v>0</v>
      </c>
    </row>
    <row r="300" spans="1:9" hidden="1" x14ac:dyDescent="0.2">
      <c r="A300" s="86" t="s">
        <v>141</v>
      </c>
      <c r="B300" s="37" t="str">
        <f>Orçamento!B292</f>
        <v>Sinapi</v>
      </c>
      <c r="C300" s="48">
        <f>Orçamento!C292</f>
        <v>0</v>
      </c>
      <c r="D300" s="49">
        <f>Orçamento!D292</f>
        <v>0</v>
      </c>
      <c r="E300" s="48">
        <f>Orçamento!E292</f>
        <v>0</v>
      </c>
      <c r="F300" s="50">
        <f>Orçamento!F292</f>
        <v>0</v>
      </c>
      <c r="G300" s="36">
        <f>Orçamento!G292</f>
        <v>0</v>
      </c>
      <c r="H300" s="38">
        <f t="shared" si="18"/>
        <v>0</v>
      </c>
      <c r="I300" s="137">
        <f t="shared" si="19"/>
        <v>0</v>
      </c>
    </row>
    <row r="301" spans="1:9" hidden="1" x14ac:dyDescent="0.2">
      <c r="A301" s="86" t="s">
        <v>142</v>
      </c>
      <c r="B301" s="37" t="str">
        <f>Orçamento!B293</f>
        <v>Sinapi</v>
      </c>
      <c r="C301" s="48">
        <f>Orçamento!C293</f>
        <v>0</v>
      </c>
      <c r="D301" s="49">
        <f>Orçamento!D293</f>
        <v>0</v>
      </c>
      <c r="E301" s="48">
        <f>Orçamento!E293</f>
        <v>0</v>
      </c>
      <c r="F301" s="50">
        <f>Orçamento!F293</f>
        <v>0</v>
      </c>
      <c r="G301" s="36">
        <f>Orçamento!G293</f>
        <v>0</v>
      </c>
      <c r="H301" s="38">
        <f t="shared" si="18"/>
        <v>0</v>
      </c>
      <c r="I301" s="137">
        <f t="shared" si="19"/>
        <v>0</v>
      </c>
    </row>
    <row r="302" spans="1:9" hidden="1" x14ac:dyDescent="0.2">
      <c r="A302" s="86" t="s">
        <v>143</v>
      </c>
      <c r="B302" s="37" t="str">
        <f>Orçamento!B294</f>
        <v>Sinapi</v>
      </c>
      <c r="C302" s="48">
        <f>Orçamento!C294</f>
        <v>0</v>
      </c>
      <c r="D302" s="49">
        <f>Orçamento!D294</f>
        <v>0</v>
      </c>
      <c r="E302" s="48">
        <f>Orçamento!E294</f>
        <v>0</v>
      </c>
      <c r="F302" s="50">
        <f>Orçamento!F294</f>
        <v>0</v>
      </c>
      <c r="G302" s="36">
        <f>Orçamento!G294</f>
        <v>0</v>
      </c>
      <c r="H302" s="38">
        <f t="shared" si="18"/>
        <v>0</v>
      </c>
      <c r="I302" s="137">
        <f t="shared" si="19"/>
        <v>0</v>
      </c>
    </row>
    <row r="303" spans="1:9" hidden="1" x14ac:dyDescent="0.2">
      <c r="A303" s="86" t="s">
        <v>144</v>
      </c>
      <c r="B303" s="37" t="str">
        <f>Orçamento!B295</f>
        <v>Sinapi</v>
      </c>
      <c r="C303" s="48">
        <f>Orçamento!C295</f>
        <v>0</v>
      </c>
      <c r="D303" s="49">
        <f>Orçamento!D295</f>
        <v>0</v>
      </c>
      <c r="E303" s="48">
        <f>Orçamento!E295</f>
        <v>0</v>
      </c>
      <c r="F303" s="50">
        <f>Orçamento!F295</f>
        <v>0</v>
      </c>
      <c r="G303" s="36">
        <f>Orçamento!G295</f>
        <v>0</v>
      </c>
      <c r="H303" s="38">
        <f t="shared" si="18"/>
        <v>0</v>
      </c>
      <c r="I303" s="137">
        <f t="shared" si="19"/>
        <v>0</v>
      </c>
    </row>
    <row r="304" spans="1:9" hidden="1" x14ac:dyDescent="0.2">
      <c r="A304" s="86" t="s">
        <v>145</v>
      </c>
      <c r="B304" s="37" t="str">
        <f>Orçamento!B296</f>
        <v>Sinapi</v>
      </c>
      <c r="C304" s="48">
        <f>Orçamento!C296</f>
        <v>0</v>
      </c>
      <c r="D304" s="49">
        <f>Orçamento!D296</f>
        <v>0</v>
      </c>
      <c r="E304" s="48">
        <f>Orçamento!E296</f>
        <v>0</v>
      </c>
      <c r="F304" s="50">
        <f>Orçamento!F296</f>
        <v>0</v>
      </c>
      <c r="G304" s="36">
        <f>Orçamento!G296</f>
        <v>0</v>
      </c>
      <c r="H304" s="38">
        <f t="shared" si="18"/>
        <v>0</v>
      </c>
      <c r="I304" s="137">
        <f t="shared" si="19"/>
        <v>0</v>
      </c>
    </row>
    <row r="305" spans="1:9" hidden="1" x14ac:dyDescent="0.2">
      <c r="A305" s="86" t="s">
        <v>146</v>
      </c>
      <c r="B305" s="37" t="str">
        <f>Orçamento!B297</f>
        <v>Sinapi</v>
      </c>
      <c r="C305" s="48">
        <f>Orçamento!C297</f>
        <v>0</v>
      </c>
      <c r="D305" s="49">
        <f>Orçamento!D297</f>
        <v>0</v>
      </c>
      <c r="E305" s="48">
        <f>Orçamento!E297</f>
        <v>0</v>
      </c>
      <c r="F305" s="50">
        <f>Orçamento!F297</f>
        <v>0</v>
      </c>
      <c r="G305" s="36">
        <f>Orçamento!G297</f>
        <v>0</v>
      </c>
      <c r="H305" s="38">
        <f t="shared" si="18"/>
        <v>0</v>
      </c>
      <c r="I305" s="137">
        <f t="shared" si="19"/>
        <v>0</v>
      </c>
    </row>
    <row r="306" spans="1:9" hidden="1" x14ac:dyDescent="0.2">
      <c r="A306" s="86" t="s">
        <v>147</v>
      </c>
      <c r="B306" s="37" t="str">
        <f>Orçamento!B298</f>
        <v>Sinapi</v>
      </c>
      <c r="C306" s="48">
        <f>Orçamento!C298</f>
        <v>0</v>
      </c>
      <c r="D306" s="49">
        <f>Orçamento!D298</f>
        <v>0</v>
      </c>
      <c r="E306" s="48">
        <f>Orçamento!E298</f>
        <v>0</v>
      </c>
      <c r="F306" s="50">
        <f>Orçamento!F298</f>
        <v>0</v>
      </c>
      <c r="G306" s="36">
        <f>Orçamento!G298</f>
        <v>0</v>
      </c>
      <c r="H306" s="38">
        <f t="shared" si="18"/>
        <v>0</v>
      </c>
      <c r="I306" s="137">
        <f t="shared" si="19"/>
        <v>0</v>
      </c>
    </row>
    <row r="307" spans="1:9" hidden="1" x14ac:dyDescent="0.2">
      <c r="A307" s="86" t="s">
        <v>148</v>
      </c>
      <c r="B307" s="37" t="str">
        <f>Orçamento!B299</f>
        <v>Sinapi</v>
      </c>
      <c r="C307" s="48">
        <f>Orçamento!C299</f>
        <v>0</v>
      </c>
      <c r="D307" s="49">
        <f>Orçamento!D299</f>
        <v>0</v>
      </c>
      <c r="E307" s="48">
        <f>Orçamento!E299</f>
        <v>0</v>
      </c>
      <c r="F307" s="50">
        <f>Orçamento!F299</f>
        <v>0</v>
      </c>
      <c r="G307" s="36">
        <f>Orçamento!G299</f>
        <v>0</v>
      </c>
      <c r="H307" s="38">
        <f t="shared" si="18"/>
        <v>0</v>
      </c>
      <c r="I307" s="137">
        <f t="shared" si="19"/>
        <v>0</v>
      </c>
    </row>
    <row r="308" spans="1:9" hidden="1" x14ac:dyDescent="0.2">
      <c r="A308" s="86" t="s">
        <v>149</v>
      </c>
      <c r="B308" s="37" t="str">
        <f>Orçamento!B300</f>
        <v>Sinapi</v>
      </c>
      <c r="C308" s="48">
        <f>Orçamento!C300</f>
        <v>0</v>
      </c>
      <c r="D308" s="49">
        <f>Orçamento!D300</f>
        <v>0</v>
      </c>
      <c r="E308" s="48">
        <f>Orçamento!E300</f>
        <v>0</v>
      </c>
      <c r="F308" s="50">
        <f>Orçamento!F300</f>
        <v>0</v>
      </c>
      <c r="G308" s="36">
        <f>Orçamento!G300</f>
        <v>0</v>
      </c>
      <c r="H308" s="38">
        <f t="shared" si="18"/>
        <v>0</v>
      </c>
      <c r="I308" s="137">
        <f t="shared" si="19"/>
        <v>0</v>
      </c>
    </row>
    <row r="309" spans="1:9" hidden="1" x14ac:dyDescent="0.2">
      <c r="A309" s="86" t="s">
        <v>150</v>
      </c>
      <c r="B309" s="37" t="str">
        <f>Orçamento!B301</f>
        <v>Sinapi</v>
      </c>
      <c r="C309" s="48">
        <f>Orçamento!C301</f>
        <v>0</v>
      </c>
      <c r="D309" s="49">
        <f>Orçamento!D301</f>
        <v>0</v>
      </c>
      <c r="E309" s="48">
        <f>Orçamento!E301</f>
        <v>0</v>
      </c>
      <c r="F309" s="50">
        <f>Orçamento!F301</f>
        <v>0</v>
      </c>
      <c r="G309" s="36">
        <f>Orçamento!G301</f>
        <v>0</v>
      </c>
      <c r="H309" s="38">
        <f t="shared" si="18"/>
        <v>0</v>
      </c>
      <c r="I309" s="137">
        <f t="shared" si="19"/>
        <v>0</v>
      </c>
    </row>
    <row r="310" spans="1:9" hidden="1" x14ac:dyDescent="0.2">
      <c r="A310" s="86" t="s">
        <v>151</v>
      </c>
      <c r="B310" s="37" t="str">
        <f>Orçamento!B302</f>
        <v>Sinapi</v>
      </c>
      <c r="C310" s="48">
        <f>Orçamento!C302</f>
        <v>0</v>
      </c>
      <c r="D310" s="49">
        <f>Orçamento!D302</f>
        <v>0</v>
      </c>
      <c r="E310" s="48">
        <f>Orçamento!E302</f>
        <v>0</v>
      </c>
      <c r="F310" s="50">
        <f>Orçamento!F302</f>
        <v>0</v>
      </c>
      <c r="G310" s="36">
        <f>Orçamento!G302</f>
        <v>0</v>
      </c>
      <c r="H310" s="38">
        <f t="shared" si="18"/>
        <v>0</v>
      </c>
      <c r="I310" s="137">
        <f t="shared" si="19"/>
        <v>0</v>
      </c>
    </row>
    <row r="311" spans="1:9" hidden="1" x14ac:dyDescent="0.2">
      <c r="A311" s="86" t="s">
        <v>152</v>
      </c>
      <c r="B311" s="37" t="str">
        <f>Orçamento!B303</f>
        <v>Sinapi</v>
      </c>
      <c r="C311" s="48">
        <f>Orçamento!C303</f>
        <v>0</v>
      </c>
      <c r="D311" s="49">
        <f>Orçamento!D303</f>
        <v>0</v>
      </c>
      <c r="E311" s="48">
        <f>Orçamento!E303</f>
        <v>0</v>
      </c>
      <c r="F311" s="50">
        <f>Orçamento!F303</f>
        <v>0</v>
      </c>
      <c r="G311" s="36">
        <f>Orçamento!G303</f>
        <v>0</v>
      </c>
      <c r="H311" s="38">
        <f t="shared" si="18"/>
        <v>0</v>
      </c>
      <c r="I311" s="137">
        <f t="shared" si="19"/>
        <v>0</v>
      </c>
    </row>
    <row r="312" spans="1:9" hidden="1" x14ac:dyDescent="0.2">
      <c r="A312" s="86" t="s">
        <v>153</v>
      </c>
      <c r="B312" s="37" t="str">
        <f>Orçamento!B304</f>
        <v>Sinapi</v>
      </c>
      <c r="C312" s="48">
        <f>Orçamento!C304</f>
        <v>0</v>
      </c>
      <c r="D312" s="49">
        <f>Orçamento!D304</f>
        <v>0</v>
      </c>
      <c r="E312" s="48">
        <f>Orçamento!E304</f>
        <v>0</v>
      </c>
      <c r="F312" s="50">
        <f>Orçamento!F304</f>
        <v>0</v>
      </c>
      <c r="G312" s="36">
        <f>Orçamento!G304</f>
        <v>0</v>
      </c>
      <c r="H312" s="38">
        <f t="shared" si="18"/>
        <v>0</v>
      </c>
      <c r="I312" s="137">
        <f t="shared" si="19"/>
        <v>0</v>
      </c>
    </row>
    <row r="313" spans="1:9" hidden="1" x14ac:dyDescent="0.2">
      <c r="A313" s="86" t="s">
        <v>154</v>
      </c>
      <c r="B313" s="37" t="str">
        <f>Orçamento!B305</f>
        <v>Sinapi</v>
      </c>
      <c r="C313" s="48">
        <f>Orçamento!C305</f>
        <v>0</v>
      </c>
      <c r="D313" s="49">
        <f>Orçamento!D305</f>
        <v>0</v>
      </c>
      <c r="E313" s="48">
        <f>Orçamento!E305</f>
        <v>0</v>
      </c>
      <c r="F313" s="50">
        <f>Orçamento!F305</f>
        <v>0</v>
      </c>
      <c r="G313" s="36">
        <f>Orçamento!G305</f>
        <v>0</v>
      </c>
      <c r="H313" s="38">
        <f t="shared" si="18"/>
        <v>0</v>
      </c>
      <c r="I313" s="137">
        <f t="shared" si="19"/>
        <v>0</v>
      </c>
    </row>
    <row r="314" spans="1:9" hidden="1" x14ac:dyDescent="0.2">
      <c r="A314" s="86" t="s">
        <v>155</v>
      </c>
      <c r="B314" s="37" t="str">
        <f>Orçamento!B306</f>
        <v>Sinapi</v>
      </c>
      <c r="C314" s="48">
        <f>Orçamento!C306</f>
        <v>0</v>
      </c>
      <c r="D314" s="49">
        <f>Orçamento!D306</f>
        <v>0</v>
      </c>
      <c r="E314" s="48">
        <f>Orçamento!E306</f>
        <v>0</v>
      </c>
      <c r="F314" s="50">
        <f>Orçamento!F306</f>
        <v>0</v>
      </c>
      <c r="G314" s="36">
        <f>Orçamento!G306</f>
        <v>0</v>
      </c>
      <c r="H314" s="38">
        <f t="shared" si="18"/>
        <v>0</v>
      </c>
      <c r="I314" s="137">
        <f t="shared" si="19"/>
        <v>0</v>
      </c>
    </row>
    <row r="315" spans="1:9" hidden="1" x14ac:dyDescent="0.2">
      <c r="A315" s="86" t="s">
        <v>156</v>
      </c>
      <c r="B315" s="37" t="str">
        <f>Orçamento!B307</f>
        <v>Sinapi</v>
      </c>
      <c r="C315" s="48">
        <f>Orçamento!C307</f>
        <v>0</v>
      </c>
      <c r="D315" s="49">
        <f>Orçamento!D307</f>
        <v>0</v>
      </c>
      <c r="E315" s="48">
        <f>Orçamento!E307</f>
        <v>0</v>
      </c>
      <c r="F315" s="50">
        <f>Orçamento!F307</f>
        <v>0</v>
      </c>
      <c r="G315" s="36">
        <f>Orçamento!G307</f>
        <v>0</v>
      </c>
      <c r="H315" s="38">
        <f t="shared" si="18"/>
        <v>0</v>
      </c>
      <c r="I315" s="137">
        <f t="shared" si="19"/>
        <v>0</v>
      </c>
    </row>
    <row r="316" spans="1:9" hidden="1" x14ac:dyDescent="0.2">
      <c r="A316" s="86" t="s">
        <v>157</v>
      </c>
      <c r="B316" s="37" t="str">
        <f>Orçamento!B308</f>
        <v>Sinapi</v>
      </c>
      <c r="C316" s="48">
        <f>Orçamento!C308</f>
        <v>0</v>
      </c>
      <c r="D316" s="49">
        <f>Orçamento!D308</f>
        <v>0</v>
      </c>
      <c r="E316" s="48">
        <f>Orçamento!E308</f>
        <v>0</v>
      </c>
      <c r="F316" s="50">
        <f>Orçamento!F308</f>
        <v>0</v>
      </c>
      <c r="G316" s="36">
        <f>Orçamento!G308</f>
        <v>0</v>
      </c>
      <c r="H316" s="38">
        <f t="shared" si="18"/>
        <v>0</v>
      </c>
      <c r="I316" s="137">
        <f t="shared" si="19"/>
        <v>0</v>
      </c>
    </row>
    <row r="317" spans="1:9" ht="21" hidden="1" customHeight="1" x14ac:dyDescent="0.25">
      <c r="A317" s="339" t="s">
        <v>391</v>
      </c>
      <c r="B317" s="336"/>
      <c r="C317" s="336"/>
      <c r="D317" s="337" t="str">
        <f>Orçamento!D309</f>
        <v>META 11</v>
      </c>
      <c r="E317" s="336"/>
      <c r="F317" s="336" t="s">
        <v>93</v>
      </c>
      <c r="G317" s="338" t="e">
        <f>I317/H$13</f>
        <v>#REF!</v>
      </c>
      <c r="H317" s="336" t="s">
        <v>393</v>
      </c>
      <c r="I317" s="340">
        <f>SUM(I318:I347)</f>
        <v>0</v>
      </c>
    </row>
    <row r="318" spans="1:9" hidden="1" x14ac:dyDescent="0.2">
      <c r="A318" s="86" t="s">
        <v>399</v>
      </c>
      <c r="B318" s="37" t="str">
        <f>Orçamento!B310</f>
        <v>Sinapi</v>
      </c>
      <c r="C318" s="48">
        <f>Orçamento!C310</f>
        <v>0</v>
      </c>
      <c r="D318" s="49">
        <f>Orçamento!D310</f>
        <v>0</v>
      </c>
      <c r="E318" s="48">
        <f>Orçamento!E310</f>
        <v>0</v>
      </c>
      <c r="F318" s="50">
        <f>Orçamento!F310</f>
        <v>0</v>
      </c>
      <c r="G318" s="36">
        <f>Orçamento!G310</f>
        <v>0</v>
      </c>
      <c r="H318" s="38">
        <f t="shared" ref="H318:H347" si="20">ROUND(G318+(G318*I$9),2)</f>
        <v>0</v>
      </c>
      <c r="I318" s="137">
        <f>ROUND(F318*H318,2)</f>
        <v>0</v>
      </c>
    </row>
    <row r="319" spans="1:9" hidden="1" x14ac:dyDescent="0.2">
      <c r="A319" s="86" t="s">
        <v>433</v>
      </c>
      <c r="B319" s="37" t="str">
        <f>Orçamento!B311</f>
        <v>Sinapi</v>
      </c>
      <c r="C319" s="48">
        <f>Orçamento!C311</f>
        <v>0</v>
      </c>
      <c r="D319" s="49">
        <f>Orçamento!D311</f>
        <v>0</v>
      </c>
      <c r="E319" s="48">
        <f>Orçamento!E311</f>
        <v>0</v>
      </c>
      <c r="F319" s="50">
        <f>Orçamento!F311</f>
        <v>0</v>
      </c>
      <c r="G319" s="36">
        <f>Orçamento!G311</f>
        <v>0</v>
      </c>
      <c r="H319" s="38">
        <f t="shared" si="20"/>
        <v>0</v>
      </c>
      <c r="I319" s="137">
        <f t="shared" ref="I319:I347" si="21">ROUND(F319*H319,2)</f>
        <v>0</v>
      </c>
    </row>
    <row r="320" spans="1:9" hidden="1" x14ac:dyDescent="0.2">
      <c r="A320" s="86" t="s">
        <v>434</v>
      </c>
      <c r="B320" s="37" t="str">
        <f>Orçamento!B312</f>
        <v>Sinapi</v>
      </c>
      <c r="C320" s="48">
        <f>Orçamento!C312</f>
        <v>0</v>
      </c>
      <c r="D320" s="49">
        <f>Orçamento!D312</f>
        <v>0</v>
      </c>
      <c r="E320" s="48">
        <f>Orçamento!E312</f>
        <v>0</v>
      </c>
      <c r="F320" s="50">
        <f>Orçamento!F312</f>
        <v>0</v>
      </c>
      <c r="G320" s="36">
        <f>Orçamento!G312</f>
        <v>0</v>
      </c>
      <c r="H320" s="38">
        <f t="shared" si="20"/>
        <v>0</v>
      </c>
      <c r="I320" s="137">
        <f t="shared" si="21"/>
        <v>0</v>
      </c>
    </row>
    <row r="321" spans="1:9" hidden="1" x14ac:dyDescent="0.2">
      <c r="A321" s="86" t="s">
        <v>435</v>
      </c>
      <c r="B321" s="37" t="str">
        <f>Orçamento!B313</f>
        <v>Sinapi</v>
      </c>
      <c r="C321" s="48">
        <f>Orçamento!C313</f>
        <v>0</v>
      </c>
      <c r="D321" s="49">
        <f>Orçamento!D313</f>
        <v>0</v>
      </c>
      <c r="E321" s="48">
        <f>Orçamento!E313</f>
        <v>0</v>
      </c>
      <c r="F321" s="50">
        <f>Orçamento!F313</f>
        <v>0</v>
      </c>
      <c r="G321" s="36">
        <f>Orçamento!G313</f>
        <v>0</v>
      </c>
      <c r="H321" s="38">
        <f t="shared" si="20"/>
        <v>0</v>
      </c>
      <c r="I321" s="137">
        <f t="shared" si="21"/>
        <v>0</v>
      </c>
    </row>
    <row r="322" spans="1:9" hidden="1" x14ac:dyDescent="0.2">
      <c r="A322" s="86" t="s">
        <v>436</v>
      </c>
      <c r="B322" s="37" t="str">
        <f>Orçamento!B314</f>
        <v>Sinapi</v>
      </c>
      <c r="C322" s="48">
        <f>Orçamento!C314</f>
        <v>0</v>
      </c>
      <c r="D322" s="49">
        <f>Orçamento!D314</f>
        <v>0</v>
      </c>
      <c r="E322" s="48">
        <f>Orçamento!E314</f>
        <v>0</v>
      </c>
      <c r="F322" s="50">
        <f>Orçamento!F314</f>
        <v>0</v>
      </c>
      <c r="G322" s="36">
        <f>Orçamento!G314</f>
        <v>0</v>
      </c>
      <c r="H322" s="38">
        <f t="shared" si="20"/>
        <v>0</v>
      </c>
      <c r="I322" s="137">
        <f t="shared" si="21"/>
        <v>0</v>
      </c>
    </row>
    <row r="323" spans="1:9" hidden="1" x14ac:dyDescent="0.2">
      <c r="A323" s="86" t="s">
        <v>437</v>
      </c>
      <c r="B323" s="37" t="str">
        <f>Orçamento!B315</f>
        <v>Sinapi</v>
      </c>
      <c r="C323" s="48">
        <f>Orçamento!C315</f>
        <v>0</v>
      </c>
      <c r="D323" s="49">
        <f>Orçamento!D315</f>
        <v>0</v>
      </c>
      <c r="E323" s="48">
        <f>Orçamento!E315</f>
        <v>0</v>
      </c>
      <c r="F323" s="50">
        <f>Orçamento!F315</f>
        <v>0</v>
      </c>
      <c r="G323" s="36">
        <f>Orçamento!G315</f>
        <v>0</v>
      </c>
      <c r="H323" s="38">
        <f t="shared" si="20"/>
        <v>0</v>
      </c>
      <c r="I323" s="137">
        <f t="shared" si="21"/>
        <v>0</v>
      </c>
    </row>
    <row r="324" spans="1:9" hidden="1" x14ac:dyDescent="0.2">
      <c r="A324" s="86" t="s">
        <v>438</v>
      </c>
      <c r="B324" s="37" t="str">
        <f>Orçamento!B316</f>
        <v>Sinapi</v>
      </c>
      <c r="C324" s="48">
        <f>Orçamento!C316</f>
        <v>0</v>
      </c>
      <c r="D324" s="49">
        <f>Orçamento!D316</f>
        <v>0</v>
      </c>
      <c r="E324" s="48">
        <f>Orçamento!E316</f>
        <v>0</v>
      </c>
      <c r="F324" s="50">
        <f>Orçamento!F316</f>
        <v>0</v>
      </c>
      <c r="G324" s="36">
        <f>Orçamento!G316</f>
        <v>0</v>
      </c>
      <c r="H324" s="38">
        <f t="shared" si="20"/>
        <v>0</v>
      </c>
      <c r="I324" s="137">
        <f t="shared" si="21"/>
        <v>0</v>
      </c>
    </row>
    <row r="325" spans="1:9" hidden="1" x14ac:dyDescent="0.2">
      <c r="A325" s="86" t="s">
        <v>439</v>
      </c>
      <c r="B325" s="37" t="str">
        <f>Orçamento!B317</f>
        <v>Sinapi</v>
      </c>
      <c r="C325" s="48">
        <f>Orçamento!C317</f>
        <v>0</v>
      </c>
      <c r="D325" s="49">
        <f>Orçamento!D317</f>
        <v>0</v>
      </c>
      <c r="E325" s="48">
        <f>Orçamento!E317</f>
        <v>0</v>
      </c>
      <c r="F325" s="50">
        <f>Orçamento!F317</f>
        <v>0</v>
      </c>
      <c r="G325" s="36">
        <f>Orçamento!G317</f>
        <v>0</v>
      </c>
      <c r="H325" s="38">
        <f t="shared" si="20"/>
        <v>0</v>
      </c>
      <c r="I325" s="137">
        <f t="shared" si="21"/>
        <v>0</v>
      </c>
    </row>
    <row r="326" spans="1:9" hidden="1" x14ac:dyDescent="0.2">
      <c r="A326" s="86" t="s">
        <v>440</v>
      </c>
      <c r="B326" s="37" t="str">
        <f>Orçamento!B318</f>
        <v>Sinapi</v>
      </c>
      <c r="C326" s="48">
        <f>Orçamento!C318</f>
        <v>0</v>
      </c>
      <c r="D326" s="49">
        <f>Orçamento!D318</f>
        <v>0</v>
      </c>
      <c r="E326" s="48">
        <f>Orçamento!E318</f>
        <v>0</v>
      </c>
      <c r="F326" s="50">
        <f>Orçamento!F318</f>
        <v>0</v>
      </c>
      <c r="G326" s="36">
        <f>Orçamento!G318</f>
        <v>0</v>
      </c>
      <c r="H326" s="38">
        <f t="shared" si="20"/>
        <v>0</v>
      </c>
      <c r="I326" s="137">
        <f t="shared" si="21"/>
        <v>0</v>
      </c>
    </row>
    <row r="327" spans="1:9" hidden="1" x14ac:dyDescent="0.2">
      <c r="A327" s="86" t="s">
        <v>441</v>
      </c>
      <c r="B327" s="37" t="str">
        <f>Orçamento!B319</f>
        <v>Sinapi</v>
      </c>
      <c r="C327" s="48">
        <f>Orçamento!C319</f>
        <v>0</v>
      </c>
      <c r="D327" s="49">
        <f>Orçamento!D319</f>
        <v>0</v>
      </c>
      <c r="E327" s="48">
        <f>Orçamento!E319</f>
        <v>0</v>
      </c>
      <c r="F327" s="50">
        <f>Orçamento!F319</f>
        <v>0</v>
      </c>
      <c r="G327" s="36">
        <f>Orçamento!G319</f>
        <v>0</v>
      </c>
      <c r="H327" s="38">
        <f t="shared" si="20"/>
        <v>0</v>
      </c>
      <c r="I327" s="137">
        <f t="shared" si="21"/>
        <v>0</v>
      </c>
    </row>
    <row r="328" spans="1:9" hidden="1" x14ac:dyDescent="0.2">
      <c r="A328" s="86" t="s">
        <v>442</v>
      </c>
      <c r="B328" s="37" t="str">
        <f>Orçamento!B320</f>
        <v>Sinapi</v>
      </c>
      <c r="C328" s="48">
        <f>Orçamento!C320</f>
        <v>0</v>
      </c>
      <c r="D328" s="49">
        <f>Orçamento!D320</f>
        <v>0</v>
      </c>
      <c r="E328" s="48">
        <f>Orçamento!E320</f>
        <v>0</v>
      </c>
      <c r="F328" s="50">
        <f>Orçamento!F320</f>
        <v>0</v>
      </c>
      <c r="G328" s="36">
        <f>Orçamento!G320</f>
        <v>0</v>
      </c>
      <c r="H328" s="38">
        <f t="shared" si="20"/>
        <v>0</v>
      </c>
      <c r="I328" s="137">
        <f t="shared" si="21"/>
        <v>0</v>
      </c>
    </row>
    <row r="329" spans="1:9" hidden="1" x14ac:dyDescent="0.2">
      <c r="A329" s="86" t="s">
        <v>443</v>
      </c>
      <c r="B329" s="37" t="str">
        <f>Orçamento!B321</f>
        <v>Sinapi</v>
      </c>
      <c r="C329" s="48">
        <f>Orçamento!C321</f>
        <v>0</v>
      </c>
      <c r="D329" s="49">
        <f>Orçamento!D321</f>
        <v>0</v>
      </c>
      <c r="E329" s="48">
        <f>Orçamento!E321</f>
        <v>0</v>
      </c>
      <c r="F329" s="50">
        <f>Orçamento!F321</f>
        <v>0</v>
      </c>
      <c r="G329" s="36">
        <f>Orçamento!G321</f>
        <v>0</v>
      </c>
      <c r="H329" s="38">
        <f t="shared" si="20"/>
        <v>0</v>
      </c>
      <c r="I329" s="137">
        <f t="shared" si="21"/>
        <v>0</v>
      </c>
    </row>
    <row r="330" spans="1:9" hidden="1" x14ac:dyDescent="0.2">
      <c r="A330" s="86" t="s">
        <v>444</v>
      </c>
      <c r="B330" s="37" t="str">
        <f>Orçamento!B322</f>
        <v>Sinapi</v>
      </c>
      <c r="C330" s="48">
        <f>Orçamento!C322</f>
        <v>0</v>
      </c>
      <c r="D330" s="49">
        <f>Orçamento!D322</f>
        <v>0</v>
      </c>
      <c r="E330" s="48">
        <f>Orçamento!E322</f>
        <v>0</v>
      </c>
      <c r="F330" s="50">
        <f>Orçamento!F322</f>
        <v>0</v>
      </c>
      <c r="G330" s="36">
        <f>Orçamento!G322</f>
        <v>0</v>
      </c>
      <c r="H330" s="38">
        <f t="shared" si="20"/>
        <v>0</v>
      </c>
      <c r="I330" s="137">
        <f t="shared" si="21"/>
        <v>0</v>
      </c>
    </row>
    <row r="331" spans="1:9" hidden="1" x14ac:dyDescent="0.2">
      <c r="A331" s="86" t="s">
        <v>445</v>
      </c>
      <c r="B331" s="37" t="str">
        <f>Orçamento!B323</f>
        <v>Sinapi</v>
      </c>
      <c r="C331" s="48">
        <f>Orçamento!C323</f>
        <v>0</v>
      </c>
      <c r="D331" s="49">
        <f>Orçamento!D323</f>
        <v>0</v>
      </c>
      <c r="E331" s="48">
        <f>Orçamento!E323</f>
        <v>0</v>
      </c>
      <c r="F331" s="50">
        <f>Orçamento!F323</f>
        <v>0</v>
      </c>
      <c r="G331" s="36">
        <f>Orçamento!G323</f>
        <v>0</v>
      </c>
      <c r="H331" s="38">
        <f t="shared" si="20"/>
        <v>0</v>
      </c>
      <c r="I331" s="137">
        <f t="shared" si="21"/>
        <v>0</v>
      </c>
    </row>
    <row r="332" spans="1:9" hidden="1" x14ac:dyDescent="0.2">
      <c r="A332" s="86" t="s">
        <v>446</v>
      </c>
      <c r="B332" s="37" t="str">
        <f>Orçamento!B324</f>
        <v>Sinapi</v>
      </c>
      <c r="C332" s="48">
        <f>Orçamento!C324</f>
        <v>0</v>
      </c>
      <c r="D332" s="49">
        <f>Orçamento!D324</f>
        <v>0</v>
      </c>
      <c r="E332" s="48">
        <f>Orçamento!E324</f>
        <v>0</v>
      </c>
      <c r="F332" s="50">
        <f>Orçamento!F324</f>
        <v>0</v>
      </c>
      <c r="G332" s="36">
        <f>Orçamento!G324</f>
        <v>0</v>
      </c>
      <c r="H332" s="38">
        <f t="shared" si="20"/>
        <v>0</v>
      </c>
      <c r="I332" s="137">
        <f t="shared" si="21"/>
        <v>0</v>
      </c>
    </row>
    <row r="333" spans="1:9" hidden="1" x14ac:dyDescent="0.2">
      <c r="A333" s="86" t="s">
        <v>447</v>
      </c>
      <c r="B333" s="37" t="str">
        <f>Orçamento!B325</f>
        <v>Sinapi</v>
      </c>
      <c r="C333" s="48">
        <f>Orçamento!C325</f>
        <v>0</v>
      </c>
      <c r="D333" s="49">
        <f>Orçamento!D325</f>
        <v>0</v>
      </c>
      <c r="E333" s="48">
        <f>Orçamento!E325</f>
        <v>0</v>
      </c>
      <c r="F333" s="50">
        <f>Orçamento!F325</f>
        <v>0</v>
      </c>
      <c r="G333" s="36">
        <f>Orçamento!G325</f>
        <v>0</v>
      </c>
      <c r="H333" s="38">
        <f t="shared" si="20"/>
        <v>0</v>
      </c>
      <c r="I333" s="137">
        <f t="shared" si="21"/>
        <v>0</v>
      </c>
    </row>
    <row r="334" spans="1:9" hidden="1" x14ac:dyDescent="0.2">
      <c r="A334" s="86" t="s">
        <v>448</v>
      </c>
      <c r="B334" s="37" t="str">
        <f>Orçamento!B326</f>
        <v>Sinapi</v>
      </c>
      <c r="C334" s="48">
        <f>Orçamento!C326</f>
        <v>0</v>
      </c>
      <c r="D334" s="49">
        <f>Orçamento!D326</f>
        <v>0</v>
      </c>
      <c r="E334" s="48">
        <f>Orçamento!E326</f>
        <v>0</v>
      </c>
      <c r="F334" s="50">
        <f>Orçamento!F326</f>
        <v>0</v>
      </c>
      <c r="G334" s="36">
        <f>Orçamento!G326</f>
        <v>0</v>
      </c>
      <c r="H334" s="38">
        <f t="shared" si="20"/>
        <v>0</v>
      </c>
      <c r="I334" s="137">
        <f t="shared" si="21"/>
        <v>0</v>
      </c>
    </row>
    <row r="335" spans="1:9" hidden="1" x14ac:dyDescent="0.2">
      <c r="A335" s="86" t="s">
        <v>449</v>
      </c>
      <c r="B335" s="37" t="str">
        <f>Orçamento!B327</f>
        <v>Sinapi</v>
      </c>
      <c r="C335" s="48">
        <f>Orçamento!C327</f>
        <v>0</v>
      </c>
      <c r="D335" s="49">
        <f>Orçamento!D327</f>
        <v>0</v>
      </c>
      <c r="E335" s="48">
        <f>Orçamento!E327</f>
        <v>0</v>
      </c>
      <c r="F335" s="50">
        <f>Orçamento!F327</f>
        <v>0</v>
      </c>
      <c r="G335" s="36">
        <f>Orçamento!G327</f>
        <v>0</v>
      </c>
      <c r="H335" s="38">
        <f t="shared" si="20"/>
        <v>0</v>
      </c>
      <c r="I335" s="137">
        <f t="shared" si="21"/>
        <v>0</v>
      </c>
    </row>
    <row r="336" spans="1:9" hidden="1" x14ac:dyDescent="0.2">
      <c r="A336" s="86" t="s">
        <v>450</v>
      </c>
      <c r="B336" s="37" t="str">
        <f>Orçamento!B328</f>
        <v>Sinapi</v>
      </c>
      <c r="C336" s="48">
        <f>Orçamento!C328</f>
        <v>0</v>
      </c>
      <c r="D336" s="49">
        <f>Orçamento!D328</f>
        <v>0</v>
      </c>
      <c r="E336" s="48">
        <f>Orçamento!E328</f>
        <v>0</v>
      </c>
      <c r="F336" s="50">
        <f>Orçamento!F328</f>
        <v>0</v>
      </c>
      <c r="G336" s="36">
        <f>Orçamento!G328</f>
        <v>0</v>
      </c>
      <c r="H336" s="38">
        <f t="shared" si="20"/>
        <v>0</v>
      </c>
      <c r="I336" s="137">
        <f t="shared" si="21"/>
        <v>0</v>
      </c>
    </row>
    <row r="337" spans="1:9" hidden="1" x14ac:dyDescent="0.2">
      <c r="A337" s="86" t="s">
        <v>451</v>
      </c>
      <c r="B337" s="37" t="str">
        <f>Orçamento!B329</f>
        <v>Sinapi</v>
      </c>
      <c r="C337" s="48">
        <f>Orçamento!C329</f>
        <v>0</v>
      </c>
      <c r="D337" s="49">
        <f>Orçamento!D329</f>
        <v>0</v>
      </c>
      <c r="E337" s="48">
        <f>Orçamento!E329</f>
        <v>0</v>
      </c>
      <c r="F337" s="50">
        <f>Orçamento!F329</f>
        <v>0</v>
      </c>
      <c r="G337" s="36">
        <f>Orçamento!G329</f>
        <v>0</v>
      </c>
      <c r="H337" s="38">
        <f t="shared" si="20"/>
        <v>0</v>
      </c>
      <c r="I337" s="137">
        <f t="shared" si="21"/>
        <v>0</v>
      </c>
    </row>
    <row r="338" spans="1:9" hidden="1" x14ac:dyDescent="0.2">
      <c r="A338" s="86" t="s">
        <v>452</v>
      </c>
      <c r="B338" s="37" t="str">
        <f>Orçamento!B330</f>
        <v>Sinapi</v>
      </c>
      <c r="C338" s="48">
        <f>Orçamento!C330</f>
        <v>0</v>
      </c>
      <c r="D338" s="49">
        <f>Orçamento!D330</f>
        <v>0</v>
      </c>
      <c r="E338" s="48">
        <f>Orçamento!E330</f>
        <v>0</v>
      </c>
      <c r="F338" s="50">
        <f>Orçamento!F330</f>
        <v>0</v>
      </c>
      <c r="G338" s="36">
        <f>Orçamento!G330</f>
        <v>0</v>
      </c>
      <c r="H338" s="38">
        <f t="shared" si="20"/>
        <v>0</v>
      </c>
      <c r="I338" s="137">
        <f t="shared" si="21"/>
        <v>0</v>
      </c>
    </row>
    <row r="339" spans="1:9" hidden="1" x14ac:dyDescent="0.2">
      <c r="A339" s="86" t="s">
        <v>453</v>
      </c>
      <c r="B339" s="37" t="str">
        <f>Orçamento!B331</f>
        <v>Sinapi</v>
      </c>
      <c r="C339" s="48">
        <f>Orçamento!C331</f>
        <v>0</v>
      </c>
      <c r="D339" s="49">
        <f>Orçamento!D331</f>
        <v>0</v>
      </c>
      <c r="E339" s="48">
        <f>Orçamento!E331</f>
        <v>0</v>
      </c>
      <c r="F339" s="50">
        <f>Orçamento!F331</f>
        <v>0</v>
      </c>
      <c r="G339" s="36">
        <f>Orçamento!G331</f>
        <v>0</v>
      </c>
      <c r="H339" s="38">
        <f t="shared" si="20"/>
        <v>0</v>
      </c>
      <c r="I339" s="137">
        <f t="shared" si="21"/>
        <v>0</v>
      </c>
    </row>
    <row r="340" spans="1:9" hidden="1" x14ac:dyDescent="0.2">
      <c r="A340" s="86" t="s">
        <v>454</v>
      </c>
      <c r="B340" s="37" t="str">
        <f>Orçamento!B332</f>
        <v>Sinapi</v>
      </c>
      <c r="C340" s="48">
        <f>Orçamento!C332</f>
        <v>0</v>
      </c>
      <c r="D340" s="49">
        <f>Orçamento!D332</f>
        <v>0</v>
      </c>
      <c r="E340" s="48">
        <f>Orçamento!E332</f>
        <v>0</v>
      </c>
      <c r="F340" s="50">
        <f>Orçamento!F332</f>
        <v>0</v>
      </c>
      <c r="G340" s="36">
        <f>Orçamento!G332</f>
        <v>0</v>
      </c>
      <c r="H340" s="38">
        <f t="shared" si="20"/>
        <v>0</v>
      </c>
      <c r="I340" s="137">
        <f t="shared" si="21"/>
        <v>0</v>
      </c>
    </row>
    <row r="341" spans="1:9" hidden="1" x14ac:dyDescent="0.2">
      <c r="A341" s="86" t="s">
        <v>455</v>
      </c>
      <c r="B341" s="37" t="str">
        <f>Orçamento!B333</f>
        <v>Sinapi</v>
      </c>
      <c r="C341" s="48">
        <f>Orçamento!C333</f>
        <v>0</v>
      </c>
      <c r="D341" s="49">
        <f>Orçamento!D333</f>
        <v>0</v>
      </c>
      <c r="E341" s="48">
        <f>Orçamento!E333</f>
        <v>0</v>
      </c>
      <c r="F341" s="50">
        <f>Orçamento!F333</f>
        <v>0</v>
      </c>
      <c r="G341" s="36">
        <f>Orçamento!G333</f>
        <v>0</v>
      </c>
      <c r="H341" s="38">
        <f t="shared" si="20"/>
        <v>0</v>
      </c>
      <c r="I341" s="137">
        <f t="shared" si="21"/>
        <v>0</v>
      </c>
    </row>
    <row r="342" spans="1:9" hidden="1" x14ac:dyDescent="0.2">
      <c r="A342" s="86" t="s">
        <v>456</v>
      </c>
      <c r="B342" s="37" t="str">
        <f>Orçamento!B334</f>
        <v>Sinapi</v>
      </c>
      <c r="C342" s="48">
        <f>Orçamento!C334</f>
        <v>0</v>
      </c>
      <c r="D342" s="49">
        <f>Orçamento!D334</f>
        <v>0</v>
      </c>
      <c r="E342" s="48">
        <f>Orçamento!E334</f>
        <v>0</v>
      </c>
      <c r="F342" s="50">
        <f>Orçamento!F334</f>
        <v>0</v>
      </c>
      <c r="G342" s="36">
        <f>Orçamento!G334</f>
        <v>0</v>
      </c>
      <c r="H342" s="38">
        <f t="shared" si="20"/>
        <v>0</v>
      </c>
      <c r="I342" s="137">
        <f t="shared" si="21"/>
        <v>0</v>
      </c>
    </row>
    <row r="343" spans="1:9" hidden="1" x14ac:dyDescent="0.2">
      <c r="A343" s="86" t="s">
        <v>457</v>
      </c>
      <c r="B343" s="37" t="str">
        <f>Orçamento!B335</f>
        <v>Sinapi</v>
      </c>
      <c r="C343" s="48">
        <f>Orçamento!C335</f>
        <v>0</v>
      </c>
      <c r="D343" s="49">
        <f>Orçamento!D335</f>
        <v>0</v>
      </c>
      <c r="E343" s="48">
        <f>Orçamento!E335</f>
        <v>0</v>
      </c>
      <c r="F343" s="50">
        <f>Orçamento!F335</f>
        <v>0</v>
      </c>
      <c r="G343" s="36">
        <f>Orçamento!G335</f>
        <v>0</v>
      </c>
      <c r="H343" s="38">
        <f t="shared" si="20"/>
        <v>0</v>
      </c>
      <c r="I343" s="137">
        <f t="shared" si="21"/>
        <v>0</v>
      </c>
    </row>
    <row r="344" spans="1:9" hidden="1" x14ac:dyDescent="0.2">
      <c r="A344" s="86" t="s">
        <v>458</v>
      </c>
      <c r="B344" s="37" t="str">
        <f>Orçamento!B336</f>
        <v>Sinapi</v>
      </c>
      <c r="C344" s="48">
        <f>Orçamento!C336</f>
        <v>0</v>
      </c>
      <c r="D344" s="49">
        <f>Orçamento!D336</f>
        <v>0</v>
      </c>
      <c r="E344" s="48">
        <f>Orçamento!E336</f>
        <v>0</v>
      </c>
      <c r="F344" s="50">
        <f>Orçamento!F336</f>
        <v>0</v>
      </c>
      <c r="G344" s="36">
        <f>Orçamento!G336</f>
        <v>0</v>
      </c>
      <c r="H344" s="38">
        <f t="shared" si="20"/>
        <v>0</v>
      </c>
      <c r="I344" s="137">
        <f t="shared" si="21"/>
        <v>0</v>
      </c>
    </row>
    <row r="345" spans="1:9" hidden="1" x14ac:dyDescent="0.2">
      <c r="A345" s="86" t="s">
        <v>459</v>
      </c>
      <c r="B345" s="37" t="str">
        <f>Orçamento!B337</f>
        <v>Sinapi</v>
      </c>
      <c r="C345" s="48">
        <f>Orçamento!C337</f>
        <v>0</v>
      </c>
      <c r="D345" s="49">
        <f>Orçamento!D337</f>
        <v>0</v>
      </c>
      <c r="E345" s="48">
        <f>Orçamento!E337</f>
        <v>0</v>
      </c>
      <c r="F345" s="50">
        <f>Orçamento!F337</f>
        <v>0</v>
      </c>
      <c r="G345" s="36">
        <f>Orçamento!G337</f>
        <v>0</v>
      </c>
      <c r="H345" s="38">
        <f t="shared" si="20"/>
        <v>0</v>
      </c>
      <c r="I345" s="137">
        <f t="shared" si="21"/>
        <v>0</v>
      </c>
    </row>
    <row r="346" spans="1:9" hidden="1" x14ac:dyDescent="0.2">
      <c r="A346" s="86" t="s">
        <v>460</v>
      </c>
      <c r="B346" s="37" t="str">
        <f>Orçamento!B338</f>
        <v>Sinapi</v>
      </c>
      <c r="C346" s="48">
        <f>Orçamento!C338</f>
        <v>0</v>
      </c>
      <c r="D346" s="49">
        <f>Orçamento!D338</f>
        <v>0</v>
      </c>
      <c r="E346" s="48">
        <f>Orçamento!E338</f>
        <v>0</v>
      </c>
      <c r="F346" s="50">
        <f>Orçamento!F338</f>
        <v>0</v>
      </c>
      <c r="G346" s="36">
        <f>Orçamento!G338</f>
        <v>0</v>
      </c>
      <c r="H346" s="38">
        <f t="shared" si="20"/>
        <v>0</v>
      </c>
      <c r="I346" s="137">
        <f t="shared" si="21"/>
        <v>0</v>
      </c>
    </row>
    <row r="347" spans="1:9" hidden="1" x14ac:dyDescent="0.2">
      <c r="A347" s="86" t="s">
        <v>461</v>
      </c>
      <c r="B347" s="37" t="str">
        <f>Orçamento!B339</f>
        <v>Sinapi</v>
      </c>
      <c r="C347" s="48">
        <f>Orçamento!C339</f>
        <v>0</v>
      </c>
      <c r="D347" s="49">
        <f>Orçamento!D339</f>
        <v>0</v>
      </c>
      <c r="E347" s="48">
        <f>Orçamento!E339</f>
        <v>0</v>
      </c>
      <c r="F347" s="50">
        <f>Orçamento!F339</f>
        <v>0</v>
      </c>
      <c r="G347" s="36">
        <f>Orçamento!G339</f>
        <v>0</v>
      </c>
      <c r="H347" s="38">
        <f t="shared" si="20"/>
        <v>0</v>
      </c>
      <c r="I347" s="137">
        <f t="shared" si="21"/>
        <v>0</v>
      </c>
    </row>
    <row r="348" spans="1:9" ht="21" hidden="1" customHeight="1" x14ac:dyDescent="0.25">
      <c r="A348" s="339" t="s">
        <v>400</v>
      </c>
      <c r="B348" s="336"/>
      <c r="C348" s="336"/>
      <c r="D348" s="337" t="str">
        <f>Orçamento!D340</f>
        <v>META 12</v>
      </c>
      <c r="E348" s="336"/>
      <c r="F348" s="336" t="s">
        <v>93</v>
      </c>
      <c r="G348" s="338" t="e">
        <f>I348/H$13</f>
        <v>#REF!</v>
      </c>
      <c r="H348" s="336" t="s">
        <v>402</v>
      </c>
      <c r="I348" s="340">
        <f>SUM(I349:I378)</f>
        <v>0</v>
      </c>
    </row>
    <row r="349" spans="1:9" hidden="1" x14ac:dyDescent="0.2">
      <c r="A349" s="86" t="s">
        <v>403</v>
      </c>
      <c r="B349" s="37" t="str">
        <f>Orçamento!B341</f>
        <v>Sinapi</v>
      </c>
      <c r="C349" s="48">
        <f>Orçamento!C341</f>
        <v>0</v>
      </c>
      <c r="D349" s="49">
        <f>Orçamento!D341</f>
        <v>0</v>
      </c>
      <c r="E349" s="48">
        <f>Orçamento!E341</f>
        <v>0</v>
      </c>
      <c r="F349" s="50">
        <f>Orçamento!F341</f>
        <v>0</v>
      </c>
      <c r="G349" s="36">
        <f>Orçamento!G341</f>
        <v>0</v>
      </c>
      <c r="H349" s="38">
        <f t="shared" ref="H349:H378" si="22">ROUND(G349+(G349*I$9),2)</f>
        <v>0</v>
      </c>
      <c r="I349" s="137">
        <f>ROUND(F349*H349,2)</f>
        <v>0</v>
      </c>
    </row>
    <row r="350" spans="1:9" hidden="1" x14ac:dyDescent="0.2">
      <c r="A350" s="86" t="s">
        <v>404</v>
      </c>
      <c r="B350" s="37" t="str">
        <f>Orçamento!B342</f>
        <v>Sinapi</v>
      </c>
      <c r="C350" s="48">
        <f>Orçamento!C342</f>
        <v>0</v>
      </c>
      <c r="D350" s="49">
        <f>Orçamento!D342</f>
        <v>0</v>
      </c>
      <c r="E350" s="48">
        <f>Orçamento!E342</f>
        <v>0</v>
      </c>
      <c r="F350" s="50">
        <f>Orçamento!F342</f>
        <v>0</v>
      </c>
      <c r="G350" s="36">
        <f>Orçamento!G342</f>
        <v>0</v>
      </c>
      <c r="H350" s="38">
        <f t="shared" si="22"/>
        <v>0</v>
      </c>
      <c r="I350" s="137">
        <f t="shared" ref="I350:I378" si="23">ROUND(F350*H350,2)</f>
        <v>0</v>
      </c>
    </row>
    <row r="351" spans="1:9" hidden="1" x14ac:dyDescent="0.2">
      <c r="A351" s="86" t="s">
        <v>405</v>
      </c>
      <c r="B351" s="37" t="str">
        <f>Orçamento!B343</f>
        <v>Sinapi</v>
      </c>
      <c r="C351" s="48">
        <f>Orçamento!C343</f>
        <v>0</v>
      </c>
      <c r="D351" s="49">
        <f>Orçamento!D343</f>
        <v>0</v>
      </c>
      <c r="E351" s="48">
        <f>Orçamento!E343</f>
        <v>0</v>
      </c>
      <c r="F351" s="50">
        <f>Orçamento!F343</f>
        <v>0</v>
      </c>
      <c r="G351" s="36">
        <f>Orçamento!G343</f>
        <v>0</v>
      </c>
      <c r="H351" s="38">
        <f t="shared" si="22"/>
        <v>0</v>
      </c>
      <c r="I351" s="137">
        <f t="shared" si="23"/>
        <v>0</v>
      </c>
    </row>
    <row r="352" spans="1:9" hidden="1" x14ac:dyDescent="0.2">
      <c r="A352" s="86" t="s">
        <v>406</v>
      </c>
      <c r="B352" s="37" t="str">
        <f>Orçamento!B344</f>
        <v>Sinapi</v>
      </c>
      <c r="C352" s="48">
        <f>Orçamento!C344</f>
        <v>0</v>
      </c>
      <c r="D352" s="49">
        <f>Orçamento!D344</f>
        <v>0</v>
      </c>
      <c r="E352" s="48">
        <f>Orçamento!E344</f>
        <v>0</v>
      </c>
      <c r="F352" s="50">
        <f>Orçamento!F344</f>
        <v>0</v>
      </c>
      <c r="G352" s="36">
        <f>Orçamento!G344</f>
        <v>0</v>
      </c>
      <c r="H352" s="38">
        <f t="shared" si="22"/>
        <v>0</v>
      </c>
      <c r="I352" s="137">
        <f t="shared" si="23"/>
        <v>0</v>
      </c>
    </row>
    <row r="353" spans="1:9" hidden="1" x14ac:dyDescent="0.2">
      <c r="A353" s="86" t="s">
        <v>407</v>
      </c>
      <c r="B353" s="37" t="str">
        <f>Orçamento!B345</f>
        <v>Sinapi</v>
      </c>
      <c r="C353" s="48">
        <f>Orçamento!C345</f>
        <v>0</v>
      </c>
      <c r="D353" s="49">
        <f>Orçamento!D345</f>
        <v>0</v>
      </c>
      <c r="E353" s="48">
        <f>Orçamento!E345</f>
        <v>0</v>
      </c>
      <c r="F353" s="50">
        <f>Orçamento!F345</f>
        <v>0</v>
      </c>
      <c r="G353" s="36">
        <f>Orçamento!G345</f>
        <v>0</v>
      </c>
      <c r="H353" s="38">
        <f t="shared" si="22"/>
        <v>0</v>
      </c>
      <c r="I353" s="137">
        <f t="shared" si="23"/>
        <v>0</v>
      </c>
    </row>
    <row r="354" spans="1:9" hidden="1" x14ac:dyDescent="0.2">
      <c r="A354" s="86" t="s">
        <v>408</v>
      </c>
      <c r="B354" s="37" t="str">
        <f>Orçamento!B346</f>
        <v>Sinapi</v>
      </c>
      <c r="C354" s="48">
        <f>Orçamento!C346</f>
        <v>0</v>
      </c>
      <c r="D354" s="49">
        <f>Orçamento!D346</f>
        <v>0</v>
      </c>
      <c r="E354" s="48">
        <f>Orçamento!E346</f>
        <v>0</v>
      </c>
      <c r="F354" s="50">
        <f>Orçamento!F346</f>
        <v>0</v>
      </c>
      <c r="G354" s="36">
        <f>Orçamento!G346</f>
        <v>0</v>
      </c>
      <c r="H354" s="38">
        <f t="shared" si="22"/>
        <v>0</v>
      </c>
      <c r="I354" s="137">
        <f t="shared" si="23"/>
        <v>0</v>
      </c>
    </row>
    <row r="355" spans="1:9" hidden="1" x14ac:dyDescent="0.2">
      <c r="A355" s="86" t="s">
        <v>409</v>
      </c>
      <c r="B355" s="37" t="str">
        <f>Orçamento!B347</f>
        <v>Sinapi</v>
      </c>
      <c r="C355" s="48">
        <f>Orçamento!C347</f>
        <v>0</v>
      </c>
      <c r="D355" s="49">
        <f>Orçamento!D347</f>
        <v>0</v>
      </c>
      <c r="E355" s="48">
        <f>Orçamento!E347</f>
        <v>0</v>
      </c>
      <c r="F355" s="50">
        <f>Orçamento!F347</f>
        <v>0</v>
      </c>
      <c r="G355" s="36">
        <f>Orçamento!G347</f>
        <v>0</v>
      </c>
      <c r="H355" s="38">
        <f t="shared" si="22"/>
        <v>0</v>
      </c>
      <c r="I355" s="137">
        <f t="shared" si="23"/>
        <v>0</v>
      </c>
    </row>
    <row r="356" spans="1:9" hidden="1" x14ac:dyDescent="0.2">
      <c r="A356" s="86" t="s">
        <v>410</v>
      </c>
      <c r="B356" s="37" t="str">
        <f>Orçamento!B348</f>
        <v>Sinapi</v>
      </c>
      <c r="C356" s="48">
        <f>Orçamento!C348</f>
        <v>0</v>
      </c>
      <c r="D356" s="49">
        <f>Orçamento!D348</f>
        <v>0</v>
      </c>
      <c r="E356" s="48">
        <f>Orçamento!E348</f>
        <v>0</v>
      </c>
      <c r="F356" s="50">
        <f>Orçamento!F348</f>
        <v>0</v>
      </c>
      <c r="G356" s="36">
        <f>Orçamento!G348</f>
        <v>0</v>
      </c>
      <c r="H356" s="38">
        <f t="shared" si="22"/>
        <v>0</v>
      </c>
      <c r="I356" s="137">
        <f t="shared" si="23"/>
        <v>0</v>
      </c>
    </row>
    <row r="357" spans="1:9" hidden="1" x14ac:dyDescent="0.2">
      <c r="A357" s="86" t="s">
        <v>411</v>
      </c>
      <c r="B357" s="37" t="str">
        <f>Orçamento!B349</f>
        <v>Sinapi</v>
      </c>
      <c r="C357" s="48">
        <f>Orçamento!C349</f>
        <v>0</v>
      </c>
      <c r="D357" s="49">
        <f>Orçamento!D349</f>
        <v>0</v>
      </c>
      <c r="E357" s="48">
        <f>Orçamento!E349</f>
        <v>0</v>
      </c>
      <c r="F357" s="50">
        <f>Orçamento!F349</f>
        <v>0</v>
      </c>
      <c r="G357" s="36">
        <f>Orçamento!G349</f>
        <v>0</v>
      </c>
      <c r="H357" s="38">
        <f t="shared" si="22"/>
        <v>0</v>
      </c>
      <c r="I357" s="137">
        <f t="shared" si="23"/>
        <v>0</v>
      </c>
    </row>
    <row r="358" spans="1:9" hidden="1" x14ac:dyDescent="0.2">
      <c r="A358" s="86" t="s">
        <v>412</v>
      </c>
      <c r="B358" s="37" t="str">
        <f>Orçamento!B350</f>
        <v>Sinapi</v>
      </c>
      <c r="C358" s="48">
        <f>Orçamento!C350</f>
        <v>0</v>
      </c>
      <c r="D358" s="49">
        <f>Orçamento!D350</f>
        <v>0</v>
      </c>
      <c r="E358" s="48">
        <f>Orçamento!E350</f>
        <v>0</v>
      </c>
      <c r="F358" s="50">
        <f>Orçamento!F350</f>
        <v>0</v>
      </c>
      <c r="G358" s="36">
        <f>Orçamento!G350</f>
        <v>0</v>
      </c>
      <c r="H358" s="38">
        <f t="shared" si="22"/>
        <v>0</v>
      </c>
      <c r="I358" s="137">
        <f t="shared" si="23"/>
        <v>0</v>
      </c>
    </row>
    <row r="359" spans="1:9" hidden="1" x14ac:dyDescent="0.2">
      <c r="A359" s="86" t="s">
        <v>413</v>
      </c>
      <c r="B359" s="37" t="str">
        <f>Orçamento!B351</f>
        <v>Sinapi</v>
      </c>
      <c r="C359" s="48">
        <f>Orçamento!C351</f>
        <v>0</v>
      </c>
      <c r="D359" s="49">
        <f>Orçamento!D351</f>
        <v>0</v>
      </c>
      <c r="E359" s="48">
        <f>Orçamento!E351</f>
        <v>0</v>
      </c>
      <c r="F359" s="50">
        <f>Orçamento!F351</f>
        <v>0</v>
      </c>
      <c r="G359" s="36">
        <f>Orçamento!G351</f>
        <v>0</v>
      </c>
      <c r="H359" s="38">
        <f t="shared" si="22"/>
        <v>0</v>
      </c>
      <c r="I359" s="137">
        <f t="shared" si="23"/>
        <v>0</v>
      </c>
    </row>
    <row r="360" spans="1:9" hidden="1" x14ac:dyDescent="0.2">
      <c r="A360" s="86" t="s">
        <v>414</v>
      </c>
      <c r="B360" s="37" t="str">
        <f>Orçamento!B352</f>
        <v>Sinapi</v>
      </c>
      <c r="C360" s="48">
        <f>Orçamento!C352</f>
        <v>0</v>
      </c>
      <c r="D360" s="49">
        <f>Orçamento!D352</f>
        <v>0</v>
      </c>
      <c r="E360" s="48">
        <f>Orçamento!E352</f>
        <v>0</v>
      </c>
      <c r="F360" s="50">
        <f>Orçamento!F352</f>
        <v>0</v>
      </c>
      <c r="G360" s="36">
        <f>Orçamento!G352</f>
        <v>0</v>
      </c>
      <c r="H360" s="38">
        <f t="shared" si="22"/>
        <v>0</v>
      </c>
      <c r="I360" s="137">
        <f t="shared" si="23"/>
        <v>0</v>
      </c>
    </row>
    <row r="361" spans="1:9" hidden="1" x14ac:dyDescent="0.2">
      <c r="A361" s="86" t="s">
        <v>415</v>
      </c>
      <c r="B361" s="37" t="str">
        <f>Orçamento!B353</f>
        <v>Sinapi</v>
      </c>
      <c r="C361" s="48">
        <f>Orçamento!C353</f>
        <v>0</v>
      </c>
      <c r="D361" s="49">
        <f>Orçamento!D353</f>
        <v>0</v>
      </c>
      <c r="E361" s="48">
        <f>Orçamento!E353</f>
        <v>0</v>
      </c>
      <c r="F361" s="50">
        <f>Orçamento!F353</f>
        <v>0</v>
      </c>
      <c r="G361" s="36">
        <f>Orçamento!G353</f>
        <v>0</v>
      </c>
      <c r="H361" s="38">
        <f t="shared" si="22"/>
        <v>0</v>
      </c>
      <c r="I361" s="137">
        <f t="shared" si="23"/>
        <v>0</v>
      </c>
    </row>
    <row r="362" spans="1:9" hidden="1" x14ac:dyDescent="0.2">
      <c r="A362" s="86" t="s">
        <v>416</v>
      </c>
      <c r="B362" s="37" t="str">
        <f>Orçamento!B354</f>
        <v>Sinapi</v>
      </c>
      <c r="C362" s="48">
        <f>Orçamento!C354</f>
        <v>0</v>
      </c>
      <c r="D362" s="49">
        <f>Orçamento!D354</f>
        <v>0</v>
      </c>
      <c r="E362" s="48">
        <f>Orçamento!E354</f>
        <v>0</v>
      </c>
      <c r="F362" s="50">
        <f>Orçamento!F354</f>
        <v>0</v>
      </c>
      <c r="G362" s="36">
        <f>Orçamento!G354</f>
        <v>0</v>
      </c>
      <c r="H362" s="38">
        <f t="shared" si="22"/>
        <v>0</v>
      </c>
      <c r="I362" s="137">
        <f t="shared" si="23"/>
        <v>0</v>
      </c>
    </row>
    <row r="363" spans="1:9" hidden="1" x14ac:dyDescent="0.2">
      <c r="A363" s="86" t="s">
        <v>417</v>
      </c>
      <c r="B363" s="37" t="str">
        <f>Orçamento!B355</f>
        <v>Sinapi</v>
      </c>
      <c r="C363" s="48">
        <f>Orçamento!C355</f>
        <v>0</v>
      </c>
      <c r="D363" s="49">
        <f>Orçamento!D355</f>
        <v>0</v>
      </c>
      <c r="E363" s="48">
        <f>Orçamento!E355</f>
        <v>0</v>
      </c>
      <c r="F363" s="50">
        <f>Orçamento!F355</f>
        <v>0</v>
      </c>
      <c r="G363" s="36">
        <f>Orçamento!G355</f>
        <v>0</v>
      </c>
      <c r="H363" s="38">
        <f t="shared" si="22"/>
        <v>0</v>
      </c>
      <c r="I363" s="137">
        <f t="shared" si="23"/>
        <v>0</v>
      </c>
    </row>
    <row r="364" spans="1:9" hidden="1" x14ac:dyDescent="0.2">
      <c r="A364" s="86" t="s">
        <v>418</v>
      </c>
      <c r="B364" s="37" t="str">
        <f>Orçamento!B356</f>
        <v>Sinapi</v>
      </c>
      <c r="C364" s="48">
        <f>Orçamento!C356</f>
        <v>0</v>
      </c>
      <c r="D364" s="49">
        <f>Orçamento!D356</f>
        <v>0</v>
      </c>
      <c r="E364" s="48">
        <f>Orçamento!E356</f>
        <v>0</v>
      </c>
      <c r="F364" s="50">
        <f>Orçamento!F356</f>
        <v>0</v>
      </c>
      <c r="G364" s="36">
        <f>Orçamento!G356</f>
        <v>0</v>
      </c>
      <c r="H364" s="38">
        <f t="shared" si="22"/>
        <v>0</v>
      </c>
      <c r="I364" s="137">
        <f t="shared" si="23"/>
        <v>0</v>
      </c>
    </row>
    <row r="365" spans="1:9" hidden="1" x14ac:dyDescent="0.2">
      <c r="A365" s="86" t="s">
        <v>419</v>
      </c>
      <c r="B365" s="37" t="str">
        <f>Orçamento!B357</f>
        <v>Sinapi</v>
      </c>
      <c r="C365" s="48">
        <f>Orçamento!C357</f>
        <v>0</v>
      </c>
      <c r="D365" s="49">
        <f>Orçamento!D357</f>
        <v>0</v>
      </c>
      <c r="E365" s="48">
        <f>Orçamento!E357</f>
        <v>0</v>
      </c>
      <c r="F365" s="50">
        <f>Orçamento!F357</f>
        <v>0</v>
      </c>
      <c r="G365" s="36">
        <f>Orçamento!G357</f>
        <v>0</v>
      </c>
      <c r="H365" s="38">
        <f t="shared" si="22"/>
        <v>0</v>
      </c>
      <c r="I365" s="137">
        <f t="shared" si="23"/>
        <v>0</v>
      </c>
    </row>
    <row r="366" spans="1:9" hidden="1" x14ac:dyDescent="0.2">
      <c r="A366" s="86" t="s">
        <v>420</v>
      </c>
      <c r="B366" s="37" t="str">
        <f>Orçamento!B358</f>
        <v>Sinapi</v>
      </c>
      <c r="C366" s="48">
        <f>Orçamento!C358</f>
        <v>0</v>
      </c>
      <c r="D366" s="49">
        <f>Orçamento!D358</f>
        <v>0</v>
      </c>
      <c r="E366" s="48">
        <f>Orçamento!E358</f>
        <v>0</v>
      </c>
      <c r="F366" s="50">
        <f>Orçamento!F358</f>
        <v>0</v>
      </c>
      <c r="G366" s="36">
        <f>Orçamento!G358</f>
        <v>0</v>
      </c>
      <c r="H366" s="38">
        <f t="shared" si="22"/>
        <v>0</v>
      </c>
      <c r="I366" s="137">
        <f t="shared" si="23"/>
        <v>0</v>
      </c>
    </row>
    <row r="367" spans="1:9" hidden="1" x14ac:dyDescent="0.2">
      <c r="A367" s="86" t="s">
        <v>421</v>
      </c>
      <c r="B367" s="37" t="str">
        <f>Orçamento!B359</f>
        <v>Sinapi</v>
      </c>
      <c r="C367" s="48">
        <f>Orçamento!C359</f>
        <v>0</v>
      </c>
      <c r="D367" s="49">
        <f>Orçamento!D359</f>
        <v>0</v>
      </c>
      <c r="E367" s="48">
        <f>Orçamento!E359</f>
        <v>0</v>
      </c>
      <c r="F367" s="50">
        <f>Orçamento!F359</f>
        <v>0</v>
      </c>
      <c r="G367" s="36">
        <f>Orçamento!G359</f>
        <v>0</v>
      </c>
      <c r="H367" s="38">
        <f t="shared" si="22"/>
        <v>0</v>
      </c>
      <c r="I367" s="137">
        <f t="shared" si="23"/>
        <v>0</v>
      </c>
    </row>
    <row r="368" spans="1:9" hidden="1" x14ac:dyDescent="0.2">
      <c r="A368" s="86" t="s">
        <v>422</v>
      </c>
      <c r="B368" s="37" t="str">
        <f>Orçamento!B360</f>
        <v>Sinapi</v>
      </c>
      <c r="C368" s="48">
        <f>Orçamento!C360</f>
        <v>0</v>
      </c>
      <c r="D368" s="49">
        <f>Orçamento!D360</f>
        <v>0</v>
      </c>
      <c r="E368" s="48">
        <f>Orçamento!E360</f>
        <v>0</v>
      </c>
      <c r="F368" s="50">
        <f>Orçamento!F360</f>
        <v>0</v>
      </c>
      <c r="G368" s="36">
        <f>Orçamento!G360</f>
        <v>0</v>
      </c>
      <c r="H368" s="38">
        <f t="shared" si="22"/>
        <v>0</v>
      </c>
      <c r="I368" s="137">
        <f t="shared" si="23"/>
        <v>0</v>
      </c>
    </row>
    <row r="369" spans="1:9" hidden="1" x14ac:dyDescent="0.2">
      <c r="A369" s="86" t="s">
        <v>423</v>
      </c>
      <c r="B369" s="37" t="str">
        <f>Orçamento!B361</f>
        <v>Sinapi</v>
      </c>
      <c r="C369" s="48">
        <f>Orçamento!C361</f>
        <v>0</v>
      </c>
      <c r="D369" s="49">
        <f>Orçamento!D361</f>
        <v>0</v>
      </c>
      <c r="E369" s="48">
        <f>Orçamento!E361</f>
        <v>0</v>
      </c>
      <c r="F369" s="50">
        <f>Orçamento!F361</f>
        <v>0</v>
      </c>
      <c r="G369" s="36">
        <f>Orçamento!G361</f>
        <v>0</v>
      </c>
      <c r="H369" s="38">
        <f t="shared" si="22"/>
        <v>0</v>
      </c>
      <c r="I369" s="137">
        <f t="shared" si="23"/>
        <v>0</v>
      </c>
    </row>
    <row r="370" spans="1:9" hidden="1" x14ac:dyDescent="0.2">
      <c r="A370" s="86" t="s">
        <v>424</v>
      </c>
      <c r="B370" s="37" t="str">
        <f>Orçamento!B362</f>
        <v>Sinapi</v>
      </c>
      <c r="C370" s="48">
        <f>Orçamento!C362</f>
        <v>0</v>
      </c>
      <c r="D370" s="49">
        <f>Orçamento!D362</f>
        <v>0</v>
      </c>
      <c r="E370" s="48">
        <f>Orçamento!E362</f>
        <v>0</v>
      </c>
      <c r="F370" s="50">
        <f>Orçamento!F362</f>
        <v>0</v>
      </c>
      <c r="G370" s="36">
        <f>Orçamento!G362</f>
        <v>0</v>
      </c>
      <c r="H370" s="38">
        <f t="shared" si="22"/>
        <v>0</v>
      </c>
      <c r="I370" s="137">
        <f t="shared" si="23"/>
        <v>0</v>
      </c>
    </row>
    <row r="371" spans="1:9" hidden="1" x14ac:dyDescent="0.2">
      <c r="A371" s="86" t="s">
        <v>425</v>
      </c>
      <c r="B371" s="37" t="str">
        <f>Orçamento!B363</f>
        <v>Sinapi</v>
      </c>
      <c r="C371" s="48">
        <f>Orçamento!C363</f>
        <v>0</v>
      </c>
      <c r="D371" s="49">
        <f>Orçamento!D363</f>
        <v>0</v>
      </c>
      <c r="E371" s="48">
        <f>Orçamento!E363</f>
        <v>0</v>
      </c>
      <c r="F371" s="50">
        <f>Orçamento!F363</f>
        <v>0</v>
      </c>
      <c r="G371" s="36">
        <f>Orçamento!G363</f>
        <v>0</v>
      </c>
      <c r="H371" s="38">
        <f t="shared" si="22"/>
        <v>0</v>
      </c>
      <c r="I371" s="137">
        <f t="shared" si="23"/>
        <v>0</v>
      </c>
    </row>
    <row r="372" spans="1:9" hidden="1" x14ac:dyDescent="0.2">
      <c r="A372" s="86" t="s">
        <v>426</v>
      </c>
      <c r="B372" s="37" t="str">
        <f>Orçamento!B364</f>
        <v>Sinapi</v>
      </c>
      <c r="C372" s="48">
        <f>Orçamento!C364</f>
        <v>0</v>
      </c>
      <c r="D372" s="49">
        <f>Orçamento!D364</f>
        <v>0</v>
      </c>
      <c r="E372" s="48">
        <f>Orçamento!E364</f>
        <v>0</v>
      </c>
      <c r="F372" s="50">
        <f>Orçamento!F364</f>
        <v>0</v>
      </c>
      <c r="G372" s="36">
        <f>Orçamento!G364</f>
        <v>0</v>
      </c>
      <c r="H372" s="38">
        <f t="shared" si="22"/>
        <v>0</v>
      </c>
      <c r="I372" s="137">
        <f t="shared" si="23"/>
        <v>0</v>
      </c>
    </row>
    <row r="373" spans="1:9" hidden="1" x14ac:dyDescent="0.2">
      <c r="A373" s="86" t="s">
        <v>427</v>
      </c>
      <c r="B373" s="37" t="str">
        <f>Orçamento!B365</f>
        <v>Sinapi</v>
      </c>
      <c r="C373" s="48">
        <f>Orçamento!C365</f>
        <v>0</v>
      </c>
      <c r="D373" s="49">
        <f>Orçamento!D365</f>
        <v>0</v>
      </c>
      <c r="E373" s="48">
        <f>Orçamento!E365</f>
        <v>0</v>
      </c>
      <c r="F373" s="50">
        <f>Orçamento!F365</f>
        <v>0</v>
      </c>
      <c r="G373" s="36">
        <f>Orçamento!G365</f>
        <v>0</v>
      </c>
      <c r="H373" s="38">
        <f t="shared" si="22"/>
        <v>0</v>
      </c>
      <c r="I373" s="137">
        <f t="shared" si="23"/>
        <v>0</v>
      </c>
    </row>
    <row r="374" spans="1:9" hidden="1" x14ac:dyDescent="0.2">
      <c r="A374" s="86" t="s">
        <v>428</v>
      </c>
      <c r="B374" s="37" t="str">
        <f>Orçamento!B366</f>
        <v>Sinapi</v>
      </c>
      <c r="C374" s="48">
        <f>Orçamento!C366</f>
        <v>0</v>
      </c>
      <c r="D374" s="49">
        <f>Orçamento!D366</f>
        <v>0</v>
      </c>
      <c r="E374" s="48">
        <f>Orçamento!E366</f>
        <v>0</v>
      </c>
      <c r="F374" s="50">
        <f>Orçamento!F366</f>
        <v>0</v>
      </c>
      <c r="G374" s="36">
        <f>Orçamento!G366</f>
        <v>0</v>
      </c>
      <c r="H374" s="38">
        <f t="shared" si="22"/>
        <v>0</v>
      </c>
      <c r="I374" s="137">
        <f t="shared" si="23"/>
        <v>0</v>
      </c>
    </row>
    <row r="375" spans="1:9" hidden="1" x14ac:dyDescent="0.2">
      <c r="A375" s="86" t="s">
        <v>429</v>
      </c>
      <c r="B375" s="37" t="str">
        <f>Orçamento!B367</f>
        <v>Sinapi</v>
      </c>
      <c r="C375" s="48">
        <f>Orçamento!C367</f>
        <v>0</v>
      </c>
      <c r="D375" s="49">
        <f>Orçamento!D367</f>
        <v>0</v>
      </c>
      <c r="E375" s="48">
        <f>Orçamento!E367</f>
        <v>0</v>
      </c>
      <c r="F375" s="50">
        <f>Orçamento!F367</f>
        <v>0</v>
      </c>
      <c r="G375" s="36">
        <f>Orçamento!G367</f>
        <v>0</v>
      </c>
      <c r="H375" s="38">
        <f t="shared" si="22"/>
        <v>0</v>
      </c>
      <c r="I375" s="137">
        <f t="shared" si="23"/>
        <v>0</v>
      </c>
    </row>
    <row r="376" spans="1:9" hidden="1" x14ac:dyDescent="0.2">
      <c r="A376" s="86" t="s">
        <v>430</v>
      </c>
      <c r="B376" s="37" t="str">
        <f>Orçamento!B368</f>
        <v>Sinapi</v>
      </c>
      <c r="C376" s="48">
        <f>Orçamento!C368</f>
        <v>0</v>
      </c>
      <c r="D376" s="49">
        <f>Orçamento!D368</f>
        <v>0</v>
      </c>
      <c r="E376" s="48">
        <f>Orçamento!E368</f>
        <v>0</v>
      </c>
      <c r="F376" s="50">
        <f>Orçamento!F368</f>
        <v>0</v>
      </c>
      <c r="G376" s="36">
        <f>Orçamento!G368</f>
        <v>0</v>
      </c>
      <c r="H376" s="38">
        <f t="shared" si="22"/>
        <v>0</v>
      </c>
      <c r="I376" s="137">
        <f t="shared" si="23"/>
        <v>0</v>
      </c>
    </row>
    <row r="377" spans="1:9" hidden="1" x14ac:dyDescent="0.2">
      <c r="A377" s="86" t="s">
        <v>431</v>
      </c>
      <c r="B377" s="37" t="str">
        <f>Orçamento!B369</f>
        <v>Sinapi</v>
      </c>
      <c r="C377" s="48">
        <f>Orçamento!C369</f>
        <v>0</v>
      </c>
      <c r="D377" s="49">
        <f>Orçamento!D369</f>
        <v>0</v>
      </c>
      <c r="E377" s="48">
        <f>Orçamento!E369</f>
        <v>0</v>
      </c>
      <c r="F377" s="50">
        <f>Orçamento!F369</f>
        <v>0</v>
      </c>
      <c r="G377" s="36">
        <f>Orçamento!G369</f>
        <v>0</v>
      </c>
      <c r="H377" s="38">
        <f t="shared" si="22"/>
        <v>0</v>
      </c>
      <c r="I377" s="137">
        <f t="shared" si="23"/>
        <v>0</v>
      </c>
    </row>
    <row r="378" spans="1:9" hidden="1" x14ac:dyDescent="0.2">
      <c r="A378" s="86" t="s">
        <v>432</v>
      </c>
      <c r="B378" s="37" t="str">
        <f>Orçamento!B370</f>
        <v>Sinapi</v>
      </c>
      <c r="C378" s="48">
        <f>Orçamento!C370</f>
        <v>0</v>
      </c>
      <c r="D378" s="49">
        <f>Orçamento!D370</f>
        <v>0</v>
      </c>
      <c r="E378" s="48">
        <f>Orçamento!E370</f>
        <v>0</v>
      </c>
      <c r="F378" s="50">
        <f>Orçamento!F370</f>
        <v>0</v>
      </c>
      <c r="G378" s="36">
        <f>Orçamento!G370</f>
        <v>0</v>
      </c>
      <c r="H378" s="38">
        <f t="shared" si="22"/>
        <v>0</v>
      </c>
      <c r="I378" s="137">
        <f t="shared" si="23"/>
        <v>0</v>
      </c>
    </row>
    <row r="379" spans="1:9" ht="21" hidden="1" customHeight="1" x14ac:dyDescent="0.25">
      <c r="A379" s="339" t="s">
        <v>462</v>
      </c>
      <c r="B379" s="336"/>
      <c r="C379" s="336"/>
      <c r="D379" s="337" t="str">
        <f>Orçamento!D371</f>
        <v>META 13</v>
      </c>
      <c r="E379" s="336"/>
      <c r="F379" s="336" t="s">
        <v>93</v>
      </c>
      <c r="G379" s="338" t="e">
        <f>I379/H$13</f>
        <v>#REF!</v>
      </c>
      <c r="H379" s="336" t="s">
        <v>464</v>
      </c>
      <c r="I379" s="340">
        <f>SUM(I380:I409)</f>
        <v>0</v>
      </c>
    </row>
    <row r="380" spans="1:9" hidden="1" x14ac:dyDescent="0.2">
      <c r="A380" s="86" t="s">
        <v>465</v>
      </c>
      <c r="B380" s="37" t="str">
        <f>Orçamento!B372</f>
        <v>Sinapi</v>
      </c>
      <c r="C380" s="48">
        <f>Orçamento!C372</f>
        <v>0</v>
      </c>
      <c r="D380" s="49">
        <f>Orçamento!D372</f>
        <v>0</v>
      </c>
      <c r="E380" s="48">
        <f>Orçamento!E372</f>
        <v>0</v>
      </c>
      <c r="F380" s="50">
        <f>Orçamento!F372</f>
        <v>0</v>
      </c>
      <c r="G380" s="36">
        <f>Orçamento!G372</f>
        <v>0</v>
      </c>
      <c r="H380" s="38">
        <f t="shared" ref="H380:H409" si="24">ROUND(G380+(G380*I$9),2)</f>
        <v>0</v>
      </c>
      <c r="I380" s="137">
        <f>ROUND(F380*H380,2)</f>
        <v>0</v>
      </c>
    </row>
    <row r="381" spans="1:9" hidden="1" x14ac:dyDescent="0.2">
      <c r="A381" s="86" t="s">
        <v>466</v>
      </c>
      <c r="B381" s="37" t="str">
        <f>Orçamento!B373</f>
        <v>Sinapi</v>
      </c>
      <c r="C381" s="48">
        <f>Orçamento!C373</f>
        <v>0</v>
      </c>
      <c r="D381" s="49">
        <f>Orçamento!D373</f>
        <v>0</v>
      </c>
      <c r="E381" s="48">
        <f>Orçamento!E373</f>
        <v>0</v>
      </c>
      <c r="F381" s="50">
        <f>Orçamento!F373</f>
        <v>0</v>
      </c>
      <c r="G381" s="36">
        <f>Orçamento!G373</f>
        <v>0</v>
      </c>
      <c r="H381" s="38">
        <f t="shared" si="24"/>
        <v>0</v>
      </c>
      <c r="I381" s="137">
        <f t="shared" ref="I381:I409" si="25">ROUND(F381*H381,2)</f>
        <v>0</v>
      </c>
    </row>
    <row r="382" spans="1:9" hidden="1" x14ac:dyDescent="0.2">
      <c r="A382" s="86" t="s">
        <v>467</v>
      </c>
      <c r="B382" s="37" t="str">
        <f>Orçamento!B374</f>
        <v>Sinapi</v>
      </c>
      <c r="C382" s="48">
        <f>Orçamento!C374</f>
        <v>0</v>
      </c>
      <c r="D382" s="49">
        <f>Orçamento!D374</f>
        <v>0</v>
      </c>
      <c r="E382" s="48">
        <f>Orçamento!E374</f>
        <v>0</v>
      </c>
      <c r="F382" s="50">
        <f>Orçamento!F374</f>
        <v>0</v>
      </c>
      <c r="G382" s="36">
        <f>Orçamento!G374</f>
        <v>0</v>
      </c>
      <c r="H382" s="38">
        <f t="shared" si="24"/>
        <v>0</v>
      </c>
      <c r="I382" s="137">
        <f t="shared" si="25"/>
        <v>0</v>
      </c>
    </row>
    <row r="383" spans="1:9" hidden="1" x14ac:dyDescent="0.2">
      <c r="A383" s="86" t="s">
        <v>468</v>
      </c>
      <c r="B383" s="37" t="str">
        <f>Orçamento!B375</f>
        <v>Sinapi</v>
      </c>
      <c r="C383" s="48">
        <f>Orçamento!C375</f>
        <v>0</v>
      </c>
      <c r="D383" s="49">
        <f>Orçamento!D375</f>
        <v>0</v>
      </c>
      <c r="E383" s="48">
        <f>Orçamento!E375</f>
        <v>0</v>
      </c>
      <c r="F383" s="50">
        <f>Orçamento!F375</f>
        <v>0</v>
      </c>
      <c r="G383" s="36">
        <f>Orçamento!G375</f>
        <v>0</v>
      </c>
      <c r="H383" s="38">
        <f t="shared" si="24"/>
        <v>0</v>
      </c>
      <c r="I383" s="137">
        <f t="shared" si="25"/>
        <v>0</v>
      </c>
    </row>
    <row r="384" spans="1:9" hidden="1" x14ac:dyDescent="0.2">
      <c r="A384" s="86" t="s">
        <v>469</v>
      </c>
      <c r="B384" s="37" t="str">
        <f>Orçamento!B376</f>
        <v>Sinapi</v>
      </c>
      <c r="C384" s="48">
        <f>Orçamento!C376</f>
        <v>0</v>
      </c>
      <c r="D384" s="49">
        <f>Orçamento!D376</f>
        <v>0</v>
      </c>
      <c r="E384" s="48">
        <f>Orçamento!E376</f>
        <v>0</v>
      </c>
      <c r="F384" s="50">
        <f>Orçamento!F376</f>
        <v>0</v>
      </c>
      <c r="G384" s="36">
        <f>Orçamento!G376</f>
        <v>0</v>
      </c>
      <c r="H384" s="38">
        <f t="shared" si="24"/>
        <v>0</v>
      </c>
      <c r="I384" s="137">
        <f t="shared" si="25"/>
        <v>0</v>
      </c>
    </row>
    <row r="385" spans="1:9" hidden="1" x14ac:dyDescent="0.2">
      <c r="A385" s="86" t="s">
        <v>470</v>
      </c>
      <c r="B385" s="37" t="str">
        <f>Orçamento!B377</f>
        <v>Sinapi</v>
      </c>
      <c r="C385" s="48">
        <f>Orçamento!C377</f>
        <v>0</v>
      </c>
      <c r="D385" s="49">
        <f>Orçamento!D377</f>
        <v>0</v>
      </c>
      <c r="E385" s="48">
        <f>Orçamento!E377</f>
        <v>0</v>
      </c>
      <c r="F385" s="50">
        <f>Orçamento!F377</f>
        <v>0</v>
      </c>
      <c r="G385" s="36">
        <f>Orçamento!G377</f>
        <v>0</v>
      </c>
      <c r="H385" s="38">
        <f t="shared" si="24"/>
        <v>0</v>
      </c>
      <c r="I385" s="137">
        <f t="shared" si="25"/>
        <v>0</v>
      </c>
    </row>
    <row r="386" spans="1:9" hidden="1" x14ac:dyDescent="0.2">
      <c r="A386" s="86" t="s">
        <v>471</v>
      </c>
      <c r="B386" s="37" t="str">
        <f>Orçamento!B378</f>
        <v>Sinapi</v>
      </c>
      <c r="C386" s="48">
        <f>Orçamento!C378</f>
        <v>0</v>
      </c>
      <c r="D386" s="49">
        <f>Orçamento!D378</f>
        <v>0</v>
      </c>
      <c r="E386" s="48">
        <f>Orçamento!E378</f>
        <v>0</v>
      </c>
      <c r="F386" s="50">
        <f>Orçamento!F378</f>
        <v>0</v>
      </c>
      <c r="G386" s="36">
        <f>Orçamento!G378</f>
        <v>0</v>
      </c>
      <c r="H386" s="38">
        <f t="shared" si="24"/>
        <v>0</v>
      </c>
      <c r="I386" s="137">
        <f t="shared" si="25"/>
        <v>0</v>
      </c>
    </row>
    <row r="387" spans="1:9" hidden="1" x14ac:dyDescent="0.2">
      <c r="A387" s="86" t="s">
        <v>472</v>
      </c>
      <c r="B387" s="37" t="str">
        <f>Orçamento!B379</f>
        <v>Sinapi</v>
      </c>
      <c r="C387" s="48">
        <f>Orçamento!C379</f>
        <v>0</v>
      </c>
      <c r="D387" s="49">
        <f>Orçamento!D379</f>
        <v>0</v>
      </c>
      <c r="E387" s="48">
        <f>Orçamento!E379</f>
        <v>0</v>
      </c>
      <c r="F387" s="50">
        <f>Orçamento!F379</f>
        <v>0</v>
      </c>
      <c r="G387" s="36">
        <f>Orçamento!G379</f>
        <v>0</v>
      </c>
      <c r="H387" s="38">
        <f t="shared" si="24"/>
        <v>0</v>
      </c>
      <c r="I387" s="137">
        <f t="shared" si="25"/>
        <v>0</v>
      </c>
    </row>
    <row r="388" spans="1:9" hidden="1" x14ac:dyDescent="0.2">
      <c r="A388" s="86" t="s">
        <v>473</v>
      </c>
      <c r="B388" s="37" t="str">
        <f>Orçamento!B380</f>
        <v>Sinapi</v>
      </c>
      <c r="C388" s="48">
        <f>Orçamento!C380</f>
        <v>0</v>
      </c>
      <c r="D388" s="49">
        <f>Orçamento!D380</f>
        <v>0</v>
      </c>
      <c r="E388" s="48">
        <f>Orçamento!E380</f>
        <v>0</v>
      </c>
      <c r="F388" s="50">
        <f>Orçamento!F380</f>
        <v>0</v>
      </c>
      <c r="G388" s="36">
        <f>Orçamento!G380</f>
        <v>0</v>
      </c>
      <c r="H388" s="38">
        <f t="shared" si="24"/>
        <v>0</v>
      </c>
      <c r="I388" s="137">
        <f t="shared" si="25"/>
        <v>0</v>
      </c>
    </row>
    <row r="389" spans="1:9" hidden="1" x14ac:dyDescent="0.2">
      <c r="A389" s="86" t="s">
        <v>474</v>
      </c>
      <c r="B389" s="37" t="str">
        <f>Orçamento!B381</f>
        <v>Sinapi</v>
      </c>
      <c r="C389" s="48">
        <f>Orçamento!C381</f>
        <v>0</v>
      </c>
      <c r="D389" s="49">
        <f>Orçamento!D381</f>
        <v>0</v>
      </c>
      <c r="E389" s="48">
        <f>Orçamento!E381</f>
        <v>0</v>
      </c>
      <c r="F389" s="50">
        <f>Orçamento!F381</f>
        <v>0</v>
      </c>
      <c r="G389" s="36">
        <f>Orçamento!G381</f>
        <v>0</v>
      </c>
      <c r="H389" s="38">
        <f t="shared" si="24"/>
        <v>0</v>
      </c>
      <c r="I389" s="137">
        <f t="shared" si="25"/>
        <v>0</v>
      </c>
    </row>
    <row r="390" spans="1:9" hidden="1" x14ac:dyDescent="0.2">
      <c r="A390" s="86" t="s">
        <v>475</v>
      </c>
      <c r="B390" s="37" t="str">
        <f>Orçamento!B382</f>
        <v>Sinapi</v>
      </c>
      <c r="C390" s="48">
        <f>Orçamento!C382</f>
        <v>0</v>
      </c>
      <c r="D390" s="49">
        <f>Orçamento!D382</f>
        <v>0</v>
      </c>
      <c r="E390" s="48">
        <f>Orçamento!E382</f>
        <v>0</v>
      </c>
      <c r="F390" s="50">
        <f>Orçamento!F382</f>
        <v>0</v>
      </c>
      <c r="G390" s="36">
        <f>Orçamento!G382</f>
        <v>0</v>
      </c>
      <c r="H390" s="38">
        <f t="shared" si="24"/>
        <v>0</v>
      </c>
      <c r="I390" s="137">
        <f t="shared" si="25"/>
        <v>0</v>
      </c>
    </row>
    <row r="391" spans="1:9" hidden="1" x14ac:dyDescent="0.2">
      <c r="A391" s="86" t="s">
        <v>476</v>
      </c>
      <c r="B391" s="37" t="str">
        <f>Orçamento!B383</f>
        <v>Sinapi</v>
      </c>
      <c r="C391" s="48">
        <f>Orçamento!C383</f>
        <v>0</v>
      </c>
      <c r="D391" s="49">
        <f>Orçamento!D383</f>
        <v>0</v>
      </c>
      <c r="E391" s="48">
        <f>Orçamento!E383</f>
        <v>0</v>
      </c>
      <c r="F391" s="50">
        <f>Orçamento!F383</f>
        <v>0</v>
      </c>
      <c r="G391" s="36">
        <f>Orçamento!G383</f>
        <v>0</v>
      </c>
      <c r="H391" s="38">
        <f t="shared" si="24"/>
        <v>0</v>
      </c>
      <c r="I391" s="137">
        <f t="shared" si="25"/>
        <v>0</v>
      </c>
    </row>
    <row r="392" spans="1:9" hidden="1" x14ac:dyDescent="0.2">
      <c r="A392" s="86" t="s">
        <v>477</v>
      </c>
      <c r="B392" s="37" t="str">
        <f>Orçamento!B384</f>
        <v>Sinapi</v>
      </c>
      <c r="C392" s="48">
        <f>Orçamento!C384</f>
        <v>0</v>
      </c>
      <c r="D392" s="49">
        <f>Orçamento!D384</f>
        <v>0</v>
      </c>
      <c r="E392" s="48">
        <f>Orçamento!E384</f>
        <v>0</v>
      </c>
      <c r="F392" s="50">
        <f>Orçamento!F384</f>
        <v>0</v>
      </c>
      <c r="G392" s="36">
        <f>Orçamento!G384</f>
        <v>0</v>
      </c>
      <c r="H392" s="38">
        <f t="shared" si="24"/>
        <v>0</v>
      </c>
      <c r="I392" s="137">
        <f t="shared" si="25"/>
        <v>0</v>
      </c>
    </row>
    <row r="393" spans="1:9" hidden="1" x14ac:dyDescent="0.2">
      <c r="A393" s="86" t="s">
        <v>478</v>
      </c>
      <c r="B393" s="37" t="str">
        <f>Orçamento!B385</f>
        <v>Sinapi</v>
      </c>
      <c r="C393" s="48">
        <f>Orçamento!C385</f>
        <v>0</v>
      </c>
      <c r="D393" s="49">
        <f>Orçamento!D385</f>
        <v>0</v>
      </c>
      <c r="E393" s="48">
        <f>Orçamento!E385</f>
        <v>0</v>
      </c>
      <c r="F393" s="50">
        <f>Orçamento!F385</f>
        <v>0</v>
      </c>
      <c r="G393" s="36">
        <f>Orçamento!G385</f>
        <v>0</v>
      </c>
      <c r="H393" s="38">
        <f t="shared" si="24"/>
        <v>0</v>
      </c>
      <c r="I393" s="137">
        <f t="shared" si="25"/>
        <v>0</v>
      </c>
    </row>
    <row r="394" spans="1:9" hidden="1" x14ac:dyDescent="0.2">
      <c r="A394" s="86" t="s">
        <v>479</v>
      </c>
      <c r="B394" s="37" t="str">
        <f>Orçamento!B386</f>
        <v>Sinapi</v>
      </c>
      <c r="C394" s="48">
        <f>Orçamento!C386</f>
        <v>0</v>
      </c>
      <c r="D394" s="49">
        <f>Orçamento!D386</f>
        <v>0</v>
      </c>
      <c r="E394" s="48">
        <f>Orçamento!E386</f>
        <v>0</v>
      </c>
      <c r="F394" s="50">
        <f>Orçamento!F386</f>
        <v>0</v>
      </c>
      <c r="G394" s="36">
        <f>Orçamento!G386</f>
        <v>0</v>
      </c>
      <c r="H394" s="38">
        <f t="shared" si="24"/>
        <v>0</v>
      </c>
      <c r="I394" s="137">
        <f t="shared" si="25"/>
        <v>0</v>
      </c>
    </row>
    <row r="395" spans="1:9" hidden="1" x14ac:dyDescent="0.2">
      <c r="A395" s="86" t="s">
        <v>480</v>
      </c>
      <c r="B395" s="37" t="str">
        <f>Orçamento!B387</f>
        <v>Sinapi</v>
      </c>
      <c r="C395" s="48">
        <f>Orçamento!C387</f>
        <v>0</v>
      </c>
      <c r="D395" s="49">
        <f>Orçamento!D387</f>
        <v>0</v>
      </c>
      <c r="E395" s="48">
        <f>Orçamento!E387</f>
        <v>0</v>
      </c>
      <c r="F395" s="50">
        <f>Orçamento!F387</f>
        <v>0</v>
      </c>
      <c r="G395" s="36">
        <f>Orçamento!G387</f>
        <v>0</v>
      </c>
      <c r="H395" s="38">
        <f t="shared" si="24"/>
        <v>0</v>
      </c>
      <c r="I395" s="137">
        <f t="shared" si="25"/>
        <v>0</v>
      </c>
    </row>
    <row r="396" spans="1:9" hidden="1" x14ac:dyDescent="0.2">
      <c r="A396" s="86" t="s">
        <v>481</v>
      </c>
      <c r="B396" s="37" t="str">
        <f>Orçamento!B388</f>
        <v>Sinapi</v>
      </c>
      <c r="C396" s="48">
        <f>Orçamento!C388</f>
        <v>0</v>
      </c>
      <c r="D396" s="49">
        <f>Orçamento!D388</f>
        <v>0</v>
      </c>
      <c r="E396" s="48">
        <f>Orçamento!E388</f>
        <v>0</v>
      </c>
      <c r="F396" s="50">
        <f>Orçamento!F388</f>
        <v>0</v>
      </c>
      <c r="G396" s="36">
        <f>Orçamento!G388</f>
        <v>0</v>
      </c>
      <c r="H396" s="38">
        <f t="shared" si="24"/>
        <v>0</v>
      </c>
      <c r="I396" s="137">
        <f t="shared" si="25"/>
        <v>0</v>
      </c>
    </row>
    <row r="397" spans="1:9" hidden="1" x14ac:dyDescent="0.2">
      <c r="A397" s="86" t="s">
        <v>482</v>
      </c>
      <c r="B397" s="37" t="str">
        <f>Orçamento!B389</f>
        <v>Sinapi</v>
      </c>
      <c r="C397" s="48">
        <f>Orçamento!C389</f>
        <v>0</v>
      </c>
      <c r="D397" s="49">
        <f>Orçamento!D389</f>
        <v>0</v>
      </c>
      <c r="E397" s="48">
        <f>Orçamento!E389</f>
        <v>0</v>
      </c>
      <c r="F397" s="50">
        <f>Orçamento!F389</f>
        <v>0</v>
      </c>
      <c r="G397" s="36">
        <f>Orçamento!G389</f>
        <v>0</v>
      </c>
      <c r="H397" s="38">
        <f t="shared" si="24"/>
        <v>0</v>
      </c>
      <c r="I397" s="137">
        <f t="shared" si="25"/>
        <v>0</v>
      </c>
    </row>
    <row r="398" spans="1:9" hidden="1" x14ac:dyDescent="0.2">
      <c r="A398" s="86" t="s">
        <v>483</v>
      </c>
      <c r="B398" s="37" t="str">
        <f>Orçamento!B390</f>
        <v>Sinapi</v>
      </c>
      <c r="C398" s="48">
        <f>Orçamento!C390</f>
        <v>0</v>
      </c>
      <c r="D398" s="49">
        <f>Orçamento!D390</f>
        <v>0</v>
      </c>
      <c r="E398" s="48">
        <f>Orçamento!E390</f>
        <v>0</v>
      </c>
      <c r="F398" s="50">
        <f>Orçamento!F390</f>
        <v>0</v>
      </c>
      <c r="G398" s="36">
        <f>Orçamento!G390</f>
        <v>0</v>
      </c>
      <c r="H398" s="38">
        <f t="shared" si="24"/>
        <v>0</v>
      </c>
      <c r="I398" s="137">
        <f t="shared" si="25"/>
        <v>0</v>
      </c>
    </row>
    <row r="399" spans="1:9" hidden="1" x14ac:dyDescent="0.2">
      <c r="A399" s="86" t="s">
        <v>484</v>
      </c>
      <c r="B399" s="37" t="str">
        <f>Orçamento!B391</f>
        <v>Sinapi</v>
      </c>
      <c r="C399" s="48">
        <f>Orçamento!C391</f>
        <v>0</v>
      </c>
      <c r="D399" s="49">
        <f>Orçamento!D391</f>
        <v>0</v>
      </c>
      <c r="E399" s="48">
        <f>Orçamento!E391</f>
        <v>0</v>
      </c>
      <c r="F399" s="50">
        <f>Orçamento!F391</f>
        <v>0</v>
      </c>
      <c r="G399" s="36">
        <f>Orçamento!G391</f>
        <v>0</v>
      </c>
      <c r="H399" s="38">
        <f t="shared" si="24"/>
        <v>0</v>
      </c>
      <c r="I399" s="137">
        <f t="shared" si="25"/>
        <v>0</v>
      </c>
    </row>
    <row r="400" spans="1:9" hidden="1" x14ac:dyDescent="0.2">
      <c r="A400" s="86" t="s">
        <v>485</v>
      </c>
      <c r="B400" s="37" t="str">
        <f>Orçamento!B392</f>
        <v>Sinapi</v>
      </c>
      <c r="C400" s="48">
        <f>Orçamento!C392</f>
        <v>0</v>
      </c>
      <c r="D400" s="49">
        <f>Orçamento!D392</f>
        <v>0</v>
      </c>
      <c r="E400" s="48">
        <f>Orçamento!E392</f>
        <v>0</v>
      </c>
      <c r="F400" s="50">
        <f>Orçamento!F392</f>
        <v>0</v>
      </c>
      <c r="G400" s="36">
        <f>Orçamento!G392</f>
        <v>0</v>
      </c>
      <c r="H400" s="38">
        <f t="shared" si="24"/>
        <v>0</v>
      </c>
      <c r="I400" s="137">
        <f t="shared" si="25"/>
        <v>0</v>
      </c>
    </row>
    <row r="401" spans="1:9" hidden="1" x14ac:dyDescent="0.2">
      <c r="A401" s="86" t="s">
        <v>486</v>
      </c>
      <c r="B401" s="37" t="str">
        <f>Orçamento!B393</f>
        <v>Sinapi</v>
      </c>
      <c r="C401" s="48">
        <f>Orçamento!C393</f>
        <v>0</v>
      </c>
      <c r="D401" s="49">
        <f>Orçamento!D393</f>
        <v>0</v>
      </c>
      <c r="E401" s="48">
        <f>Orçamento!E393</f>
        <v>0</v>
      </c>
      <c r="F401" s="50">
        <f>Orçamento!F393</f>
        <v>0</v>
      </c>
      <c r="G401" s="36">
        <f>Orçamento!G393</f>
        <v>0</v>
      </c>
      <c r="H401" s="38">
        <f t="shared" si="24"/>
        <v>0</v>
      </c>
      <c r="I401" s="137">
        <f t="shared" si="25"/>
        <v>0</v>
      </c>
    </row>
    <row r="402" spans="1:9" hidden="1" x14ac:dyDescent="0.2">
      <c r="A402" s="86" t="s">
        <v>487</v>
      </c>
      <c r="B402" s="37" t="str">
        <f>Orçamento!B394</f>
        <v>Sinapi</v>
      </c>
      <c r="C402" s="48">
        <f>Orçamento!C394</f>
        <v>0</v>
      </c>
      <c r="D402" s="49">
        <f>Orçamento!D394</f>
        <v>0</v>
      </c>
      <c r="E402" s="48">
        <f>Orçamento!E394</f>
        <v>0</v>
      </c>
      <c r="F402" s="50">
        <f>Orçamento!F394</f>
        <v>0</v>
      </c>
      <c r="G402" s="36">
        <f>Orçamento!G394</f>
        <v>0</v>
      </c>
      <c r="H402" s="38">
        <f t="shared" si="24"/>
        <v>0</v>
      </c>
      <c r="I402" s="137">
        <f t="shared" si="25"/>
        <v>0</v>
      </c>
    </row>
    <row r="403" spans="1:9" hidden="1" x14ac:dyDescent="0.2">
      <c r="A403" s="86" t="s">
        <v>488</v>
      </c>
      <c r="B403" s="37" t="str">
        <f>Orçamento!B395</f>
        <v>Sinapi</v>
      </c>
      <c r="C403" s="48">
        <f>Orçamento!C395</f>
        <v>0</v>
      </c>
      <c r="D403" s="49">
        <f>Orçamento!D395</f>
        <v>0</v>
      </c>
      <c r="E403" s="48">
        <f>Orçamento!E395</f>
        <v>0</v>
      </c>
      <c r="F403" s="50">
        <f>Orçamento!F395</f>
        <v>0</v>
      </c>
      <c r="G403" s="36">
        <f>Orçamento!G395</f>
        <v>0</v>
      </c>
      <c r="H403" s="38">
        <f t="shared" si="24"/>
        <v>0</v>
      </c>
      <c r="I403" s="137">
        <f t="shared" si="25"/>
        <v>0</v>
      </c>
    </row>
    <row r="404" spans="1:9" hidden="1" x14ac:dyDescent="0.2">
      <c r="A404" s="86" t="s">
        <v>489</v>
      </c>
      <c r="B404" s="37" t="str">
        <f>Orçamento!B396</f>
        <v>Sinapi</v>
      </c>
      <c r="C404" s="48">
        <f>Orçamento!C396</f>
        <v>0</v>
      </c>
      <c r="D404" s="49">
        <f>Orçamento!D396</f>
        <v>0</v>
      </c>
      <c r="E404" s="48">
        <f>Orçamento!E396</f>
        <v>0</v>
      </c>
      <c r="F404" s="50">
        <f>Orçamento!F396</f>
        <v>0</v>
      </c>
      <c r="G404" s="36">
        <f>Orçamento!G396</f>
        <v>0</v>
      </c>
      <c r="H404" s="38">
        <f t="shared" si="24"/>
        <v>0</v>
      </c>
      <c r="I404" s="137">
        <f t="shared" si="25"/>
        <v>0</v>
      </c>
    </row>
    <row r="405" spans="1:9" hidden="1" x14ac:dyDescent="0.2">
      <c r="A405" s="86" t="s">
        <v>490</v>
      </c>
      <c r="B405" s="37" t="str">
        <f>Orçamento!B397</f>
        <v>Sinapi</v>
      </c>
      <c r="C405" s="48">
        <f>Orçamento!C397</f>
        <v>0</v>
      </c>
      <c r="D405" s="49">
        <f>Orçamento!D397</f>
        <v>0</v>
      </c>
      <c r="E405" s="48">
        <f>Orçamento!E397</f>
        <v>0</v>
      </c>
      <c r="F405" s="50">
        <f>Orçamento!F397</f>
        <v>0</v>
      </c>
      <c r="G405" s="36">
        <f>Orçamento!G397</f>
        <v>0</v>
      </c>
      <c r="H405" s="38">
        <f t="shared" si="24"/>
        <v>0</v>
      </c>
      <c r="I405" s="137">
        <f t="shared" si="25"/>
        <v>0</v>
      </c>
    </row>
    <row r="406" spans="1:9" hidden="1" x14ac:dyDescent="0.2">
      <c r="A406" s="86" t="s">
        <v>491</v>
      </c>
      <c r="B406" s="37" t="str">
        <f>Orçamento!B398</f>
        <v>Sinapi</v>
      </c>
      <c r="C406" s="48">
        <f>Orçamento!C398</f>
        <v>0</v>
      </c>
      <c r="D406" s="49">
        <f>Orçamento!D398</f>
        <v>0</v>
      </c>
      <c r="E406" s="48">
        <f>Orçamento!E398</f>
        <v>0</v>
      </c>
      <c r="F406" s="50">
        <f>Orçamento!F398</f>
        <v>0</v>
      </c>
      <c r="G406" s="36">
        <f>Orçamento!G398</f>
        <v>0</v>
      </c>
      <c r="H406" s="38">
        <f t="shared" si="24"/>
        <v>0</v>
      </c>
      <c r="I406" s="137">
        <f t="shared" si="25"/>
        <v>0</v>
      </c>
    </row>
    <row r="407" spans="1:9" hidden="1" x14ac:dyDescent="0.2">
      <c r="A407" s="86" t="s">
        <v>492</v>
      </c>
      <c r="B407" s="37" t="str">
        <f>Orçamento!B399</f>
        <v>Sinapi</v>
      </c>
      <c r="C407" s="48">
        <f>Orçamento!C399</f>
        <v>0</v>
      </c>
      <c r="D407" s="49">
        <f>Orçamento!D399</f>
        <v>0</v>
      </c>
      <c r="E407" s="48">
        <f>Orçamento!E399</f>
        <v>0</v>
      </c>
      <c r="F407" s="50">
        <f>Orçamento!F399</f>
        <v>0</v>
      </c>
      <c r="G407" s="36">
        <f>Orçamento!G399</f>
        <v>0</v>
      </c>
      <c r="H407" s="38">
        <f t="shared" si="24"/>
        <v>0</v>
      </c>
      <c r="I407" s="137">
        <f t="shared" si="25"/>
        <v>0</v>
      </c>
    </row>
    <row r="408" spans="1:9" hidden="1" x14ac:dyDescent="0.2">
      <c r="A408" s="86" t="s">
        <v>493</v>
      </c>
      <c r="B408" s="37" t="str">
        <f>Orçamento!B400</f>
        <v>Sinapi</v>
      </c>
      <c r="C408" s="48">
        <f>Orçamento!C400</f>
        <v>0</v>
      </c>
      <c r="D408" s="49">
        <f>Orçamento!D400</f>
        <v>0</v>
      </c>
      <c r="E408" s="48">
        <f>Orçamento!E400</f>
        <v>0</v>
      </c>
      <c r="F408" s="50">
        <f>Orçamento!F400</f>
        <v>0</v>
      </c>
      <c r="G408" s="36">
        <f>Orçamento!G400</f>
        <v>0</v>
      </c>
      <c r="H408" s="38">
        <f t="shared" si="24"/>
        <v>0</v>
      </c>
      <c r="I408" s="137">
        <f t="shared" si="25"/>
        <v>0</v>
      </c>
    </row>
    <row r="409" spans="1:9" hidden="1" x14ac:dyDescent="0.2">
      <c r="A409" s="86" t="s">
        <v>494</v>
      </c>
      <c r="B409" s="37" t="str">
        <f>Orçamento!B401</f>
        <v>Sinapi</v>
      </c>
      <c r="C409" s="48">
        <f>Orçamento!C401</f>
        <v>0</v>
      </c>
      <c r="D409" s="49">
        <f>Orçamento!D401</f>
        <v>0</v>
      </c>
      <c r="E409" s="48">
        <f>Orçamento!E401</f>
        <v>0</v>
      </c>
      <c r="F409" s="50">
        <f>Orçamento!F401</f>
        <v>0</v>
      </c>
      <c r="G409" s="36">
        <f>Orçamento!G401</f>
        <v>0</v>
      </c>
      <c r="H409" s="38">
        <f t="shared" si="24"/>
        <v>0</v>
      </c>
      <c r="I409" s="137">
        <f t="shared" si="25"/>
        <v>0</v>
      </c>
    </row>
    <row r="410" spans="1:9" ht="21" hidden="1" customHeight="1" x14ac:dyDescent="0.25">
      <c r="A410" s="339" t="s">
        <v>495</v>
      </c>
      <c r="B410" s="336"/>
      <c r="C410" s="336"/>
      <c r="D410" s="337" t="str">
        <f>Orçamento!D402</f>
        <v>META 14</v>
      </c>
      <c r="E410" s="336"/>
      <c r="F410" s="336" t="s">
        <v>93</v>
      </c>
      <c r="G410" s="338" t="e">
        <f>I410/H$13</f>
        <v>#REF!</v>
      </c>
      <c r="H410" s="336" t="s">
        <v>497</v>
      </c>
      <c r="I410" s="340">
        <f>SUM(I411:I440)</f>
        <v>0</v>
      </c>
    </row>
    <row r="411" spans="1:9" hidden="1" x14ac:dyDescent="0.2">
      <c r="A411" s="86" t="s">
        <v>498</v>
      </c>
      <c r="B411" s="37" t="str">
        <f>Orçamento!B403</f>
        <v>Sinapi</v>
      </c>
      <c r="C411" s="48">
        <f>Orçamento!C403</f>
        <v>0</v>
      </c>
      <c r="D411" s="49">
        <f>Orçamento!D403</f>
        <v>0</v>
      </c>
      <c r="E411" s="48">
        <f>Orçamento!E403</f>
        <v>0</v>
      </c>
      <c r="F411" s="50">
        <f>Orçamento!F403</f>
        <v>0</v>
      </c>
      <c r="G411" s="36">
        <f>Orçamento!G403</f>
        <v>0</v>
      </c>
      <c r="H411" s="38">
        <f t="shared" ref="H411:H440" si="26">ROUND(G411+(G411*I$9),2)</f>
        <v>0</v>
      </c>
      <c r="I411" s="137">
        <f>ROUND(F411*H411,2)</f>
        <v>0</v>
      </c>
    </row>
    <row r="412" spans="1:9" hidden="1" x14ac:dyDescent="0.2">
      <c r="A412" s="86" t="s">
        <v>499</v>
      </c>
      <c r="B412" s="37" t="str">
        <f>Orçamento!B404</f>
        <v>Sinapi</v>
      </c>
      <c r="C412" s="48">
        <f>Orçamento!C404</f>
        <v>0</v>
      </c>
      <c r="D412" s="49">
        <f>Orçamento!D404</f>
        <v>0</v>
      </c>
      <c r="E412" s="48">
        <f>Orçamento!E404</f>
        <v>0</v>
      </c>
      <c r="F412" s="50">
        <f>Orçamento!F404</f>
        <v>0</v>
      </c>
      <c r="G412" s="36">
        <f>Orçamento!G404</f>
        <v>0</v>
      </c>
      <c r="H412" s="38">
        <f t="shared" si="26"/>
        <v>0</v>
      </c>
      <c r="I412" s="137">
        <f t="shared" ref="I412:I440" si="27">ROUND(F412*H412,2)</f>
        <v>0</v>
      </c>
    </row>
    <row r="413" spans="1:9" hidden="1" x14ac:dyDescent="0.2">
      <c r="A413" s="86" t="s">
        <v>500</v>
      </c>
      <c r="B413" s="37" t="str">
        <f>Orçamento!B405</f>
        <v>Sinapi</v>
      </c>
      <c r="C413" s="48">
        <f>Orçamento!C405</f>
        <v>0</v>
      </c>
      <c r="D413" s="49">
        <f>Orçamento!D405</f>
        <v>0</v>
      </c>
      <c r="E413" s="48">
        <f>Orçamento!E405</f>
        <v>0</v>
      </c>
      <c r="F413" s="50">
        <f>Orçamento!F405</f>
        <v>0</v>
      </c>
      <c r="G413" s="36">
        <f>Orçamento!G405</f>
        <v>0</v>
      </c>
      <c r="H413" s="38">
        <f t="shared" si="26"/>
        <v>0</v>
      </c>
      <c r="I413" s="137">
        <f t="shared" si="27"/>
        <v>0</v>
      </c>
    </row>
    <row r="414" spans="1:9" hidden="1" x14ac:dyDescent="0.2">
      <c r="A414" s="86" t="s">
        <v>501</v>
      </c>
      <c r="B414" s="37" t="str">
        <f>Orçamento!B406</f>
        <v>Sinapi</v>
      </c>
      <c r="C414" s="48">
        <f>Orçamento!C406</f>
        <v>0</v>
      </c>
      <c r="D414" s="49">
        <f>Orçamento!D406</f>
        <v>0</v>
      </c>
      <c r="E414" s="48">
        <f>Orçamento!E406</f>
        <v>0</v>
      </c>
      <c r="F414" s="50">
        <f>Orçamento!F406</f>
        <v>0</v>
      </c>
      <c r="G414" s="36">
        <f>Orçamento!G406</f>
        <v>0</v>
      </c>
      <c r="H414" s="38">
        <f t="shared" si="26"/>
        <v>0</v>
      </c>
      <c r="I414" s="137">
        <f t="shared" si="27"/>
        <v>0</v>
      </c>
    </row>
    <row r="415" spans="1:9" hidden="1" x14ac:dyDescent="0.2">
      <c r="A415" s="86" t="s">
        <v>502</v>
      </c>
      <c r="B415" s="37" t="str">
        <f>Orçamento!B407</f>
        <v>Sinapi</v>
      </c>
      <c r="C415" s="48">
        <f>Orçamento!C407</f>
        <v>0</v>
      </c>
      <c r="D415" s="49">
        <f>Orçamento!D407</f>
        <v>0</v>
      </c>
      <c r="E415" s="48">
        <f>Orçamento!E407</f>
        <v>0</v>
      </c>
      <c r="F415" s="50">
        <f>Orçamento!F407</f>
        <v>0</v>
      </c>
      <c r="G415" s="36">
        <f>Orçamento!G407</f>
        <v>0</v>
      </c>
      <c r="H415" s="38">
        <f t="shared" si="26"/>
        <v>0</v>
      </c>
      <c r="I415" s="137">
        <f t="shared" si="27"/>
        <v>0</v>
      </c>
    </row>
    <row r="416" spans="1:9" hidden="1" x14ac:dyDescent="0.2">
      <c r="A416" s="86" t="s">
        <v>503</v>
      </c>
      <c r="B416" s="37" t="str">
        <f>Orçamento!B408</f>
        <v>Sinapi</v>
      </c>
      <c r="C416" s="48">
        <f>Orçamento!C408</f>
        <v>0</v>
      </c>
      <c r="D416" s="49">
        <f>Orçamento!D408</f>
        <v>0</v>
      </c>
      <c r="E416" s="48">
        <f>Orçamento!E408</f>
        <v>0</v>
      </c>
      <c r="F416" s="50">
        <f>Orçamento!F408</f>
        <v>0</v>
      </c>
      <c r="G416" s="36">
        <f>Orçamento!G408</f>
        <v>0</v>
      </c>
      <c r="H416" s="38">
        <f t="shared" si="26"/>
        <v>0</v>
      </c>
      <c r="I416" s="137">
        <f t="shared" si="27"/>
        <v>0</v>
      </c>
    </row>
    <row r="417" spans="1:9" hidden="1" x14ac:dyDescent="0.2">
      <c r="A417" s="86" t="s">
        <v>504</v>
      </c>
      <c r="B417" s="37" t="str">
        <f>Orçamento!B409</f>
        <v>Sinapi</v>
      </c>
      <c r="C417" s="48">
        <f>Orçamento!C409</f>
        <v>0</v>
      </c>
      <c r="D417" s="49">
        <f>Orçamento!D409</f>
        <v>0</v>
      </c>
      <c r="E417" s="48">
        <f>Orçamento!E409</f>
        <v>0</v>
      </c>
      <c r="F417" s="50">
        <f>Orçamento!F409</f>
        <v>0</v>
      </c>
      <c r="G417" s="36">
        <f>Orçamento!G409</f>
        <v>0</v>
      </c>
      <c r="H417" s="38">
        <f t="shared" si="26"/>
        <v>0</v>
      </c>
      <c r="I417" s="137">
        <f t="shared" si="27"/>
        <v>0</v>
      </c>
    </row>
    <row r="418" spans="1:9" hidden="1" x14ac:dyDescent="0.2">
      <c r="A418" s="86" t="s">
        <v>505</v>
      </c>
      <c r="B418" s="37" t="str">
        <f>Orçamento!B410</f>
        <v>Sinapi</v>
      </c>
      <c r="C418" s="48">
        <f>Orçamento!C410</f>
        <v>0</v>
      </c>
      <c r="D418" s="49">
        <f>Orçamento!D410</f>
        <v>0</v>
      </c>
      <c r="E418" s="48">
        <f>Orçamento!E410</f>
        <v>0</v>
      </c>
      <c r="F418" s="50">
        <f>Orçamento!F410</f>
        <v>0</v>
      </c>
      <c r="G418" s="36">
        <f>Orçamento!G410</f>
        <v>0</v>
      </c>
      <c r="H418" s="38">
        <f t="shared" si="26"/>
        <v>0</v>
      </c>
      <c r="I418" s="137">
        <f t="shared" si="27"/>
        <v>0</v>
      </c>
    </row>
    <row r="419" spans="1:9" hidden="1" x14ac:dyDescent="0.2">
      <c r="A419" s="86" t="s">
        <v>506</v>
      </c>
      <c r="B419" s="37" t="str">
        <f>Orçamento!B411</f>
        <v>Sinapi</v>
      </c>
      <c r="C419" s="48">
        <f>Orçamento!C411</f>
        <v>0</v>
      </c>
      <c r="D419" s="49">
        <f>Orçamento!D411</f>
        <v>0</v>
      </c>
      <c r="E419" s="48">
        <f>Orçamento!E411</f>
        <v>0</v>
      </c>
      <c r="F419" s="50">
        <f>Orçamento!F411</f>
        <v>0</v>
      </c>
      <c r="G419" s="36">
        <f>Orçamento!G411</f>
        <v>0</v>
      </c>
      <c r="H419" s="38">
        <f t="shared" si="26"/>
        <v>0</v>
      </c>
      <c r="I419" s="137">
        <f t="shared" si="27"/>
        <v>0</v>
      </c>
    </row>
    <row r="420" spans="1:9" hidden="1" x14ac:dyDescent="0.2">
      <c r="A420" s="86" t="s">
        <v>507</v>
      </c>
      <c r="B420" s="37" t="str">
        <f>Orçamento!B412</f>
        <v>Sinapi</v>
      </c>
      <c r="C420" s="48">
        <f>Orçamento!C412</f>
        <v>0</v>
      </c>
      <c r="D420" s="49">
        <f>Orçamento!D412</f>
        <v>0</v>
      </c>
      <c r="E420" s="48">
        <f>Orçamento!E412</f>
        <v>0</v>
      </c>
      <c r="F420" s="50">
        <f>Orçamento!F412</f>
        <v>0</v>
      </c>
      <c r="G420" s="36">
        <f>Orçamento!G412</f>
        <v>0</v>
      </c>
      <c r="H420" s="38">
        <f t="shared" si="26"/>
        <v>0</v>
      </c>
      <c r="I420" s="137">
        <f t="shared" si="27"/>
        <v>0</v>
      </c>
    </row>
    <row r="421" spans="1:9" hidden="1" x14ac:dyDescent="0.2">
      <c r="A421" s="86" t="s">
        <v>508</v>
      </c>
      <c r="B421" s="37" t="str">
        <f>Orçamento!B413</f>
        <v>Sinapi</v>
      </c>
      <c r="C421" s="48">
        <f>Orçamento!C413</f>
        <v>0</v>
      </c>
      <c r="D421" s="49">
        <f>Orçamento!D413</f>
        <v>0</v>
      </c>
      <c r="E421" s="48">
        <f>Orçamento!E413</f>
        <v>0</v>
      </c>
      <c r="F421" s="50">
        <f>Orçamento!F413</f>
        <v>0</v>
      </c>
      <c r="G421" s="36">
        <f>Orçamento!G413</f>
        <v>0</v>
      </c>
      <c r="H421" s="38">
        <f t="shared" si="26"/>
        <v>0</v>
      </c>
      <c r="I421" s="137">
        <f t="shared" si="27"/>
        <v>0</v>
      </c>
    </row>
    <row r="422" spans="1:9" hidden="1" x14ac:dyDescent="0.2">
      <c r="A422" s="86" t="s">
        <v>509</v>
      </c>
      <c r="B422" s="37" t="str">
        <f>Orçamento!B414</f>
        <v>Sinapi</v>
      </c>
      <c r="C422" s="48">
        <f>Orçamento!C414</f>
        <v>0</v>
      </c>
      <c r="D422" s="49">
        <f>Orçamento!D414</f>
        <v>0</v>
      </c>
      <c r="E422" s="48">
        <f>Orçamento!E414</f>
        <v>0</v>
      </c>
      <c r="F422" s="50">
        <f>Orçamento!F414</f>
        <v>0</v>
      </c>
      <c r="G422" s="36">
        <f>Orçamento!G414</f>
        <v>0</v>
      </c>
      <c r="H422" s="38">
        <f t="shared" si="26"/>
        <v>0</v>
      </c>
      <c r="I422" s="137">
        <f t="shared" si="27"/>
        <v>0</v>
      </c>
    </row>
    <row r="423" spans="1:9" hidden="1" x14ac:dyDescent="0.2">
      <c r="A423" s="86" t="s">
        <v>510</v>
      </c>
      <c r="B423" s="37" t="str">
        <f>Orçamento!B415</f>
        <v>Sinapi</v>
      </c>
      <c r="C423" s="48">
        <f>Orçamento!C415</f>
        <v>0</v>
      </c>
      <c r="D423" s="49">
        <f>Orçamento!D415</f>
        <v>0</v>
      </c>
      <c r="E423" s="48">
        <f>Orçamento!E415</f>
        <v>0</v>
      </c>
      <c r="F423" s="50">
        <f>Orçamento!F415</f>
        <v>0</v>
      </c>
      <c r="G423" s="36">
        <f>Orçamento!G415</f>
        <v>0</v>
      </c>
      <c r="H423" s="38">
        <f t="shared" si="26"/>
        <v>0</v>
      </c>
      <c r="I423" s="137">
        <f t="shared" si="27"/>
        <v>0</v>
      </c>
    </row>
    <row r="424" spans="1:9" hidden="1" x14ac:dyDescent="0.2">
      <c r="A424" s="86" t="s">
        <v>511</v>
      </c>
      <c r="B424" s="37" t="str">
        <f>Orçamento!B416</f>
        <v>Sinapi</v>
      </c>
      <c r="C424" s="48">
        <f>Orçamento!C416</f>
        <v>0</v>
      </c>
      <c r="D424" s="49">
        <f>Orçamento!D416</f>
        <v>0</v>
      </c>
      <c r="E424" s="48">
        <f>Orçamento!E416</f>
        <v>0</v>
      </c>
      <c r="F424" s="50">
        <f>Orçamento!F416</f>
        <v>0</v>
      </c>
      <c r="G424" s="36">
        <f>Orçamento!G416</f>
        <v>0</v>
      </c>
      <c r="H424" s="38">
        <f t="shared" si="26"/>
        <v>0</v>
      </c>
      <c r="I424" s="137">
        <f t="shared" si="27"/>
        <v>0</v>
      </c>
    </row>
    <row r="425" spans="1:9" hidden="1" x14ac:dyDescent="0.2">
      <c r="A425" s="86" t="s">
        <v>512</v>
      </c>
      <c r="B425" s="37" t="str">
        <f>Orçamento!B417</f>
        <v>Sinapi</v>
      </c>
      <c r="C425" s="48">
        <f>Orçamento!C417</f>
        <v>0</v>
      </c>
      <c r="D425" s="49">
        <f>Orçamento!D417</f>
        <v>0</v>
      </c>
      <c r="E425" s="48">
        <f>Orçamento!E417</f>
        <v>0</v>
      </c>
      <c r="F425" s="50">
        <f>Orçamento!F417</f>
        <v>0</v>
      </c>
      <c r="G425" s="36">
        <f>Orçamento!G417</f>
        <v>0</v>
      </c>
      <c r="H425" s="38">
        <f t="shared" si="26"/>
        <v>0</v>
      </c>
      <c r="I425" s="137">
        <f t="shared" si="27"/>
        <v>0</v>
      </c>
    </row>
    <row r="426" spans="1:9" hidden="1" x14ac:dyDescent="0.2">
      <c r="A426" s="86" t="s">
        <v>513</v>
      </c>
      <c r="B426" s="37" t="str">
        <f>Orçamento!B418</f>
        <v>Sinapi</v>
      </c>
      <c r="C426" s="48">
        <f>Orçamento!C418</f>
        <v>0</v>
      </c>
      <c r="D426" s="49">
        <f>Orçamento!D418</f>
        <v>0</v>
      </c>
      <c r="E426" s="48">
        <f>Orçamento!E418</f>
        <v>0</v>
      </c>
      <c r="F426" s="50">
        <f>Orçamento!F418</f>
        <v>0</v>
      </c>
      <c r="G426" s="36">
        <f>Orçamento!G418</f>
        <v>0</v>
      </c>
      <c r="H426" s="38">
        <f t="shared" si="26"/>
        <v>0</v>
      </c>
      <c r="I426" s="137">
        <f t="shared" si="27"/>
        <v>0</v>
      </c>
    </row>
    <row r="427" spans="1:9" hidden="1" x14ac:dyDescent="0.2">
      <c r="A427" s="86" t="s">
        <v>514</v>
      </c>
      <c r="B427" s="37" t="str">
        <f>Orçamento!B419</f>
        <v>Sinapi</v>
      </c>
      <c r="C427" s="48">
        <f>Orçamento!C419</f>
        <v>0</v>
      </c>
      <c r="D427" s="49">
        <f>Orçamento!D419</f>
        <v>0</v>
      </c>
      <c r="E427" s="48">
        <f>Orçamento!E419</f>
        <v>0</v>
      </c>
      <c r="F427" s="50">
        <f>Orçamento!F419</f>
        <v>0</v>
      </c>
      <c r="G427" s="36">
        <f>Orçamento!G419</f>
        <v>0</v>
      </c>
      <c r="H427" s="38">
        <f t="shared" si="26"/>
        <v>0</v>
      </c>
      <c r="I427" s="137">
        <f t="shared" si="27"/>
        <v>0</v>
      </c>
    </row>
    <row r="428" spans="1:9" hidden="1" x14ac:dyDescent="0.2">
      <c r="A428" s="86" t="s">
        <v>515</v>
      </c>
      <c r="B428" s="37" t="str">
        <f>Orçamento!B420</f>
        <v>Sinapi</v>
      </c>
      <c r="C428" s="48">
        <f>Orçamento!C420</f>
        <v>0</v>
      </c>
      <c r="D428" s="49">
        <f>Orçamento!D420</f>
        <v>0</v>
      </c>
      <c r="E428" s="48">
        <f>Orçamento!E420</f>
        <v>0</v>
      </c>
      <c r="F428" s="50">
        <f>Orçamento!F420</f>
        <v>0</v>
      </c>
      <c r="G428" s="36">
        <f>Orçamento!G420</f>
        <v>0</v>
      </c>
      <c r="H428" s="38">
        <f t="shared" si="26"/>
        <v>0</v>
      </c>
      <c r="I428" s="137">
        <f t="shared" si="27"/>
        <v>0</v>
      </c>
    </row>
    <row r="429" spans="1:9" hidden="1" x14ac:dyDescent="0.2">
      <c r="A429" s="86" t="s">
        <v>516</v>
      </c>
      <c r="B429" s="37" t="str">
        <f>Orçamento!B421</f>
        <v>Sinapi</v>
      </c>
      <c r="C429" s="48">
        <f>Orçamento!C421</f>
        <v>0</v>
      </c>
      <c r="D429" s="49">
        <f>Orçamento!D421</f>
        <v>0</v>
      </c>
      <c r="E429" s="48">
        <f>Orçamento!E421</f>
        <v>0</v>
      </c>
      <c r="F429" s="50">
        <f>Orçamento!F421</f>
        <v>0</v>
      </c>
      <c r="G429" s="36">
        <f>Orçamento!G421</f>
        <v>0</v>
      </c>
      <c r="H429" s="38">
        <f t="shared" si="26"/>
        <v>0</v>
      </c>
      <c r="I429" s="137">
        <f t="shared" si="27"/>
        <v>0</v>
      </c>
    </row>
    <row r="430" spans="1:9" hidden="1" x14ac:dyDescent="0.2">
      <c r="A430" s="86" t="s">
        <v>517</v>
      </c>
      <c r="B430" s="37" t="str">
        <f>Orçamento!B422</f>
        <v>Sinapi</v>
      </c>
      <c r="C430" s="48">
        <f>Orçamento!C422</f>
        <v>0</v>
      </c>
      <c r="D430" s="49">
        <f>Orçamento!D422</f>
        <v>0</v>
      </c>
      <c r="E430" s="48">
        <f>Orçamento!E422</f>
        <v>0</v>
      </c>
      <c r="F430" s="50">
        <f>Orçamento!F422</f>
        <v>0</v>
      </c>
      <c r="G430" s="36">
        <f>Orçamento!G422</f>
        <v>0</v>
      </c>
      <c r="H430" s="38">
        <f t="shared" si="26"/>
        <v>0</v>
      </c>
      <c r="I430" s="137">
        <f t="shared" si="27"/>
        <v>0</v>
      </c>
    </row>
    <row r="431" spans="1:9" hidden="1" x14ac:dyDescent="0.2">
      <c r="A431" s="86" t="s">
        <v>518</v>
      </c>
      <c r="B431" s="37" t="str">
        <f>Orçamento!B423</f>
        <v>Sinapi</v>
      </c>
      <c r="C431" s="48">
        <f>Orçamento!C423</f>
        <v>0</v>
      </c>
      <c r="D431" s="49">
        <f>Orçamento!D423</f>
        <v>0</v>
      </c>
      <c r="E431" s="48">
        <f>Orçamento!E423</f>
        <v>0</v>
      </c>
      <c r="F431" s="50">
        <f>Orçamento!F423</f>
        <v>0</v>
      </c>
      <c r="G431" s="36">
        <f>Orçamento!G423</f>
        <v>0</v>
      </c>
      <c r="H431" s="38">
        <f t="shared" si="26"/>
        <v>0</v>
      </c>
      <c r="I431" s="137">
        <f t="shared" si="27"/>
        <v>0</v>
      </c>
    </row>
    <row r="432" spans="1:9" hidden="1" x14ac:dyDescent="0.2">
      <c r="A432" s="86" t="s">
        <v>519</v>
      </c>
      <c r="B432" s="37" t="str">
        <f>Orçamento!B424</f>
        <v>Sinapi</v>
      </c>
      <c r="C432" s="48">
        <f>Orçamento!C424</f>
        <v>0</v>
      </c>
      <c r="D432" s="49">
        <f>Orçamento!D424</f>
        <v>0</v>
      </c>
      <c r="E432" s="48">
        <f>Orçamento!E424</f>
        <v>0</v>
      </c>
      <c r="F432" s="50">
        <f>Orçamento!F424</f>
        <v>0</v>
      </c>
      <c r="G432" s="36">
        <f>Orçamento!G424</f>
        <v>0</v>
      </c>
      <c r="H432" s="38">
        <f t="shared" si="26"/>
        <v>0</v>
      </c>
      <c r="I432" s="137">
        <f t="shared" si="27"/>
        <v>0</v>
      </c>
    </row>
    <row r="433" spans="1:9" hidden="1" x14ac:dyDescent="0.2">
      <c r="A433" s="86" t="s">
        <v>520</v>
      </c>
      <c r="B433" s="37" t="str">
        <f>Orçamento!B425</f>
        <v>Sinapi</v>
      </c>
      <c r="C433" s="48">
        <f>Orçamento!C425</f>
        <v>0</v>
      </c>
      <c r="D433" s="49">
        <f>Orçamento!D425</f>
        <v>0</v>
      </c>
      <c r="E433" s="48">
        <f>Orçamento!E425</f>
        <v>0</v>
      </c>
      <c r="F433" s="50">
        <f>Orçamento!F425</f>
        <v>0</v>
      </c>
      <c r="G433" s="36">
        <f>Orçamento!G425</f>
        <v>0</v>
      </c>
      <c r="H433" s="38">
        <f t="shared" si="26"/>
        <v>0</v>
      </c>
      <c r="I433" s="137">
        <f t="shared" si="27"/>
        <v>0</v>
      </c>
    </row>
    <row r="434" spans="1:9" hidden="1" x14ac:dyDescent="0.2">
      <c r="A434" s="86" t="s">
        <v>521</v>
      </c>
      <c r="B434" s="37" t="str">
        <f>Orçamento!B426</f>
        <v>Sinapi</v>
      </c>
      <c r="C434" s="48">
        <f>Orçamento!C426</f>
        <v>0</v>
      </c>
      <c r="D434" s="49">
        <f>Orçamento!D426</f>
        <v>0</v>
      </c>
      <c r="E434" s="48">
        <f>Orçamento!E426</f>
        <v>0</v>
      </c>
      <c r="F434" s="50">
        <f>Orçamento!F426</f>
        <v>0</v>
      </c>
      <c r="G434" s="36">
        <f>Orçamento!G426</f>
        <v>0</v>
      </c>
      <c r="H434" s="38">
        <f t="shared" si="26"/>
        <v>0</v>
      </c>
      <c r="I434" s="137">
        <f t="shared" si="27"/>
        <v>0</v>
      </c>
    </row>
    <row r="435" spans="1:9" hidden="1" x14ac:dyDescent="0.2">
      <c r="A435" s="86" t="s">
        <v>522</v>
      </c>
      <c r="B435" s="37" t="str">
        <f>Orçamento!B427</f>
        <v>Sinapi</v>
      </c>
      <c r="C435" s="48">
        <f>Orçamento!C427</f>
        <v>0</v>
      </c>
      <c r="D435" s="49">
        <f>Orçamento!D427</f>
        <v>0</v>
      </c>
      <c r="E435" s="48">
        <f>Orçamento!E427</f>
        <v>0</v>
      </c>
      <c r="F435" s="50">
        <f>Orçamento!F427</f>
        <v>0</v>
      </c>
      <c r="G435" s="36">
        <f>Orçamento!G427</f>
        <v>0</v>
      </c>
      <c r="H435" s="38">
        <f t="shared" si="26"/>
        <v>0</v>
      </c>
      <c r="I435" s="137">
        <f t="shared" si="27"/>
        <v>0</v>
      </c>
    </row>
    <row r="436" spans="1:9" hidden="1" x14ac:dyDescent="0.2">
      <c r="A436" s="86" t="s">
        <v>523</v>
      </c>
      <c r="B436" s="37" t="str">
        <f>Orçamento!B428</f>
        <v>Sinapi</v>
      </c>
      <c r="C436" s="48">
        <f>Orçamento!C428</f>
        <v>0</v>
      </c>
      <c r="D436" s="49">
        <f>Orçamento!D428</f>
        <v>0</v>
      </c>
      <c r="E436" s="48">
        <f>Orçamento!E428</f>
        <v>0</v>
      </c>
      <c r="F436" s="50">
        <f>Orçamento!F428</f>
        <v>0</v>
      </c>
      <c r="G436" s="36">
        <f>Orçamento!G428</f>
        <v>0</v>
      </c>
      <c r="H436" s="38">
        <f t="shared" si="26"/>
        <v>0</v>
      </c>
      <c r="I436" s="137">
        <f t="shared" si="27"/>
        <v>0</v>
      </c>
    </row>
    <row r="437" spans="1:9" hidden="1" x14ac:dyDescent="0.2">
      <c r="A437" s="86" t="s">
        <v>524</v>
      </c>
      <c r="B437" s="37" t="str">
        <f>Orçamento!B429</f>
        <v>Sinapi</v>
      </c>
      <c r="C437" s="48">
        <f>Orçamento!C429</f>
        <v>0</v>
      </c>
      <c r="D437" s="49">
        <f>Orçamento!D429</f>
        <v>0</v>
      </c>
      <c r="E437" s="48">
        <f>Orçamento!E429</f>
        <v>0</v>
      </c>
      <c r="F437" s="50">
        <f>Orçamento!F429</f>
        <v>0</v>
      </c>
      <c r="G437" s="36">
        <f>Orçamento!G429</f>
        <v>0</v>
      </c>
      <c r="H437" s="38">
        <f t="shared" si="26"/>
        <v>0</v>
      </c>
      <c r="I437" s="137">
        <f t="shared" si="27"/>
        <v>0</v>
      </c>
    </row>
    <row r="438" spans="1:9" hidden="1" x14ac:dyDescent="0.2">
      <c r="A438" s="86" t="s">
        <v>525</v>
      </c>
      <c r="B438" s="37" t="str">
        <f>Orçamento!B430</f>
        <v>Sinapi</v>
      </c>
      <c r="C438" s="48">
        <f>Orçamento!C430</f>
        <v>0</v>
      </c>
      <c r="D438" s="49">
        <f>Orçamento!D430</f>
        <v>0</v>
      </c>
      <c r="E438" s="48">
        <f>Orçamento!E430</f>
        <v>0</v>
      </c>
      <c r="F438" s="50">
        <f>Orçamento!F430</f>
        <v>0</v>
      </c>
      <c r="G438" s="36">
        <f>Orçamento!G430</f>
        <v>0</v>
      </c>
      <c r="H438" s="38">
        <f t="shared" si="26"/>
        <v>0</v>
      </c>
      <c r="I438" s="137">
        <f t="shared" si="27"/>
        <v>0</v>
      </c>
    </row>
    <row r="439" spans="1:9" hidden="1" x14ac:dyDescent="0.2">
      <c r="A439" s="86" t="s">
        <v>526</v>
      </c>
      <c r="B439" s="37" t="str">
        <f>Orçamento!B431</f>
        <v>Sinapi</v>
      </c>
      <c r="C439" s="48">
        <f>Orçamento!C431</f>
        <v>0</v>
      </c>
      <c r="D439" s="49">
        <f>Orçamento!D431</f>
        <v>0</v>
      </c>
      <c r="E439" s="48">
        <f>Orçamento!E431</f>
        <v>0</v>
      </c>
      <c r="F439" s="50">
        <f>Orçamento!F431</f>
        <v>0</v>
      </c>
      <c r="G439" s="36">
        <f>Orçamento!G431</f>
        <v>0</v>
      </c>
      <c r="H439" s="38">
        <f t="shared" si="26"/>
        <v>0</v>
      </c>
      <c r="I439" s="137">
        <f t="shared" si="27"/>
        <v>0</v>
      </c>
    </row>
    <row r="440" spans="1:9" hidden="1" x14ac:dyDescent="0.2">
      <c r="A440" s="86" t="s">
        <v>527</v>
      </c>
      <c r="B440" s="37" t="str">
        <f>Orçamento!B432</f>
        <v>Sinapi</v>
      </c>
      <c r="C440" s="48">
        <f>Orçamento!C432</f>
        <v>0</v>
      </c>
      <c r="D440" s="49">
        <f>Orçamento!D432</f>
        <v>0</v>
      </c>
      <c r="E440" s="48">
        <f>Orçamento!E432</f>
        <v>0</v>
      </c>
      <c r="F440" s="50">
        <f>Orçamento!F432</f>
        <v>0</v>
      </c>
      <c r="G440" s="36">
        <f>Orçamento!G432</f>
        <v>0</v>
      </c>
      <c r="H440" s="38">
        <f t="shared" si="26"/>
        <v>0</v>
      </c>
      <c r="I440" s="137">
        <f t="shared" si="27"/>
        <v>0</v>
      </c>
    </row>
    <row r="441" spans="1:9" ht="21" hidden="1" customHeight="1" x14ac:dyDescent="0.25">
      <c r="A441" s="339" t="s">
        <v>528</v>
      </c>
      <c r="B441" s="336"/>
      <c r="C441" s="336"/>
      <c r="D441" s="337" t="str">
        <f>Orçamento!D433</f>
        <v>META 15</v>
      </c>
      <c r="E441" s="336"/>
      <c r="F441" s="336" t="s">
        <v>93</v>
      </c>
      <c r="G441" s="338" t="e">
        <f>I441/H$13</f>
        <v>#REF!</v>
      </c>
      <c r="H441" s="336" t="s">
        <v>530</v>
      </c>
      <c r="I441" s="340">
        <f>SUM(I442:I471)</f>
        <v>0</v>
      </c>
    </row>
    <row r="442" spans="1:9" hidden="1" x14ac:dyDescent="0.2">
      <c r="A442" s="86" t="s">
        <v>531</v>
      </c>
      <c r="B442" s="37" t="str">
        <f>Orçamento!B434</f>
        <v>Sinapi</v>
      </c>
      <c r="C442" s="48">
        <f>Orçamento!C434</f>
        <v>0</v>
      </c>
      <c r="D442" s="49">
        <f>Orçamento!D434</f>
        <v>0</v>
      </c>
      <c r="E442" s="48">
        <f>Orçamento!E434</f>
        <v>0</v>
      </c>
      <c r="F442" s="50">
        <f>Orçamento!F434</f>
        <v>0</v>
      </c>
      <c r="G442" s="36">
        <f>Orçamento!G434</f>
        <v>0</v>
      </c>
      <c r="H442" s="38">
        <f t="shared" ref="H442:H471" si="28">ROUND(G442+(G442*I$9),2)</f>
        <v>0</v>
      </c>
      <c r="I442" s="137">
        <f>ROUND(F442*H442,2)</f>
        <v>0</v>
      </c>
    </row>
    <row r="443" spans="1:9" hidden="1" x14ac:dyDescent="0.2">
      <c r="A443" s="86" t="s">
        <v>532</v>
      </c>
      <c r="B443" s="37" t="str">
        <f>Orçamento!B435</f>
        <v>Sinapi</v>
      </c>
      <c r="C443" s="48">
        <f>Orçamento!C435</f>
        <v>0</v>
      </c>
      <c r="D443" s="49">
        <f>Orçamento!D435</f>
        <v>0</v>
      </c>
      <c r="E443" s="48">
        <f>Orçamento!E435</f>
        <v>0</v>
      </c>
      <c r="F443" s="50">
        <f>Orçamento!F435</f>
        <v>0</v>
      </c>
      <c r="G443" s="36">
        <f>Orçamento!G435</f>
        <v>0</v>
      </c>
      <c r="H443" s="38">
        <f t="shared" si="28"/>
        <v>0</v>
      </c>
      <c r="I443" s="137">
        <f t="shared" ref="I443:I471" si="29">ROUND(F443*H443,2)</f>
        <v>0</v>
      </c>
    </row>
    <row r="444" spans="1:9" hidden="1" x14ac:dyDescent="0.2">
      <c r="A444" s="86" t="s">
        <v>533</v>
      </c>
      <c r="B444" s="37" t="str">
        <f>Orçamento!B436</f>
        <v>Sinapi</v>
      </c>
      <c r="C444" s="48">
        <f>Orçamento!C436</f>
        <v>0</v>
      </c>
      <c r="D444" s="49">
        <f>Orçamento!D436</f>
        <v>0</v>
      </c>
      <c r="E444" s="48">
        <f>Orçamento!E436</f>
        <v>0</v>
      </c>
      <c r="F444" s="50">
        <f>Orçamento!F436</f>
        <v>0</v>
      </c>
      <c r="G444" s="36">
        <f>Orçamento!G436</f>
        <v>0</v>
      </c>
      <c r="H444" s="38">
        <f t="shared" si="28"/>
        <v>0</v>
      </c>
      <c r="I444" s="137">
        <f t="shared" si="29"/>
        <v>0</v>
      </c>
    </row>
    <row r="445" spans="1:9" hidden="1" x14ac:dyDescent="0.2">
      <c r="A445" s="86" t="s">
        <v>534</v>
      </c>
      <c r="B445" s="37" t="str">
        <f>Orçamento!B437</f>
        <v>Sinapi</v>
      </c>
      <c r="C445" s="48">
        <f>Orçamento!C437</f>
        <v>0</v>
      </c>
      <c r="D445" s="49">
        <f>Orçamento!D437</f>
        <v>0</v>
      </c>
      <c r="E445" s="48">
        <f>Orçamento!E437</f>
        <v>0</v>
      </c>
      <c r="F445" s="50">
        <f>Orçamento!F437</f>
        <v>0</v>
      </c>
      <c r="G445" s="36">
        <f>Orçamento!G437</f>
        <v>0</v>
      </c>
      <c r="H445" s="38">
        <f t="shared" si="28"/>
        <v>0</v>
      </c>
      <c r="I445" s="137">
        <f t="shared" si="29"/>
        <v>0</v>
      </c>
    </row>
    <row r="446" spans="1:9" hidden="1" x14ac:dyDescent="0.2">
      <c r="A446" s="86" t="s">
        <v>535</v>
      </c>
      <c r="B446" s="37" t="str">
        <f>Orçamento!B438</f>
        <v>Sinapi</v>
      </c>
      <c r="C446" s="48">
        <f>Orçamento!C438</f>
        <v>0</v>
      </c>
      <c r="D446" s="49">
        <f>Orçamento!D438</f>
        <v>0</v>
      </c>
      <c r="E446" s="48">
        <f>Orçamento!E438</f>
        <v>0</v>
      </c>
      <c r="F446" s="50">
        <f>Orçamento!F438</f>
        <v>0</v>
      </c>
      <c r="G446" s="36">
        <f>Orçamento!G438</f>
        <v>0</v>
      </c>
      <c r="H446" s="38">
        <f t="shared" si="28"/>
        <v>0</v>
      </c>
      <c r="I446" s="137">
        <f t="shared" si="29"/>
        <v>0</v>
      </c>
    </row>
    <row r="447" spans="1:9" hidden="1" x14ac:dyDescent="0.2">
      <c r="A447" s="86" t="s">
        <v>536</v>
      </c>
      <c r="B447" s="37" t="str">
        <f>Orçamento!B439</f>
        <v>Sinapi</v>
      </c>
      <c r="C447" s="48">
        <f>Orçamento!C439</f>
        <v>0</v>
      </c>
      <c r="D447" s="49">
        <f>Orçamento!D439</f>
        <v>0</v>
      </c>
      <c r="E447" s="48">
        <f>Orçamento!E439</f>
        <v>0</v>
      </c>
      <c r="F447" s="50">
        <f>Orçamento!F439</f>
        <v>0</v>
      </c>
      <c r="G447" s="36">
        <f>Orçamento!G439</f>
        <v>0</v>
      </c>
      <c r="H447" s="38">
        <f t="shared" si="28"/>
        <v>0</v>
      </c>
      <c r="I447" s="137">
        <f t="shared" si="29"/>
        <v>0</v>
      </c>
    </row>
    <row r="448" spans="1:9" hidden="1" x14ac:dyDescent="0.2">
      <c r="A448" s="86" t="s">
        <v>537</v>
      </c>
      <c r="B448" s="37" t="str">
        <f>Orçamento!B440</f>
        <v>Sinapi</v>
      </c>
      <c r="C448" s="48">
        <f>Orçamento!C440</f>
        <v>0</v>
      </c>
      <c r="D448" s="49">
        <f>Orçamento!D440</f>
        <v>0</v>
      </c>
      <c r="E448" s="48">
        <f>Orçamento!E440</f>
        <v>0</v>
      </c>
      <c r="F448" s="50">
        <f>Orçamento!F440</f>
        <v>0</v>
      </c>
      <c r="G448" s="36">
        <f>Orçamento!G440</f>
        <v>0</v>
      </c>
      <c r="H448" s="38">
        <f t="shared" si="28"/>
        <v>0</v>
      </c>
      <c r="I448" s="137">
        <f t="shared" si="29"/>
        <v>0</v>
      </c>
    </row>
    <row r="449" spans="1:9" hidden="1" x14ac:dyDescent="0.2">
      <c r="A449" s="86" t="s">
        <v>538</v>
      </c>
      <c r="B449" s="37" t="str">
        <f>Orçamento!B441</f>
        <v>Sinapi</v>
      </c>
      <c r="C449" s="48">
        <f>Orçamento!C441</f>
        <v>0</v>
      </c>
      <c r="D449" s="49">
        <f>Orçamento!D441</f>
        <v>0</v>
      </c>
      <c r="E449" s="48">
        <f>Orçamento!E441</f>
        <v>0</v>
      </c>
      <c r="F449" s="50">
        <f>Orçamento!F441</f>
        <v>0</v>
      </c>
      <c r="G449" s="36">
        <f>Orçamento!G441</f>
        <v>0</v>
      </c>
      <c r="H449" s="38">
        <f t="shared" si="28"/>
        <v>0</v>
      </c>
      <c r="I449" s="137">
        <f t="shared" si="29"/>
        <v>0</v>
      </c>
    </row>
    <row r="450" spans="1:9" hidden="1" x14ac:dyDescent="0.2">
      <c r="A450" s="86" t="s">
        <v>539</v>
      </c>
      <c r="B450" s="37" t="str">
        <f>Orçamento!B442</f>
        <v>Sinapi</v>
      </c>
      <c r="C450" s="48">
        <f>Orçamento!C442</f>
        <v>0</v>
      </c>
      <c r="D450" s="49">
        <f>Orçamento!D442</f>
        <v>0</v>
      </c>
      <c r="E450" s="48">
        <f>Orçamento!E442</f>
        <v>0</v>
      </c>
      <c r="F450" s="50">
        <f>Orçamento!F442</f>
        <v>0</v>
      </c>
      <c r="G450" s="36">
        <f>Orçamento!G442</f>
        <v>0</v>
      </c>
      <c r="H450" s="38">
        <f t="shared" si="28"/>
        <v>0</v>
      </c>
      <c r="I450" s="137">
        <f t="shared" si="29"/>
        <v>0</v>
      </c>
    </row>
    <row r="451" spans="1:9" hidden="1" x14ac:dyDescent="0.2">
      <c r="A451" s="86" t="s">
        <v>540</v>
      </c>
      <c r="B451" s="37" t="str">
        <f>Orçamento!B443</f>
        <v>Sinapi</v>
      </c>
      <c r="C451" s="48">
        <f>Orçamento!C443</f>
        <v>0</v>
      </c>
      <c r="D451" s="49">
        <f>Orçamento!D443</f>
        <v>0</v>
      </c>
      <c r="E451" s="48">
        <f>Orçamento!E443</f>
        <v>0</v>
      </c>
      <c r="F451" s="50">
        <f>Orçamento!F443</f>
        <v>0</v>
      </c>
      <c r="G451" s="36">
        <f>Orçamento!G443</f>
        <v>0</v>
      </c>
      <c r="H451" s="38">
        <f t="shared" si="28"/>
        <v>0</v>
      </c>
      <c r="I451" s="137">
        <f t="shared" si="29"/>
        <v>0</v>
      </c>
    </row>
    <row r="452" spans="1:9" hidden="1" x14ac:dyDescent="0.2">
      <c r="A452" s="86" t="s">
        <v>541</v>
      </c>
      <c r="B452" s="37" t="str">
        <f>Orçamento!B444</f>
        <v>Sinapi</v>
      </c>
      <c r="C452" s="48">
        <f>Orçamento!C444</f>
        <v>0</v>
      </c>
      <c r="D452" s="49">
        <f>Orçamento!D444</f>
        <v>0</v>
      </c>
      <c r="E452" s="48">
        <f>Orçamento!E444</f>
        <v>0</v>
      </c>
      <c r="F452" s="50">
        <f>Orçamento!F444</f>
        <v>0</v>
      </c>
      <c r="G452" s="36">
        <f>Orçamento!G444</f>
        <v>0</v>
      </c>
      <c r="H452" s="38">
        <f t="shared" si="28"/>
        <v>0</v>
      </c>
      <c r="I452" s="137">
        <f t="shared" si="29"/>
        <v>0</v>
      </c>
    </row>
    <row r="453" spans="1:9" hidden="1" x14ac:dyDescent="0.2">
      <c r="A453" s="86" t="s">
        <v>542</v>
      </c>
      <c r="B453" s="37" t="str">
        <f>Orçamento!B445</f>
        <v>Sinapi</v>
      </c>
      <c r="C453" s="48">
        <f>Orçamento!C445</f>
        <v>0</v>
      </c>
      <c r="D453" s="49">
        <f>Orçamento!D445</f>
        <v>0</v>
      </c>
      <c r="E453" s="48">
        <f>Orçamento!E445</f>
        <v>0</v>
      </c>
      <c r="F453" s="50">
        <f>Orçamento!F445</f>
        <v>0</v>
      </c>
      <c r="G453" s="36">
        <f>Orçamento!G445</f>
        <v>0</v>
      </c>
      <c r="H453" s="38">
        <f t="shared" si="28"/>
        <v>0</v>
      </c>
      <c r="I453" s="137">
        <f t="shared" si="29"/>
        <v>0</v>
      </c>
    </row>
    <row r="454" spans="1:9" hidden="1" x14ac:dyDescent="0.2">
      <c r="A454" s="86" t="s">
        <v>543</v>
      </c>
      <c r="B454" s="37" t="str">
        <f>Orçamento!B446</f>
        <v>Sinapi</v>
      </c>
      <c r="C454" s="48">
        <f>Orçamento!C446</f>
        <v>0</v>
      </c>
      <c r="D454" s="49">
        <f>Orçamento!D446</f>
        <v>0</v>
      </c>
      <c r="E454" s="48">
        <f>Orçamento!E446</f>
        <v>0</v>
      </c>
      <c r="F454" s="50">
        <f>Orçamento!F446</f>
        <v>0</v>
      </c>
      <c r="G454" s="36">
        <f>Orçamento!G446</f>
        <v>0</v>
      </c>
      <c r="H454" s="38">
        <f t="shared" si="28"/>
        <v>0</v>
      </c>
      <c r="I454" s="137">
        <f t="shared" si="29"/>
        <v>0</v>
      </c>
    </row>
    <row r="455" spans="1:9" hidden="1" x14ac:dyDescent="0.2">
      <c r="A455" s="86" t="s">
        <v>544</v>
      </c>
      <c r="B455" s="37" t="str">
        <f>Orçamento!B447</f>
        <v>Sinapi</v>
      </c>
      <c r="C455" s="48">
        <f>Orçamento!C447</f>
        <v>0</v>
      </c>
      <c r="D455" s="49">
        <f>Orçamento!D447</f>
        <v>0</v>
      </c>
      <c r="E455" s="48">
        <f>Orçamento!E447</f>
        <v>0</v>
      </c>
      <c r="F455" s="50">
        <f>Orçamento!F447</f>
        <v>0</v>
      </c>
      <c r="G455" s="36">
        <f>Orçamento!G447</f>
        <v>0</v>
      </c>
      <c r="H455" s="38">
        <f t="shared" si="28"/>
        <v>0</v>
      </c>
      <c r="I455" s="137">
        <f t="shared" si="29"/>
        <v>0</v>
      </c>
    </row>
    <row r="456" spans="1:9" hidden="1" x14ac:dyDescent="0.2">
      <c r="A456" s="86" t="s">
        <v>545</v>
      </c>
      <c r="B456" s="37" t="str">
        <f>Orçamento!B448</f>
        <v>Sinapi</v>
      </c>
      <c r="C456" s="48">
        <f>Orçamento!C448</f>
        <v>0</v>
      </c>
      <c r="D456" s="49">
        <f>Orçamento!D448</f>
        <v>0</v>
      </c>
      <c r="E456" s="48">
        <f>Orçamento!E448</f>
        <v>0</v>
      </c>
      <c r="F456" s="50">
        <f>Orçamento!F448</f>
        <v>0</v>
      </c>
      <c r="G456" s="36">
        <f>Orçamento!G448</f>
        <v>0</v>
      </c>
      <c r="H456" s="38">
        <f t="shared" si="28"/>
        <v>0</v>
      </c>
      <c r="I456" s="137">
        <f t="shared" si="29"/>
        <v>0</v>
      </c>
    </row>
    <row r="457" spans="1:9" hidden="1" x14ac:dyDescent="0.2">
      <c r="A457" s="86" t="s">
        <v>546</v>
      </c>
      <c r="B457" s="37" t="str">
        <f>Orçamento!B449</f>
        <v>Sinapi</v>
      </c>
      <c r="C457" s="48">
        <f>Orçamento!C449</f>
        <v>0</v>
      </c>
      <c r="D457" s="49">
        <f>Orçamento!D449</f>
        <v>0</v>
      </c>
      <c r="E457" s="48">
        <f>Orçamento!E449</f>
        <v>0</v>
      </c>
      <c r="F457" s="50">
        <f>Orçamento!F449</f>
        <v>0</v>
      </c>
      <c r="G457" s="36">
        <f>Orçamento!G449</f>
        <v>0</v>
      </c>
      <c r="H457" s="38">
        <f t="shared" si="28"/>
        <v>0</v>
      </c>
      <c r="I457" s="137">
        <f t="shared" si="29"/>
        <v>0</v>
      </c>
    </row>
    <row r="458" spans="1:9" hidden="1" x14ac:dyDescent="0.2">
      <c r="A458" s="86" t="s">
        <v>547</v>
      </c>
      <c r="B458" s="37" t="str">
        <f>Orçamento!B450</f>
        <v>Sinapi</v>
      </c>
      <c r="C458" s="48">
        <f>Orçamento!C450</f>
        <v>0</v>
      </c>
      <c r="D458" s="49">
        <f>Orçamento!D450</f>
        <v>0</v>
      </c>
      <c r="E458" s="48">
        <f>Orçamento!E450</f>
        <v>0</v>
      </c>
      <c r="F458" s="50">
        <f>Orçamento!F450</f>
        <v>0</v>
      </c>
      <c r="G458" s="36">
        <f>Orçamento!G450</f>
        <v>0</v>
      </c>
      <c r="H458" s="38">
        <f t="shared" si="28"/>
        <v>0</v>
      </c>
      <c r="I458" s="137">
        <f t="shared" si="29"/>
        <v>0</v>
      </c>
    </row>
    <row r="459" spans="1:9" hidden="1" x14ac:dyDescent="0.2">
      <c r="A459" s="86" t="s">
        <v>548</v>
      </c>
      <c r="B459" s="37" t="str">
        <f>Orçamento!B451</f>
        <v>Sinapi</v>
      </c>
      <c r="C459" s="48">
        <f>Orçamento!C451</f>
        <v>0</v>
      </c>
      <c r="D459" s="49">
        <f>Orçamento!D451</f>
        <v>0</v>
      </c>
      <c r="E459" s="48">
        <f>Orçamento!E451</f>
        <v>0</v>
      </c>
      <c r="F459" s="50">
        <f>Orçamento!F451</f>
        <v>0</v>
      </c>
      <c r="G459" s="36">
        <f>Orçamento!G451</f>
        <v>0</v>
      </c>
      <c r="H459" s="38">
        <f t="shared" si="28"/>
        <v>0</v>
      </c>
      <c r="I459" s="137">
        <f t="shared" si="29"/>
        <v>0</v>
      </c>
    </row>
    <row r="460" spans="1:9" hidden="1" x14ac:dyDescent="0.2">
      <c r="A460" s="86" t="s">
        <v>549</v>
      </c>
      <c r="B460" s="37" t="str">
        <f>Orçamento!B452</f>
        <v>Sinapi</v>
      </c>
      <c r="C460" s="48">
        <f>Orçamento!C452</f>
        <v>0</v>
      </c>
      <c r="D460" s="49">
        <f>Orçamento!D452</f>
        <v>0</v>
      </c>
      <c r="E460" s="48">
        <f>Orçamento!E452</f>
        <v>0</v>
      </c>
      <c r="F460" s="50">
        <f>Orçamento!F452</f>
        <v>0</v>
      </c>
      <c r="G460" s="36">
        <f>Orçamento!G452</f>
        <v>0</v>
      </c>
      <c r="H460" s="38">
        <f t="shared" si="28"/>
        <v>0</v>
      </c>
      <c r="I460" s="137">
        <f t="shared" si="29"/>
        <v>0</v>
      </c>
    </row>
    <row r="461" spans="1:9" hidden="1" x14ac:dyDescent="0.2">
      <c r="A461" s="86" t="s">
        <v>550</v>
      </c>
      <c r="B461" s="37" t="str">
        <f>Orçamento!B453</f>
        <v>Sinapi</v>
      </c>
      <c r="C461" s="48">
        <f>Orçamento!C453</f>
        <v>0</v>
      </c>
      <c r="D461" s="49">
        <f>Orçamento!D453</f>
        <v>0</v>
      </c>
      <c r="E461" s="48">
        <f>Orçamento!E453</f>
        <v>0</v>
      </c>
      <c r="F461" s="50">
        <f>Orçamento!F453</f>
        <v>0</v>
      </c>
      <c r="G461" s="36">
        <f>Orçamento!G453</f>
        <v>0</v>
      </c>
      <c r="H461" s="38">
        <f t="shared" si="28"/>
        <v>0</v>
      </c>
      <c r="I461" s="137">
        <f t="shared" si="29"/>
        <v>0</v>
      </c>
    </row>
    <row r="462" spans="1:9" hidden="1" x14ac:dyDescent="0.2">
      <c r="A462" s="86" t="s">
        <v>551</v>
      </c>
      <c r="B462" s="37" t="str">
        <f>Orçamento!B454</f>
        <v>Sinapi</v>
      </c>
      <c r="C462" s="48">
        <f>Orçamento!C454</f>
        <v>0</v>
      </c>
      <c r="D462" s="49">
        <f>Orçamento!D454</f>
        <v>0</v>
      </c>
      <c r="E462" s="48">
        <f>Orçamento!E454</f>
        <v>0</v>
      </c>
      <c r="F462" s="50">
        <f>Orçamento!F454</f>
        <v>0</v>
      </c>
      <c r="G462" s="36">
        <f>Orçamento!G454</f>
        <v>0</v>
      </c>
      <c r="H462" s="38">
        <f t="shared" si="28"/>
        <v>0</v>
      </c>
      <c r="I462" s="137">
        <f t="shared" si="29"/>
        <v>0</v>
      </c>
    </row>
    <row r="463" spans="1:9" hidden="1" x14ac:dyDescent="0.2">
      <c r="A463" s="86" t="s">
        <v>552</v>
      </c>
      <c r="B463" s="37" t="str">
        <f>Orçamento!B455</f>
        <v>Sinapi</v>
      </c>
      <c r="C463" s="48">
        <f>Orçamento!C455</f>
        <v>0</v>
      </c>
      <c r="D463" s="49">
        <f>Orçamento!D455</f>
        <v>0</v>
      </c>
      <c r="E463" s="48">
        <f>Orçamento!E455</f>
        <v>0</v>
      </c>
      <c r="F463" s="50">
        <f>Orçamento!F455</f>
        <v>0</v>
      </c>
      <c r="G463" s="36">
        <f>Orçamento!G455</f>
        <v>0</v>
      </c>
      <c r="H463" s="38">
        <f t="shared" si="28"/>
        <v>0</v>
      </c>
      <c r="I463" s="137">
        <f t="shared" si="29"/>
        <v>0</v>
      </c>
    </row>
    <row r="464" spans="1:9" hidden="1" x14ac:dyDescent="0.2">
      <c r="A464" s="86" t="s">
        <v>553</v>
      </c>
      <c r="B464" s="37" t="str">
        <f>Orçamento!B456</f>
        <v>Sinapi</v>
      </c>
      <c r="C464" s="48">
        <f>Orçamento!C456</f>
        <v>0</v>
      </c>
      <c r="D464" s="49">
        <f>Orçamento!D456</f>
        <v>0</v>
      </c>
      <c r="E464" s="48">
        <f>Orçamento!E456</f>
        <v>0</v>
      </c>
      <c r="F464" s="50">
        <f>Orçamento!F456</f>
        <v>0</v>
      </c>
      <c r="G464" s="36">
        <f>Orçamento!G456</f>
        <v>0</v>
      </c>
      <c r="H464" s="38">
        <f t="shared" si="28"/>
        <v>0</v>
      </c>
      <c r="I464" s="137">
        <f t="shared" si="29"/>
        <v>0</v>
      </c>
    </row>
    <row r="465" spans="1:9" hidden="1" x14ac:dyDescent="0.2">
      <c r="A465" s="86" t="s">
        <v>554</v>
      </c>
      <c r="B465" s="37" t="str">
        <f>Orçamento!B457</f>
        <v>Sinapi</v>
      </c>
      <c r="C465" s="48">
        <f>Orçamento!C457</f>
        <v>0</v>
      </c>
      <c r="D465" s="49">
        <f>Orçamento!D457</f>
        <v>0</v>
      </c>
      <c r="E465" s="48">
        <f>Orçamento!E457</f>
        <v>0</v>
      </c>
      <c r="F465" s="50">
        <f>Orçamento!F457</f>
        <v>0</v>
      </c>
      <c r="G465" s="36">
        <f>Orçamento!G457</f>
        <v>0</v>
      </c>
      <c r="H465" s="38">
        <f t="shared" si="28"/>
        <v>0</v>
      </c>
      <c r="I465" s="137">
        <f t="shared" si="29"/>
        <v>0</v>
      </c>
    </row>
    <row r="466" spans="1:9" hidden="1" x14ac:dyDescent="0.2">
      <c r="A466" s="86" t="s">
        <v>555</v>
      </c>
      <c r="B466" s="37" t="str">
        <f>Orçamento!B458</f>
        <v>Sinapi</v>
      </c>
      <c r="C466" s="48">
        <f>Orçamento!C458</f>
        <v>0</v>
      </c>
      <c r="D466" s="49">
        <f>Orçamento!D458</f>
        <v>0</v>
      </c>
      <c r="E466" s="48">
        <f>Orçamento!E458</f>
        <v>0</v>
      </c>
      <c r="F466" s="50">
        <f>Orçamento!F458</f>
        <v>0</v>
      </c>
      <c r="G466" s="36">
        <f>Orçamento!G458</f>
        <v>0</v>
      </c>
      <c r="H466" s="38">
        <f t="shared" si="28"/>
        <v>0</v>
      </c>
      <c r="I466" s="137">
        <f t="shared" si="29"/>
        <v>0</v>
      </c>
    </row>
    <row r="467" spans="1:9" hidden="1" x14ac:dyDescent="0.2">
      <c r="A467" s="86" t="s">
        <v>556</v>
      </c>
      <c r="B467" s="37" t="str">
        <f>Orçamento!B459</f>
        <v>Sinapi</v>
      </c>
      <c r="C467" s="48">
        <f>Orçamento!C459</f>
        <v>0</v>
      </c>
      <c r="D467" s="49">
        <f>Orçamento!D459</f>
        <v>0</v>
      </c>
      <c r="E467" s="48">
        <f>Orçamento!E459</f>
        <v>0</v>
      </c>
      <c r="F467" s="50">
        <f>Orçamento!F459</f>
        <v>0</v>
      </c>
      <c r="G467" s="36">
        <f>Orçamento!G459</f>
        <v>0</v>
      </c>
      <c r="H467" s="38">
        <f t="shared" si="28"/>
        <v>0</v>
      </c>
      <c r="I467" s="137">
        <f t="shared" si="29"/>
        <v>0</v>
      </c>
    </row>
    <row r="468" spans="1:9" hidden="1" x14ac:dyDescent="0.2">
      <c r="A468" s="86" t="s">
        <v>557</v>
      </c>
      <c r="B468" s="37" t="str">
        <f>Orçamento!B460</f>
        <v>Sinapi</v>
      </c>
      <c r="C468" s="48">
        <f>Orçamento!C460</f>
        <v>0</v>
      </c>
      <c r="D468" s="49">
        <f>Orçamento!D460</f>
        <v>0</v>
      </c>
      <c r="E468" s="48">
        <f>Orçamento!E460</f>
        <v>0</v>
      </c>
      <c r="F468" s="50">
        <f>Orçamento!F460</f>
        <v>0</v>
      </c>
      <c r="G468" s="36">
        <f>Orçamento!G460</f>
        <v>0</v>
      </c>
      <c r="H468" s="38">
        <f t="shared" si="28"/>
        <v>0</v>
      </c>
      <c r="I468" s="137">
        <f t="shared" si="29"/>
        <v>0</v>
      </c>
    </row>
    <row r="469" spans="1:9" hidden="1" x14ac:dyDescent="0.2">
      <c r="A469" s="86" t="s">
        <v>558</v>
      </c>
      <c r="B469" s="37" t="str">
        <f>Orçamento!B461</f>
        <v>Sinapi</v>
      </c>
      <c r="C469" s="48">
        <f>Orçamento!C461</f>
        <v>0</v>
      </c>
      <c r="D469" s="49">
        <f>Orçamento!D461</f>
        <v>0</v>
      </c>
      <c r="E469" s="48">
        <f>Orçamento!E461</f>
        <v>0</v>
      </c>
      <c r="F469" s="50">
        <f>Orçamento!F461</f>
        <v>0</v>
      </c>
      <c r="G469" s="36">
        <f>Orçamento!G461</f>
        <v>0</v>
      </c>
      <c r="H469" s="38">
        <f t="shared" si="28"/>
        <v>0</v>
      </c>
      <c r="I469" s="137">
        <f t="shared" si="29"/>
        <v>0</v>
      </c>
    </row>
    <row r="470" spans="1:9" hidden="1" x14ac:dyDescent="0.2">
      <c r="A470" s="86" t="s">
        <v>559</v>
      </c>
      <c r="B470" s="37" t="str">
        <f>Orçamento!B462</f>
        <v>Sinapi</v>
      </c>
      <c r="C470" s="48">
        <f>Orçamento!C462</f>
        <v>0</v>
      </c>
      <c r="D470" s="49">
        <f>Orçamento!D462</f>
        <v>0</v>
      </c>
      <c r="E470" s="48">
        <f>Orçamento!E462</f>
        <v>0</v>
      </c>
      <c r="F470" s="50">
        <f>Orçamento!F462</f>
        <v>0</v>
      </c>
      <c r="G470" s="36">
        <f>Orçamento!G462</f>
        <v>0</v>
      </c>
      <c r="H470" s="38">
        <f t="shared" si="28"/>
        <v>0</v>
      </c>
      <c r="I470" s="137">
        <f t="shared" si="29"/>
        <v>0</v>
      </c>
    </row>
    <row r="471" spans="1:9" hidden="1" x14ac:dyDescent="0.2">
      <c r="A471" s="86" t="s">
        <v>560</v>
      </c>
      <c r="B471" s="37" t="str">
        <f>Orçamento!B463</f>
        <v>Sinapi</v>
      </c>
      <c r="C471" s="48">
        <f>Orçamento!C463</f>
        <v>0</v>
      </c>
      <c r="D471" s="49">
        <f>Orçamento!D463</f>
        <v>0</v>
      </c>
      <c r="E471" s="48">
        <f>Orçamento!E463</f>
        <v>0</v>
      </c>
      <c r="F471" s="50">
        <f>Orçamento!F463</f>
        <v>0</v>
      </c>
      <c r="G471" s="36">
        <f>Orçamento!G463</f>
        <v>0</v>
      </c>
      <c r="H471" s="38">
        <f t="shared" si="28"/>
        <v>0</v>
      </c>
      <c r="I471" s="137">
        <f t="shared" si="29"/>
        <v>0</v>
      </c>
    </row>
    <row r="472" spans="1:9" ht="21" hidden="1" customHeight="1" x14ac:dyDescent="0.25">
      <c r="A472" s="339" t="s">
        <v>561</v>
      </c>
      <c r="B472" s="336"/>
      <c r="C472" s="336"/>
      <c r="D472" s="337" t="str">
        <f>Orçamento!D464</f>
        <v>META 16</v>
      </c>
      <c r="E472" s="336"/>
      <c r="F472" s="336" t="s">
        <v>93</v>
      </c>
      <c r="G472" s="338" t="e">
        <f>I472/H$13</f>
        <v>#REF!</v>
      </c>
      <c r="H472" s="336" t="s">
        <v>563</v>
      </c>
      <c r="I472" s="340">
        <f>SUM(I473:I502)</f>
        <v>0</v>
      </c>
    </row>
    <row r="473" spans="1:9" hidden="1" x14ac:dyDescent="0.2">
      <c r="A473" s="86" t="s">
        <v>564</v>
      </c>
      <c r="B473" s="37" t="str">
        <f>Orçamento!B465</f>
        <v>Sinapi</v>
      </c>
      <c r="C473" s="48">
        <f>Orçamento!C465</f>
        <v>0</v>
      </c>
      <c r="D473" s="49">
        <f>Orçamento!D465</f>
        <v>0</v>
      </c>
      <c r="E473" s="48">
        <f>Orçamento!E465</f>
        <v>0</v>
      </c>
      <c r="F473" s="50">
        <f>Orçamento!F465</f>
        <v>0</v>
      </c>
      <c r="G473" s="36">
        <f>Orçamento!G465</f>
        <v>0</v>
      </c>
      <c r="H473" s="38">
        <f t="shared" ref="H473:H502" si="30">ROUND(G473+(G473*I$9),2)</f>
        <v>0</v>
      </c>
      <c r="I473" s="137">
        <f>ROUND(F473*H473,2)</f>
        <v>0</v>
      </c>
    </row>
    <row r="474" spans="1:9" hidden="1" x14ac:dyDescent="0.2">
      <c r="A474" s="86" t="s">
        <v>565</v>
      </c>
      <c r="B474" s="37" t="str">
        <f>Orçamento!B466</f>
        <v>Sinapi</v>
      </c>
      <c r="C474" s="48">
        <f>Orçamento!C466</f>
        <v>0</v>
      </c>
      <c r="D474" s="49">
        <f>Orçamento!D466</f>
        <v>0</v>
      </c>
      <c r="E474" s="48">
        <f>Orçamento!E466</f>
        <v>0</v>
      </c>
      <c r="F474" s="50">
        <f>Orçamento!F466</f>
        <v>0</v>
      </c>
      <c r="G474" s="36">
        <f>Orçamento!G466</f>
        <v>0</v>
      </c>
      <c r="H474" s="38">
        <f t="shared" si="30"/>
        <v>0</v>
      </c>
      <c r="I474" s="137">
        <f t="shared" ref="I474:I502" si="31">ROUND(F474*H474,2)</f>
        <v>0</v>
      </c>
    </row>
    <row r="475" spans="1:9" hidden="1" x14ac:dyDescent="0.2">
      <c r="A475" s="86" t="s">
        <v>566</v>
      </c>
      <c r="B475" s="37" t="str">
        <f>Orçamento!B467</f>
        <v>Sinapi</v>
      </c>
      <c r="C475" s="48">
        <f>Orçamento!C467</f>
        <v>0</v>
      </c>
      <c r="D475" s="49">
        <f>Orçamento!D467</f>
        <v>0</v>
      </c>
      <c r="E475" s="48">
        <f>Orçamento!E467</f>
        <v>0</v>
      </c>
      <c r="F475" s="50">
        <f>Orçamento!F467</f>
        <v>0</v>
      </c>
      <c r="G475" s="36">
        <f>Orçamento!G467</f>
        <v>0</v>
      </c>
      <c r="H475" s="38">
        <f t="shared" si="30"/>
        <v>0</v>
      </c>
      <c r="I475" s="137">
        <f t="shared" si="31"/>
        <v>0</v>
      </c>
    </row>
    <row r="476" spans="1:9" hidden="1" x14ac:dyDescent="0.2">
      <c r="A476" s="86" t="s">
        <v>567</v>
      </c>
      <c r="B476" s="37" t="str">
        <f>Orçamento!B468</f>
        <v>Sinapi</v>
      </c>
      <c r="C476" s="48">
        <f>Orçamento!C468</f>
        <v>0</v>
      </c>
      <c r="D476" s="49">
        <f>Orçamento!D468</f>
        <v>0</v>
      </c>
      <c r="E476" s="48">
        <f>Orçamento!E468</f>
        <v>0</v>
      </c>
      <c r="F476" s="50">
        <f>Orçamento!F468</f>
        <v>0</v>
      </c>
      <c r="G476" s="36">
        <f>Orçamento!G468</f>
        <v>0</v>
      </c>
      <c r="H476" s="38">
        <f t="shared" si="30"/>
        <v>0</v>
      </c>
      <c r="I476" s="137">
        <f t="shared" si="31"/>
        <v>0</v>
      </c>
    </row>
    <row r="477" spans="1:9" hidden="1" x14ac:dyDescent="0.2">
      <c r="A477" s="86" t="s">
        <v>568</v>
      </c>
      <c r="B477" s="37" t="str">
        <f>Orçamento!B469</f>
        <v>Sinapi</v>
      </c>
      <c r="C477" s="48">
        <f>Orçamento!C469</f>
        <v>0</v>
      </c>
      <c r="D477" s="49">
        <f>Orçamento!D469</f>
        <v>0</v>
      </c>
      <c r="E477" s="48">
        <f>Orçamento!E469</f>
        <v>0</v>
      </c>
      <c r="F477" s="50">
        <f>Orçamento!F469</f>
        <v>0</v>
      </c>
      <c r="G477" s="36">
        <f>Orçamento!G469</f>
        <v>0</v>
      </c>
      <c r="H477" s="38">
        <f t="shared" si="30"/>
        <v>0</v>
      </c>
      <c r="I477" s="137">
        <f t="shared" si="31"/>
        <v>0</v>
      </c>
    </row>
    <row r="478" spans="1:9" hidden="1" x14ac:dyDescent="0.2">
      <c r="A478" s="86" t="s">
        <v>569</v>
      </c>
      <c r="B478" s="37" t="str">
        <f>Orçamento!B470</f>
        <v>Sinapi</v>
      </c>
      <c r="C478" s="48">
        <f>Orçamento!C470</f>
        <v>0</v>
      </c>
      <c r="D478" s="49">
        <f>Orçamento!D470</f>
        <v>0</v>
      </c>
      <c r="E478" s="48">
        <f>Orçamento!E470</f>
        <v>0</v>
      </c>
      <c r="F478" s="50">
        <f>Orçamento!F470</f>
        <v>0</v>
      </c>
      <c r="G478" s="36">
        <f>Orçamento!G470</f>
        <v>0</v>
      </c>
      <c r="H478" s="38">
        <f t="shared" si="30"/>
        <v>0</v>
      </c>
      <c r="I478" s="137">
        <f t="shared" si="31"/>
        <v>0</v>
      </c>
    </row>
    <row r="479" spans="1:9" hidden="1" x14ac:dyDescent="0.2">
      <c r="A479" s="86" t="s">
        <v>570</v>
      </c>
      <c r="B479" s="37" t="str">
        <f>Orçamento!B471</f>
        <v>Sinapi</v>
      </c>
      <c r="C479" s="48">
        <f>Orçamento!C471</f>
        <v>0</v>
      </c>
      <c r="D479" s="49">
        <f>Orçamento!D471</f>
        <v>0</v>
      </c>
      <c r="E479" s="48">
        <f>Orçamento!E471</f>
        <v>0</v>
      </c>
      <c r="F479" s="50">
        <f>Orçamento!F471</f>
        <v>0</v>
      </c>
      <c r="G479" s="36">
        <f>Orçamento!G471</f>
        <v>0</v>
      </c>
      <c r="H479" s="38">
        <f t="shared" si="30"/>
        <v>0</v>
      </c>
      <c r="I479" s="137">
        <f t="shared" si="31"/>
        <v>0</v>
      </c>
    </row>
    <row r="480" spans="1:9" hidden="1" x14ac:dyDescent="0.2">
      <c r="A480" s="86" t="s">
        <v>571</v>
      </c>
      <c r="B480" s="37" t="str">
        <f>Orçamento!B472</f>
        <v>Sinapi</v>
      </c>
      <c r="C480" s="48">
        <f>Orçamento!C472</f>
        <v>0</v>
      </c>
      <c r="D480" s="49">
        <f>Orçamento!D472</f>
        <v>0</v>
      </c>
      <c r="E480" s="48">
        <f>Orçamento!E472</f>
        <v>0</v>
      </c>
      <c r="F480" s="50">
        <f>Orçamento!F472</f>
        <v>0</v>
      </c>
      <c r="G480" s="36">
        <f>Orçamento!G472</f>
        <v>0</v>
      </c>
      <c r="H480" s="38">
        <f t="shared" si="30"/>
        <v>0</v>
      </c>
      <c r="I480" s="137">
        <f t="shared" si="31"/>
        <v>0</v>
      </c>
    </row>
    <row r="481" spans="1:9" hidden="1" x14ac:dyDescent="0.2">
      <c r="A481" s="86" t="s">
        <v>572</v>
      </c>
      <c r="B481" s="37" t="str">
        <f>Orçamento!B473</f>
        <v>Sinapi</v>
      </c>
      <c r="C481" s="48">
        <f>Orçamento!C473</f>
        <v>0</v>
      </c>
      <c r="D481" s="49">
        <f>Orçamento!D473</f>
        <v>0</v>
      </c>
      <c r="E481" s="48">
        <f>Orçamento!E473</f>
        <v>0</v>
      </c>
      <c r="F481" s="50">
        <f>Orçamento!F473</f>
        <v>0</v>
      </c>
      <c r="G481" s="36">
        <f>Orçamento!G473</f>
        <v>0</v>
      </c>
      <c r="H481" s="38">
        <f t="shared" si="30"/>
        <v>0</v>
      </c>
      <c r="I481" s="137">
        <f t="shared" si="31"/>
        <v>0</v>
      </c>
    </row>
    <row r="482" spans="1:9" hidden="1" x14ac:dyDescent="0.2">
      <c r="A482" s="86" t="s">
        <v>573</v>
      </c>
      <c r="B482" s="37" t="str">
        <f>Orçamento!B474</f>
        <v>Sinapi</v>
      </c>
      <c r="C482" s="48">
        <f>Orçamento!C474</f>
        <v>0</v>
      </c>
      <c r="D482" s="49">
        <f>Orçamento!D474</f>
        <v>0</v>
      </c>
      <c r="E482" s="48">
        <f>Orçamento!E474</f>
        <v>0</v>
      </c>
      <c r="F482" s="50">
        <f>Orçamento!F474</f>
        <v>0</v>
      </c>
      <c r="G482" s="36">
        <f>Orçamento!G474</f>
        <v>0</v>
      </c>
      <c r="H482" s="38">
        <f t="shared" si="30"/>
        <v>0</v>
      </c>
      <c r="I482" s="137">
        <f t="shared" si="31"/>
        <v>0</v>
      </c>
    </row>
    <row r="483" spans="1:9" hidden="1" x14ac:dyDescent="0.2">
      <c r="A483" s="86" t="s">
        <v>574</v>
      </c>
      <c r="B483" s="37" t="str">
        <f>Orçamento!B475</f>
        <v>Sinapi</v>
      </c>
      <c r="C483" s="48">
        <f>Orçamento!C475</f>
        <v>0</v>
      </c>
      <c r="D483" s="49">
        <f>Orçamento!D475</f>
        <v>0</v>
      </c>
      <c r="E483" s="48">
        <f>Orçamento!E475</f>
        <v>0</v>
      </c>
      <c r="F483" s="50">
        <f>Orçamento!F475</f>
        <v>0</v>
      </c>
      <c r="G483" s="36">
        <f>Orçamento!G475</f>
        <v>0</v>
      </c>
      <c r="H483" s="38">
        <f t="shared" si="30"/>
        <v>0</v>
      </c>
      <c r="I483" s="137">
        <f t="shared" si="31"/>
        <v>0</v>
      </c>
    </row>
    <row r="484" spans="1:9" hidden="1" x14ac:dyDescent="0.2">
      <c r="A484" s="86" t="s">
        <v>575</v>
      </c>
      <c r="B484" s="37" t="str">
        <f>Orçamento!B476</f>
        <v>Sinapi</v>
      </c>
      <c r="C484" s="48">
        <f>Orçamento!C476</f>
        <v>0</v>
      </c>
      <c r="D484" s="49">
        <f>Orçamento!D476</f>
        <v>0</v>
      </c>
      <c r="E484" s="48">
        <f>Orçamento!E476</f>
        <v>0</v>
      </c>
      <c r="F484" s="50">
        <f>Orçamento!F476</f>
        <v>0</v>
      </c>
      <c r="G484" s="36">
        <f>Orçamento!G476</f>
        <v>0</v>
      </c>
      <c r="H484" s="38">
        <f t="shared" si="30"/>
        <v>0</v>
      </c>
      <c r="I484" s="137">
        <f t="shared" si="31"/>
        <v>0</v>
      </c>
    </row>
    <row r="485" spans="1:9" hidden="1" x14ac:dyDescent="0.2">
      <c r="A485" s="86" t="s">
        <v>576</v>
      </c>
      <c r="B485" s="37" t="str">
        <f>Orçamento!B477</f>
        <v>Sinapi</v>
      </c>
      <c r="C485" s="48">
        <f>Orçamento!C477</f>
        <v>0</v>
      </c>
      <c r="D485" s="49">
        <f>Orçamento!D477</f>
        <v>0</v>
      </c>
      <c r="E485" s="48">
        <f>Orçamento!E477</f>
        <v>0</v>
      </c>
      <c r="F485" s="50">
        <f>Orçamento!F477</f>
        <v>0</v>
      </c>
      <c r="G485" s="36">
        <f>Orçamento!G477</f>
        <v>0</v>
      </c>
      <c r="H485" s="38">
        <f t="shared" si="30"/>
        <v>0</v>
      </c>
      <c r="I485" s="137">
        <f t="shared" si="31"/>
        <v>0</v>
      </c>
    </row>
    <row r="486" spans="1:9" hidden="1" x14ac:dyDescent="0.2">
      <c r="A486" s="86" t="s">
        <v>577</v>
      </c>
      <c r="B486" s="37" t="str">
        <f>Orçamento!B478</f>
        <v>Sinapi</v>
      </c>
      <c r="C486" s="48">
        <f>Orçamento!C478</f>
        <v>0</v>
      </c>
      <c r="D486" s="49">
        <f>Orçamento!D478</f>
        <v>0</v>
      </c>
      <c r="E486" s="48">
        <f>Orçamento!E478</f>
        <v>0</v>
      </c>
      <c r="F486" s="50">
        <f>Orçamento!F478</f>
        <v>0</v>
      </c>
      <c r="G486" s="36">
        <f>Orçamento!G478</f>
        <v>0</v>
      </c>
      <c r="H486" s="38">
        <f t="shared" si="30"/>
        <v>0</v>
      </c>
      <c r="I486" s="137">
        <f t="shared" si="31"/>
        <v>0</v>
      </c>
    </row>
    <row r="487" spans="1:9" hidden="1" x14ac:dyDescent="0.2">
      <c r="A487" s="86" t="s">
        <v>578</v>
      </c>
      <c r="B487" s="37" t="str">
        <f>Orçamento!B479</f>
        <v>Sinapi</v>
      </c>
      <c r="C487" s="48">
        <f>Orçamento!C479</f>
        <v>0</v>
      </c>
      <c r="D487" s="49">
        <f>Orçamento!D479</f>
        <v>0</v>
      </c>
      <c r="E487" s="48">
        <f>Orçamento!E479</f>
        <v>0</v>
      </c>
      <c r="F487" s="50">
        <f>Orçamento!F479</f>
        <v>0</v>
      </c>
      <c r="G487" s="36">
        <f>Orçamento!G479</f>
        <v>0</v>
      </c>
      <c r="H487" s="38">
        <f t="shared" si="30"/>
        <v>0</v>
      </c>
      <c r="I487" s="137">
        <f t="shared" si="31"/>
        <v>0</v>
      </c>
    </row>
    <row r="488" spans="1:9" hidden="1" x14ac:dyDescent="0.2">
      <c r="A488" s="86" t="s">
        <v>579</v>
      </c>
      <c r="B488" s="37" t="str">
        <f>Orçamento!B480</f>
        <v>Sinapi</v>
      </c>
      <c r="C488" s="48">
        <f>Orçamento!C480</f>
        <v>0</v>
      </c>
      <c r="D488" s="49">
        <f>Orçamento!D480</f>
        <v>0</v>
      </c>
      <c r="E488" s="48">
        <f>Orçamento!E480</f>
        <v>0</v>
      </c>
      <c r="F488" s="50">
        <f>Orçamento!F480</f>
        <v>0</v>
      </c>
      <c r="G488" s="36">
        <f>Orçamento!G480</f>
        <v>0</v>
      </c>
      <c r="H488" s="38">
        <f t="shared" si="30"/>
        <v>0</v>
      </c>
      <c r="I488" s="137">
        <f t="shared" si="31"/>
        <v>0</v>
      </c>
    </row>
    <row r="489" spans="1:9" hidden="1" x14ac:dyDescent="0.2">
      <c r="A489" s="86" t="s">
        <v>580</v>
      </c>
      <c r="B489" s="37" t="str">
        <f>Orçamento!B481</f>
        <v>Sinapi</v>
      </c>
      <c r="C489" s="48">
        <f>Orçamento!C481</f>
        <v>0</v>
      </c>
      <c r="D489" s="49">
        <f>Orçamento!D481</f>
        <v>0</v>
      </c>
      <c r="E489" s="48">
        <f>Orçamento!E481</f>
        <v>0</v>
      </c>
      <c r="F489" s="50">
        <f>Orçamento!F481</f>
        <v>0</v>
      </c>
      <c r="G489" s="36">
        <f>Orçamento!G481</f>
        <v>0</v>
      </c>
      <c r="H489" s="38">
        <f t="shared" si="30"/>
        <v>0</v>
      </c>
      <c r="I489" s="137">
        <f t="shared" si="31"/>
        <v>0</v>
      </c>
    </row>
    <row r="490" spans="1:9" hidden="1" x14ac:dyDescent="0.2">
      <c r="A490" s="86" t="s">
        <v>581</v>
      </c>
      <c r="B490" s="37" t="str">
        <f>Orçamento!B482</f>
        <v>Sinapi</v>
      </c>
      <c r="C490" s="48">
        <f>Orçamento!C482</f>
        <v>0</v>
      </c>
      <c r="D490" s="49">
        <f>Orçamento!D482</f>
        <v>0</v>
      </c>
      <c r="E490" s="48">
        <f>Orçamento!E482</f>
        <v>0</v>
      </c>
      <c r="F490" s="50">
        <f>Orçamento!F482</f>
        <v>0</v>
      </c>
      <c r="G490" s="36">
        <f>Orçamento!G482</f>
        <v>0</v>
      </c>
      <c r="H490" s="38">
        <f t="shared" si="30"/>
        <v>0</v>
      </c>
      <c r="I490" s="137">
        <f t="shared" si="31"/>
        <v>0</v>
      </c>
    </row>
    <row r="491" spans="1:9" hidden="1" x14ac:dyDescent="0.2">
      <c r="A491" s="86" t="s">
        <v>582</v>
      </c>
      <c r="B491" s="37" t="str">
        <f>Orçamento!B483</f>
        <v>Sinapi</v>
      </c>
      <c r="C491" s="48">
        <f>Orçamento!C483</f>
        <v>0</v>
      </c>
      <c r="D491" s="49">
        <f>Orçamento!D483</f>
        <v>0</v>
      </c>
      <c r="E491" s="48">
        <f>Orçamento!E483</f>
        <v>0</v>
      </c>
      <c r="F491" s="50">
        <f>Orçamento!F483</f>
        <v>0</v>
      </c>
      <c r="G491" s="36">
        <f>Orçamento!G483</f>
        <v>0</v>
      </c>
      <c r="H491" s="38">
        <f t="shared" si="30"/>
        <v>0</v>
      </c>
      <c r="I491" s="137">
        <f t="shared" si="31"/>
        <v>0</v>
      </c>
    </row>
    <row r="492" spans="1:9" hidden="1" x14ac:dyDescent="0.2">
      <c r="A492" s="86" t="s">
        <v>583</v>
      </c>
      <c r="B492" s="37" t="str">
        <f>Orçamento!B484</f>
        <v>Sinapi</v>
      </c>
      <c r="C492" s="48">
        <f>Orçamento!C484</f>
        <v>0</v>
      </c>
      <c r="D492" s="49">
        <f>Orçamento!D484</f>
        <v>0</v>
      </c>
      <c r="E492" s="48">
        <f>Orçamento!E484</f>
        <v>0</v>
      </c>
      <c r="F492" s="50">
        <f>Orçamento!F484</f>
        <v>0</v>
      </c>
      <c r="G492" s="36">
        <f>Orçamento!G484</f>
        <v>0</v>
      </c>
      <c r="H492" s="38">
        <f t="shared" si="30"/>
        <v>0</v>
      </c>
      <c r="I492" s="137">
        <f t="shared" si="31"/>
        <v>0</v>
      </c>
    </row>
    <row r="493" spans="1:9" hidden="1" x14ac:dyDescent="0.2">
      <c r="A493" s="86" t="s">
        <v>584</v>
      </c>
      <c r="B493" s="37" t="str">
        <f>Orçamento!B485</f>
        <v>Sinapi</v>
      </c>
      <c r="C493" s="48">
        <f>Orçamento!C485</f>
        <v>0</v>
      </c>
      <c r="D493" s="49">
        <f>Orçamento!D485</f>
        <v>0</v>
      </c>
      <c r="E493" s="48">
        <f>Orçamento!E485</f>
        <v>0</v>
      </c>
      <c r="F493" s="50">
        <f>Orçamento!F485</f>
        <v>0</v>
      </c>
      <c r="G493" s="36">
        <f>Orçamento!G485</f>
        <v>0</v>
      </c>
      <c r="H493" s="38">
        <f t="shared" si="30"/>
        <v>0</v>
      </c>
      <c r="I493" s="137">
        <f t="shared" si="31"/>
        <v>0</v>
      </c>
    </row>
    <row r="494" spans="1:9" hidden="1" x14ac:dyDescent="0.2">
      <c r="A494" s="86" t="s">
        <v>585</v>
      </c>
      <c r="B494" s="37" t="str">
        <f>Orçamento!B486</f>
        <v>Sinapi</v>
      </c>
      <c r="C494" s="48">
        <f>Orçamento!C486</f>
        <v>0</v>
      </c>
      <c r="D494" s="49">
        <f>Orçamento!D486</f>
        <v>0</v>
      </c>
      <c r="E494" s="48">
        <f>Orçamento!E486</f>
        <v>0</v>
      </c>
      <c r="F494" s="50">
        <f>Orçamento!F486</f>
        <v>0</v>
      </c>
      <c r="G494" s="36">
        <f>Orçamento!G486</f>
        <v>0</v>
      </c>
      <c r="H494" s="38">
        <f t="shared" si="30"/>
        <v>0</v>
      </c>
      <c r="I494" s="137">
        <f t="shared" si="31"/>
        <v>0</v>
      </c>
    </row>
    <row r="495" spans="1:9" hidden="1" x14ac:dyDescent="0.2">
      <c r="A495" s="86" t="s">
        <v>586</v>
      </c>
      <c r="B495" s="37" t="str">
        <f>Orçamento!B487</f>
        <v>Sinapi</v>
      </c>
      <c r="C495" s="48">
        <f>Orçamento!C487</f>
        <v>0</v>
      </c>
      <c r="D495" s="49">
        <f>Orçamento!D487</f>
        <v>0</v>
      </c>
      <c r="E495" s="48">
        <f>Orçamento!E487</f>
        <v>0</v>
      </c>
      <c r="F495" s="50">
        <f>Orçamento!F487</f>
        <v>0</v>
      </c>
      <c r="G495" s="36">
        <f>Orçamento!G487</f>
        <v>0</v>
      </c>
      <c r="H495" s="38">
        <f t="shared" si="30"/>
        <v>0</v>
      </c>
      <c r="I495" s="137">
        <f t="shared" si="31"/>
        <v>0</v>
      </c>
    </row>
    <row r="496" spans="1:9" hidden="1" x14ac:dyDescent="0.2">
      <c r="A496" s="86" t="s">
        <v>587</v>
      </c>
      <c r="B496" s="37" t="str">
        <f>Orçamento!B488</f>
        <v>Sinapi</v>
      </c>
      <c r="C496" s="48">
        <f>Orçamento!C488</f>
        <v>0</v>
      </c>
      <c r="D496" s="49">
        <f>Orçamento!D488</f>
        <v>0</v>
      </c>
      <c r="E496" s="48">
        <f>Orçamento!E488</f>
        <v>0</v>
      </c>
      <c r="F496" s="50">
        <f>Orçamento!F488</f>
        <v>0</v>
      </c>
      <c r="G496" s="36">
        <f>Orçamento!G488</f>
        <v>0</v>
      </c>
      <c r="H496" s="38">
        <f t="shared" si="30"/>
        <v>0</v>
      </c>
      <c r="I496" s="137">
        <f t="shared" si="31"/>
        <v>0</v>
      </c>
    </row>
    <row r="497" spans="1:9" hidden="1" x14ac:dyDescent="0.2">
      <c r="A497" s="86" t="s">
        <v>588</v>
      </c>
      <c r="B497" s="37" t="str">
        <f>Orçamento!B489</f>
        <v>Sinapi</v>
      </c>
      <c r="C497" s="48">
        <f>Orçamento!C489</f>
        <v>0</v>
      </c>
      <c r="D497" s="49">
        <f>Orçamento!D489</f>
        <v>0</v>
      </c>
      <c r="E497" s="48">
        <f>Orçamento!E489</f>
        <v>0</v>
      </c>
      <c r="F497" s="50">
        <f>Orçamento!F489</f>
        <v>0</v>
      </c>
      <c r="G497" s="36">
        <f>Orçamento!G489</f>
        <v>0</v>
      </c>
      <c r="H497" s="38">
        <f t="shared" si="30"/>
        <v>0</v>
      </c>
      <c r="I497" s="137">
        <f t="shared" si="31"/>
        <v>0</v>
      </c>
    </row>
    <row r="498" spans="1:9" hidden="1" x14ac:dyDescent="0.2">
      <c r="A498" s="86" t="s">
        <v>589</v>
      </c>
      <c r="B498" s="37" t="str">
        <f>Orçamento!B490</f>
        <v>Sinapi</v>
      </c>
      <c r="C498" s="48">
        <f>Orçamento!C490</f>
        <v>0</v>
      </c>
      <c r="D498" s="49">
        <f>Orçamento!D490</f>
        <v>0</v>
      </c>
      <c r="E498" s="48">
        <f>Orçamento!E490</f>
        <v>0</v>
      </c>
      <c r="F498" s="50">
        <f>Orçamento!F490</f>
        <v>0</v>
      </c>
      <c r="G498" s="36">
        <f>Orçamento!G490</f>
        <v>0</v>
      </c>
      <c r="H498" s="38">
        <f t="shared" si="30"/>
        <v>0</v>
      </c>
      <c r="I498" s="137">
        <f t="shared" si="31"/>
        <v>0</v>
      </c>
    </row>
    <row r="499" spans="1:9" hidden="1" x14ac:dyDescent="0.2">
      <c r="A499" s="86" t="s">
        <v>590</v>
      </c>
      <c r="B499" s="37" t="str">
        <f>Orçamento!B491</f>
        <v>Sinapi</v>
      </c>
      <c r="C499" s="48">
        <f>Orçamento!C491</f>
        <v>0</v>
      </c>
      <c r="D499" s="49">
        <f>Orçamento!D491</f>
        <v>0</v>
      </c>
      <c r="E499" s="48">
        <f>Orçamento!E491</f>
        <v>0</v>
      </c>
      <c r="F499" s="50">
        <f>Orçamento!F491</f>
        <v>0</v>
      </c>
      <c r="G499" s="36">
        <f>Orçamento!G491</f>
        <v>0</v>
      </c>
      <c r="H499" s="38">
        <f t="shared" si="30"/>
        <v>0</v>
      </c>
      <c r="I499" s="137">
        <f t="shared" si="31"/>
        <v>0</v>
      </c>
    </row>
    <row r="500" spans="1:9" hidden="1" x14ac:dyDescent="0.2">
      <c r="A500" s="86" t="s">
        <v>591</v>
      </c>
      <c r="B500" s="37" t="str">
        <f>Orçamento!B492</f>
        <v>Sinapi</v>
      </c>
      <c r="C500" s="48">
        <f>Orçamento!C492</f>
        <v>0</v>
      </c>
      <c r="D500" s="49">
        <f>Orçamento!D492</f>
        <v>0</v>
      </c>
      <c r="E500" s="48">
        <f>Orçamento!E492</f>
        <v>0</v>
      </c>
      <c r="F500" s="50">
        <f>Orçamento!F492</f>
        <v>0</v>
      </c>
      <c r="G500" s="36">
        <f>Orçamento!G492</f>
        <v>0</v>
      </c>
      <c r="H500" s="38">
        <f t="shared" si="30"/>
        <v>0</v>
      </c>
      <c r="I500" s="137">
        <f t="shared" si="31"/>
        <v>0</v>
      </c>
    </row>
    <row r="501" spans="1:9" hidden="1" x14ac:dyDescent="0.2">
      <c r="A501" s="86" t="s">
        <v>592</v>
      </c>
      <c r="B501" s="37" t="str">
        <f>Orçamento!B493</f>
        <v>Sinapi</v>
      </c>
      <c r="C501" s="48">
        <f>Orçamento!C493</f>
        <v>0</v>
      </c>
      <c r="D501" s="49">
        <f>Orçamento!D493</f>
        <v>0</v>
      </c>
      <c r="E501" s="48">
        <f>Orçamento!E493</f>
        <v>0</v>
      </c>
      <c r="F501" s="50">
        <f>Orçamento!F493</f>
        <v>0</v>
      </c>
      <c r="G501" s="36">
        <f>Orçamento!G493</f>
        <v>0</v>
      </c>
      <c r="H501" s="38">
        <f t="shared" si="30"/>
        <v>0</v>
      </c>
      <c r="I501" s="137">
        <f t="shared" si="31"/>
        <v>0</v>
      </c>
    </row>
    <row r="502" spans="1:9" hidden="1" x14ac:dyDescent="0.2">
      <c r="A502" s="86" t="s">
        <v>593</v>
      </c>
      <c r="B502" s="37" t="str">
        <f>Orçamento!B494</f>
        <v>Sinapi</v>
      </c>
      <c r="C502" s="48">
        <f>Orçamento!C494</f>
        <v>0</v>
      </c>
      <c r="D502" s="49">
        <f>Orçamento!D494</f>
        <v>0</v>
      </c>
      <c r="E502" s="48">
        <f>Orçamento!E494</f>
        <v>0</v>
      </c>
      <c r="F502" s="50">
        <f>Orçamento!F494</f>
        <v>0</v>
      </c>
      <c r="G502" s="36">
        <f>Orçamento!G494</f>
        <v>0</v>
      </c>
      <c r="H502" s="38">
        <f t="shared" si="30"/>
        <v>0</v>
      </c>
      <c r="I502" s="137">
        <f t="shared" si="31"/>
        <v>0</v>
      </c>
    </row>
    <row r="503" spans="1:9" ht="21" hidden="1" customHeight="1" x14ac:dyDescent="0.25">
      <c r="A503" s="339" t="s">
        <v>594</v>
      </c>
      <c r="B503" s="336"/>
      <c r="C503" s="336"/>
      <c r="D503" s="337" t="str">
        <f>Orçamento!D495</f>
        <v>META 17</v>
      </c>
      <c r="E503" s="336"/>
      <c r="F503" s="336" t="s">
        <v>93</v>
      </c>
      <c r="G503" s="338" t="e">
        <f>I503/H$13</f>
        <v>#REF!</v>
      </c>
      <c r="H503" s="336" t="s">
        <v>596</v>
      </c>
      <c r="I503" s="340">
        <f>SUM(I504:I533)</f>
        <v>0</v>
      </c>
    </row>
    <row r="504" spans="1:9" hidden="1" x14ac:dyDescent="0.2">
      <c r="A504" s="86" t="s">
        <v>597</v>
      </c>
      <c r="B504" s="37" t="str">
        <f>Orçamento!B496</f>
        <v>Sinapi</v>
      </c>
      <c r="C504" s="48">
        <f>Orçamento!C496</f>
        <v>0</v>
      </c>
      <c r="D504" s="49">
        <f>Orçamento!D496</f>
        <v>0</v>
      </c>
      <c r="E504" s="48">
        <f>Orçamento!E496</f>
        <v>0</v>
      </c>
      <c r="F504" s="50">
        <f>Orçamento!F496</f>
        <v>0</v>
      </c>
      <c r="G504" s="36">
        <f>Orçamento!G496</f>
        <v>0</v>
      </c>
      <c r="H504" s="38">
        <f t="shared" ref="H504:H533" si="32">ROUND(G504+(G504*I$9),2)</f>
        <v>0</v>
      </c>
      <c r="I504" s="137">
        <f>ROUND(F504*H504,2)</f>
        <v>0</v>
      </c>
    </row>
    <row r="505" spans="1:9" hidden="1" x14ac:dyDescent="0.2">
      <c r="A505" s="86" t="s">
        <v>598</v>
      </c>
      <c r="B505" s="37" t="str">
        <f>Orçamento!B497</f>
        <v>Sinapi</v>
      </c>
      <c r="C505" s="48">
        <f>Orçamento!C497</f>
        <v>0</v>
      </c>
      <c r="D505" s="49">
        <f>Orçamento!D497</f>
        <v>0</v>
      </c>
      <c r="E505" s="48">
        <f>Orçamento!E497</f>
        <v>0</v>
      </c>
      <c r="F505" s="50">
        <f>Orçamento!F497</f>
        <v>0</v>
      </c>
      <c r="G505" s="36">
        <f>Orçamento!G497</f>
        <v>0</v>
      </c>
      <c r="H505" s="38">
        <f t="shared" si="32"/>
        <v>0</v>
      </c>
      <c r="I505" s="137">
        <f t="shared" ref="I505:I533" si="33">ROUND(F505*H505,2)</f>
        <v>0</v>
      </c>
    </row>
    <row r="506" spans="1:9" hidden="1" x14ac:dyDescent="0.2">
      <c r="A506" s="86" t="s">
        <v>599</v>
      </c>
      <c r="B506" s="37" t="str">
        <f>Orçamento!B498</f>
        <v>Sinapi</v>
      </c>
      <c r="C506" s="48">
        <f>Orçamento!C498</f>
        <v>0</v>
      </c>
      <c r="D506" s="49">
        <f>Orçamento!D498</f>
        <v>0</v>
      </c>
      <c r="E506" s="48">
        <f>Orçamento!E498</f>
        <v>0</v>
      </c>
      <c r="F506" s="50">
        <f>Orçamento!F498</f>
        <v>0</v>
      </c>
      <c r="G506" s="36">
        <f>Orçamento!G498</f>
        <v>0</v>
      </c>
      <c r="H506" s="38">
        <f t="shared" si="32"/>
        <v>0</v>
      </c>
      <c r="I506" s="137">
        <f t="shared" si="33"/>
        <v>0</v>
      </c>
    </row>
    <row r="507" spans="1:9" hidden="1" x14ac:dyDescent="0.2">
      <c r="A507" s="86" t="s">
        <v>600</v>
      </c>
      <c r="B507" s="37" t="str">
        <f>Orçamento!B499</f>
        <v>Sinapi</v>
      </c>
      <c r="C507" s="48">
        <f>Orçamento!C499</f>
        <v>0</v>
      </c>
      <c r="D507" s="49">
        <f>Orçamento!D499</f>
        <v>0</v>
      </c>
      <c r="E507" s="48">
        <f>Orçamento!E499</f>
        <v>0</v>
      </c>
      <c r="F507" s="50">
        <f>Orçamento!F499</f>
        <v>0</v>
      </c>
      <c r="G507" s="36">
        <f>Orçamento!G499</f>
        <v>0</v>
      </c>
      <c r="H507" s="38">
        <f t="shared" si="32"/>
        <v>0</v>
      </c>
      <c r="I507" s="137">
        <f t="shared" si="33"/>
        <v>0</v>
      </c>
    </row>
    <row r="508" spans="1:9" hidden="1" x14ac:dyDescent="0.2">
      <c r="A508" s="86" t="s">
        <v>601</v>
      </c>
      <c r="B508" s="37" t="str">
        <f>Orçamento!B500</f>
        <v>Sinapi</v>
      </c>
      <c r="C508" s="48">
        <f>Orçamento!C500</f>
        <v>0</v>
      </c>
      <c r="D508" s="49">
        <f>Orçamento!D500</f>
        <v>0</v>
      </c>
      <c r="E508" s="48">
        <f>Orçamento!E500</f>
        <v>0</v>
      </c>
      <c r="F508" s="50">
        <f>Orçamento!F500</f>
        <v>0</v>
      </c>
      <c r="G508" s="36">
        <f>Orçamento!G500</f>
        <v>0</v>
      </c>
      <c r="H508" s="38">
        <f t="shared" si="32"/>
        <v>0</v>
      </c>
      <c r="I508" s="137">
        <f t="shared" si="33"/>
        <v>0</v>
      </c>
    </row>
    <row r="509" spans="1:9" hidden="1" x14ac:dyDescent="0.2">
      <c r="A509" s="86" t="s">
        <v>602</v>
      </c>
      <c r="B509" s="37" t="str">
        <f>Orçamento!B501</f>
        <v>Sinapi</v>
      </c>
      <c r="C509" s="48">
        <f>Orçamento!C501</f>
        <v>0</v>
      </c>
      <c r="D509" s="49">
        <f>Orçamento!D501</f>
        <v>0</v>
      </c>
      <c r="E509" s="48">
        <f>Orçamento!E501</f>
        <v>0</v>
      </c>
      <c r="F509" s="50">
        <f>Orçamento!F501</f>
        <v>0</v>
      </c>
      <c r="G509" s="36">
        <f>Orçamento!G501</f>
        <v>0</v>
      </c>
      <c r="H509" s="38">
        <f t="shared" si="32"/>
        <v>0</v>
      </c>
      <c r="I509" s="137">
        <f t="shared" si="33"/>
        <v>0</v>
      </c>
    </row>
    <row r="510" spans="1:9" hidden="1" x14ac:dyDescent="0.2">
      <c r="A510" s="86" t="s">
        <v>603</v>
      </c>
      <c r="B510" s="37" t="str">
        <f>Orçamento!B502</f>
        <v>Sinapi</v>
      </c>
      <c r="C510" s="48">
        <f>Orçamento!C502</f>
        <v>0</v>
      </c>
      <c r="D510" s="49">
        <f>Orçamento!D502</f>
        <v>0</v>
      </c>
      <c r="E510" s="48">
        <f>Orçamento!E502</f>
        <v>0</v>
      </c>
      <c r="F510" s="50">
        <f>Orçamento!F502</f>
        <v>0</v>
      </c>
      <c r="G510" s="36">
        <f>Orçamento!G502</f>
        <v>0</v>
      </c>
      <c r="H510" s="38">
        <f t="shared" si="32"/>
        <v>0</v>
      </c>
      <c r="I510" s="137">
        <f t="shared" si="33"/>
        <v>0</v>
      </c>
    </row>
    <row r="511" spans="1:9" hidden="1" x14ac:dyDescent="0.2">
      <c r="A511" s="86" t="s">
        <v>604</v>
      </c>
      <c r="B511" s="37" t="str">
        <f>Orçamento!B503</f>
        <v>Sinapi</v>
      </c>
      <c r="C511" s="48">
        <f>Orçamento!C503</f>
        <v>0</v>
      </c>
      <c r="D511" s="49">
        <f>Orçamento!D503</f>
        <v>0</v>
      </c>
      <c r="E511" s="48">
        <f>Orçamento!E503</f>
        <v>0</v>
      </c>
      <c r="F511" s="50">
        <f>Orçamento!F503</f>
        <v>0</v>
      </c>
      <c r="G511" s="36">
        <f>Orçamento!G503</f>
        <v>0</v>
      </c>
      <c r="H511" s="38">
        <f t="shared" si="32"/>
        <v>0</v>
      </c>
      <c r="I511" s="137">
        <f t="shared" si="33"/>
        <v>0</v>
      </c>
    </row>
    <row r="512" spans="1:9" hidden="1" x14ac:dyDescent="0.2">
      <c r="A512" s="86" t="s">
        <v>605</v>
      </c>
      <c r="B512" s="37" t="str">
        <f>Orçamento!B504</f>
        <v>Sinapi</v>
      </c>
      <c r="C512" s="48">
        <f>Orçamento!C504</f>
        <v>0</v>
      </c>
      <c r="D512" s="49">
        <f>Orçamento!D504</f>
        <v>0</v>
      </c>
      <c r="E512" s="48">
        <f>Orçamento!E504</f>
        <v>0</v>
      </c>
      <c r="F512" s="50">
        <f>Orçamento!F504</f>
        <v>0</v>
      </c>
      <c r="G512" s="36">
        <f>Orçamento!G504</f>
        <v>0</v>
      </c>
      <c r="H512" s="38">
        <f t="shared" si="32"/>
        <v>0</v>
      </c>
      <c r="I512" s="137">
        <f t="shared" si="33"/>
        <v>0</v>
      </c>
    </row>
    <row r="513" spans="1:9" hidden="1" x14ac:dyDescent="0.2">
      <c r="A513" s="86" t="s">
        <v>606</v>
      </c>
      <c r="B513" s="37" t="str">
        <f>Orçamento!B505</f>
        <v>Sinapi</v>
      </c>
      <c r="C513" s="48">
        <f>Orçamento!C505</f>
        <v>0</v>
      </c>
      <c r="D513" s="49">
        <f>Orçamento!D505</f>
        <v>0</v>
      </c>
      <c r="E513" s="48">
        <f>Orçamento!E505</f>
        <v>0</v>
      </c>
      <c r="F513" s="50">
        <f>Orçamento!F505</f>
        <v>0</v>
      </c>
      <c r="G513" s="36">
        <f>Orçamento!G505</f>
        <v>0</v>
      </c>
      <c r="H513" s="38">
        <f t="shared" si="32"/>
        <v>0</v>
      </c>
      <c r="I513" s="137">
        <f t="shared" si="33"/>
        <v>0</v>
      </c>
    </row>
    <row r="514" spans="1:9" hidden="1" x14ac:dyDescent="0.2">
      <c r="A514" s="86" t="s">
        <v>607</v>
      </c>
      <c r="B514" s="37" t="str">
        <f>Orçamento!B506</f>
        <v>Sinapi</v>
      </c>
      <c r="C514" s="48">
        <f>Orçamento!C506</f>
        <v>0</v>
      </c>
      <c r="D514" s="49">
        <f>Orçamento!D506</f>
        <v>0</v>
      </c>
      <c r="E514" s="48">
        <f>Orçamento!E506</f>
        <v>0</v>
      </c>
      <c r="F514" s="50">
        <f>Orçamento!F506</f>
        <v>0</v>
      </c>
      <c r="G514" s="36">
        <f>Orçamento!G506</f>
        <v>0</v>
      </c>
      <c r="H514" s="38">
        <f t="shared" si="32"/>
        <v>0</v>
      </c>
      <c r="I514" s="137">
        <f t="shared" si="33"/>
        <v>0</v>
      </c>
    </row>
    <row r="515" spans="1:9" hidden="1" x14ac:dyDescent="0.2">
      <c r="A515" s="86" t="s">
        <v>608</v>
      </c>
      <c r="B515" s="37" t="str">
        <f>Orçamento!B507</f>
        <v>Sinapi</v>
      </c>
      <c r="C515" s="48">
        <f>Orçamento!C507</f>
        <v>0</v>
      </c>
      <c r="D515" s="49">
        <f>Orçamento!D507</f>
        <v>0</v>
      </c>
      <c r="E515" s="48">
        <f>Orçamento!E507</f>
        <v>0</v>
      </c>
      <c r="F515" s="50">
        <f>Orçamento!F507</f>
        <v>0</v>
      </c>
      <c r="G515" s="36">
        <f>Orçamento!G507</f>
        <v>0</v>
      </c>
      <c r="H515" s="38">
        <f t="shared" si="32"/>
        <v>0</v>
      </c>
      <c r="I515" s="137">
        <f t="shared" si="33"/>
        <v>0</v>
      </c>
    </row>
    <row r="516" spans="1:9" hidden="1" x14ac:dyDescent="0.2">
      <c r="A516" s="86" t="s">
        <v>609</v>
      </c>
      <c r="B516" s="37" t="str">
        <f>Orçamento!B508</f>
        <v>Sinapi</v>
      </c>
      <c r="C516" s="48">
        <f>Orçamento!C508</f>
        <v>0</v>
      </c>
      <c r="D516" s="49">
        <f>Orçamento!D508</f>
        <v>0</v>
      </c>
      <c r="E516" s="48">
        <f>Orçamento!E508</f>
        <v>0</v>
      </c>
      <c r="F516" s="50">
        <f>Orçamento!F508</f>
        <v>0</v>
      </c>
      <c r="G516" s="36">
        <f>Orçamento!G508</f>
        <v>0</v>
      </c>
      <c r="H516" s="38">
        <f t="shared" si="32"/>
        <v>0</v>
      </c>
      <c r="I516" s="137">
        <f t="shared" si="33"/>
        <v>0</v>
      </c>
    </row>
    <row r="517" spans="1:9" hidden="1" x14ac:dyDescent="0.2">
      <c r="A517" s="86" t="s">
        <v>610</v>
      </c>
      <c r="B517" s="37" t="str">
        <f>Orçamento!B509</f>
        <v>Sinapi</v>
      </c>
      <c r="C517" s="48">
        <f>Orçamento!C509</f>
        <v>0</v>
      </c>
      <c r="D517" s="49">
        <f>Orçamento!D509</f>
        <v>0</v>
      </c>
      <c r="E517" s="48">
        <f>Orçamento!E509</f>
        <v>0</v>
      </c>
      <c r="F517" s="50">
        <f>Orçamento!F509</f>
        <v>0</v>
      </c>
      <c r="G517" s="36">
        <f>Orçamento!G509</f>
        <v>0</v>
      </c>
      <c r="H517" s="38">
        <f t="shared" si="32"/>
        <v>0</v>
      </c>
      <c r="I517" s="137">
        <f t="shared" si="33"/>
        <v>0</v>
      </c>
    </row>
    <row r="518" spans="1:9" hidden="1" x14ac:dyDescent="0.2">
      <c r="A518" s="86" t="s">
        <v>611</v>
      </c>
      <c r="B518" s="37" t="str">
        <f>Orçamento!B510</f>
        <v>Sinapi</v>
      </c>
      <c r="C518" s="48">
        <f>Orçamento!C510</f>
        <v>0</v>
      </c>
      <c r="D518" s="49">
        <f>Orçamento!D510</f>
        <v>0</v>
      </c>
      <c r="E518" s="48">
        <f>Orçamento!E510</f>
        <v>0</v>
      </c>
      <c r="F518" s="50">
        <f>Orçamento!F510</f>
        <v>0</v>
      </c>
      <c r="G518" s="36">
        <f>Orçamento!G510</f>
        <v>0</v>
      </c>
      <c r="H518" s="38">
        <f t="shared" si="32"/>
        <v>0</v>
      </c>
      <c r="I518" s="137">
        <f t="shared" si="33"/>
        <v>0</v>
      </c>
    </row>
    <row r="519" spans="1:9" hidden="1" x14ac:dyDescent="0.2">
      <c r="A519" s="86" t="s">
        <v>612</v>
      </c>
      <c r="B519" s="37" t="str">
        <f>Orçamento!B511</f>
        <v>Sinapi</v>
      </c>
      <c r="C519" s="48">
        <f>Orçamento!C511</f>
        <v>0</v>
      </c>
      <c r="D519" s="49">
        <f>Orçamento!D511</f>
        <v>0</v>
      </c>
      <c r="E519" s="48">
        <f>Orçamento!E511</f>
        <v>0</v>
      </c>
      <c r="F519" s="50">
        <f>Orçamento!F511</f>
        <v>0</v>
      </c>
      <c r="G519" s="36">
        <f>Orçamento!G511</f>
        <v>0</v>
      </c>
      <c r="H519" s="38">
        <f t="shared" si="32"/>
        <v>0</v>
      </c>
      <c r="I519" s="137">
        <f t="shared" si="33"/>
        <v>0</v>
      </c>
    </row>
    <row r="520" spans="1:9" hidden="1" x14ac:dyDescent="0.2">
      <c r="A520" s="86" t="s">
        <v>613</v>
      </c>
      <c r="B520" s="37" t="str">
        <f>Orçamento!B512</f>
        <v>Sinapi</v>
      </c>
      <c r="C520" s="48">
        <f>Orçamento!C512</f>
        <v>0</v>
      </c>
      <c r="D520" s="49">
        <f>Orçamento!D512</f>
        <v>0</v>
      </c>
      <c r="E520" s="48">
        <f>Orçamento!E512</f>
        <v>0</v>
      </c>
      <c r="F520" s="50">
        <f>Orçamento!F512</f>
        <v>0</v>
      </c>
      <c r="G520" s="36">
        <f>Orçamento!G512</f>
        <v>0</v>
      </c>
      <c r="H520" s="38">
        <f t="shared" si="32"/>
        <v>0</v>
      </c>
      <c r="I520" s="137">
        <f t="shared" si="33"/>
        <v>0</v>
      </c>
    </row>
    <row r="521" spans="1:9" hidden="1" x14ac:dyDescent="0.2">
      <c r="A521" s="86" t="s">
        <v>614</v>
      </c>
      <c r="B521" s="37" t="str">
        <f>Orçamento!B513</f>
        <v>Sinapi</v>
      </c>
      <c r="C521" s="48">
        <f>Orçamento!C513</f>
        <v>0</v>
      </c>
      <c r="D521" s="49">
        <f>Orçamento!D513</f>
        <v>0</v>
      </c>
      <c r="E521" s="48">
        <f>Orçamento!E513</f>
        <v>0</v>
      </c>
      <c r="F521" s="50">
        <f>Orçamento!F513</f>
        <v>0</v>
      </c>
      <c r="G521" s="36">
        <f>Orçamento!G513</f>
        <v>0</v>
      </c>
      <c r="H521" s="38">
        <f t="shared" si="32"/>
        <v>0</v>
      </c>
      <c r="I521" s="137">
        <f t="shared" si="33"/>
        <v>0</v>
      </c>
    </row>
    <row r="522" spans="1:9" hidden="1" x14ac:dyDescent="0.2">
      <c r="A522" s="86" t="s">
        <v>615</v>
      </c>
      <c r="B522" s="37" t="str">
        <f>Orçamento!B514</f>
        <v>Sinapi</v>
      </c>
      <c r="C522" s="48">
        <f>Orçamento!C514</f>
        <v>0</v>
      </c>
      <c r="D522" s="49">
        <f>Orçamento!D514</f>
        <v>0</v>
      </c>
      <c r="E522" s="48">
        <f>Orçamento!E514</f>
        <v>0</v>
      </c>
      <c r="F522" s="50">
        <f>Orçamento!F514</f>
        <v>0</v>
      </c>
      <c r="G522" s="36">
        <f>Orçamento!G514</f>
        <v>0</v>
      </c>
      <c r="H522" s="38">
        <f t="shared" si="32"/>
        <v>0</v>
      </c>
      <c r="I522" s="137">
        <f t="shared" si="33"/>
        <v>0</v>
      </c>
    </row>
    <row r="523" spans="1:9" hidden="1" x14ac:dyDescent="0.2">
      <c r="A523" s="86" t="s">
        <v>616</v>
      </c>
      <c r="B523" s="37" t="str">
        <f>Orçamento!B515</f>
        <v>Sinapi</v>
      </c>
      <c r="C523" s="48">
        <f>Orçamento!C515</f>
        <v>0</v>
      </c>
      <c r="D523" s="49">
        <f>Orçamento!D515</f>
        <v>0</v>
      </c>
      <c r="E523" s="48">
        <f>Orçamento!E515</f>
        <v>0</v>
      </c>
      <c r="F523" s="50">
        <f>Orçamento!F515</f>
        <v>0</v>
      </c>
      <c r="G523" s="36">
        <f>Orçamento!G515</f>
        <v>0</v>
      </c>
      <c r="H523" s="38">
        <f t="shared" si="32"/>
        <v>0</v>
      </c>
      <c r="I523" s="137">
        <f t="shared" si="33"/>
        <v>0</v>
      </c>
    </row>
    <row r="524" spans="1:9" hidden="1" x14ac:dyDescent="0.2">
      <c r="A524" s="86" t="s">
        <v>617</v>
      </c>
      <c r="B524" s="37" t="str">
        <f>Orçamento!B516</f>
        <v>Sinapi</v>
      </c>
      <c r="C524" s="48">
        <f>Orçamento!C516</f>
        <v>0</v>
      </c>
      <c r="D524" s="49">
        <f>Orçamento!D516</f>
        <v>0</v>
      </c>
      <c r="E524" s="48">
        <f>Orçamento!E516</f>
        <v>0</v>
      </c>
      <c r="F524" s="50">
        <f>Orçamento!F516</f>
        <v>0</v>
      </c>
      <c r="G524" s="36">
        <f>Orçamento!G516</f>
        <v>0</v>
      </c>
      <c r="H524" s="38">
        <f t="shared" si="32"/>
        <v>0</v>
      </c>
      <c r="I524" s="137">
        <f t="shared" si="33"/>
        <v>0</v>
      </c>
    </row>
    <row r="525" spans="1:9" hidden="1" x14ac:dyDescent="0.2">
      <c r="A525" s="86" t="s">
        <v>618</v>
      </c>
      <c r="B525" s="37" t="str">
        <f>Orçamento!B517</f>
        <v>Sinapi</v>
      </c>
      <c r="C525" s="48">
        <f>Orçamento!C517</f>
        <v>0</v>
      </c>
      <c r="D525" s="49">
        <f>Orçamento!D517</f>
        <v>0</v>
      </c>
      <c r="E525" s="48">
        <f>Orçamento!E517</f>
        <v>0</v>
      </c>
      <c r="F525" s="50">
        <f>Orçamento!F517</f>
        <v>0</v>
      </c>
      <c r="G525" s="36">
        <f>Orçamento!G517</f>
        <v>0</v>
      </c>
      <c r="H525" s="38">
        <f t="shared" si="32"/>
        <v>0</v>
      </c>
      <c r="I525" s="137">
        <f t="shared" si="33"/>
        <v>0</v>
      </c>
    </row>
    <row r="526" spans="1:9" hidden="1" x14ac:dyDescent="0.2">
      <c r="A526" s="86" t="s">
        <v>619</v>
      </c>
      <c r="B526" s="37" t="str">
        <f>Orçamento!B518</f>
        <v>Sinapi</v>
      </c>
      <c r="C526" s="48">
        <f>Orçamento!C518</f>
        <v>0</v>
      </c>
      <c r="D526" s="49">
        <f>Orçamento!D518</f>
        <v>0</v>
      </c>
      <c r="E526" s="48">
        <f>Orçamento!E518</f>
        <v>0</v>
      </c>
      <c r="F526" s="50">
        <f>Orçamento!F518</f>
        <v>0</v>
      </c>
      <c r="G526" s="36">
        <f>Orçamento!G518</f>
        <v>0</v>
      </c>
      <c r="H526" s="38">
        <f t="shared" si="32"/>
        <v>0</v>
      </c>
      <c r="I526" s="137">
        <f t="shared" si="33"/>
        <v>0</v>
      </c>
    </row>
    <row r="527" spans="1:9" hidden="1" x14ac:dyDescent="0.2">
      <c r="A527" s="86" t="s">
        <v>620</v>
      </c>
      <c r="B527" s="37" t="str">
        <f>Orçamento!B519</f>
        <v>Sinapi</v>
      </c>
      <c r="C527" s="48">
        <f>Orçamento!C519</f>
        <v>0</v>
      </c>
      <c r="D527" s="49">
        <f>Orçamento!D519</f>
        <v>0</v>
      </c>
      <c r="E527" s="48">
        <f>Orçamento!E519</f>
        <v>0</v>
      </c>
      <c r="F527" s="50">
        <f>Orçamento!F519</f>
        <v>0</v>
      </c>
      <c r="G527" s="36">
        <f>Orçamento!G519</f>
        <v>0</v>
      </c>
      <c r="H527" s="38">
        <f t="shared" si="32"/>
        <v>0</v>
      </c>
      <c r="I527" s="137">
        <f t="shared" si="33"/>
        <v>0</v>
      </c>
    </row>
    <row r="528" spans="1:9" hidden="1" x14ac:dyDescent="0.2">
      <c r="A528" s="86" t="s">
        <v>621</v>
      </c>
      <c r="B528" s="37" t="str">
        <f>Orçamento!B520</f>
        <v>Sinapi</v>
      </c>
      <c r="C528" s="48">
        <f>Orçamento!C520</f>
        <v>0</v>
      </c>
      <c r="D528" s="49">
        <f>Orçamento!D520</f>
        <v>0</v>
      </c>
      <c r="E528" s="48">
        <f>Orçamento!E520</f>
        <v>0</v>
      </c>
      <c r="F528" s="50">
        <f>Orçamento!F520</f>
        <v>0</v>
      </c>
      <c r="G528" s="36">
        <f>Orçamento!G520</f>
        <v>0</v>
      </c>
      <c r="H528" s="38">
        <f t="shared" si="32"/>
        <v>0</v>
      </c>
      <c r="I528" s="137">
        <f t="shared" si="33"/>
        <v>0</v>
      </c>
    </row>
    <row r="529" spans="1:9" hidden="1" x14ac:dyDescent="0.2">
      <c r="A529" s="86" t="s">
        <v>622</v>
      </c>
      <c r="B529" s="37" t="str">
        <f>Orçamento!B521</f>
        <v>Sinapi</v>
      </c>
      <c r="C529" s="48">
        <f>Orçamento!C521</f>
        <v>0</v>
      </c>
      <c r="D529" s="49">
        <f>Orçamento!D521</f>
        <v>0</v>
      </c>
      <c r="E529" s="48">
        <f>Orçamento!E521</f>
        <v>0</v>
      </c>
      <c r="F529" s="50">
        <f>Orçamento!F521</f>
        <v>0</v>
      </c>
      <c r="G529" s="36">
        <f>Orçamento!G521</f>
        <v>0</v>
      </c>
      <c r="H529" s="38">
        <f t="shared" si="32"/>
        <v>0</v>
      </c>
      <c r="I529" s="137">
        <f t="shared" si="33"/>
        <v>0</v>
      </c>
    </row>
    <row r="530" spans="1:9" hidden="1" x14ac:dyDescent="0.2">
      <c r="A530" s="86" t="s">
        <v>623</v>
      </c>
      <c r="B530" s="37" t="str">
        <f>Orçamento!B522</f>
        <v>Sinapi</v>
      </c>
      <c r="C530" s="48">
        <f>Orçamento!C522</f>
        <v>0</v>
      </c>
      <c r="D530" s="49">
        <f>Orçamento!D522</f>
        <v>0</v>
      </c>
      <c r="E530" s="48">
        <f>Orçamento!E522</f>
        <v>0</v>
      </c>
      <c r="F530" s="50">
        <f>Orçamento!F522</f>
        <v>0</v>
      </c>
      <c r="G530" s="36">
        <f>Orçamento!G522</f>
        <v>0</v>
      </c>
      <c r="H530" s="38">
        <f t="shared" si="32"/>
        <v>0</v>
      </c>
      <c r="I530" s="137">
        <f t="shared" si="33"/>
        <v>0</v>
      </c>
    </row>
    <row r="531" spans="1:9" hidden="1" x14ac:dyDescent="0.2">
      <c r="A531" s="86" t="s">
        <v>624</v>
      </c>
      <c r="B531" s="37" t="str">
        <f>Orçamento!B523</f>
        <v>Sinapi</v>
      </c>
      <c r="C531" s="48">
        <f>Orçamento!C523</f>
        <v>0</v>
      </c>
      <c r="D531" s="49">
        <f>Orçamento!D523</f>
        <v>0</v>
      </c>
      <c r="E531" s="48">
        <f>Orçamento!E523</f>
        <v>0</v>
      </c>
      <c r="F531" s="50">
        <f>Orçamento!F523</f>
        <v>0</v>
      </c>
      <c r="G531" s="36">
        <f>Orçamento!G523</f>
        <v>0</v>
      </c>
      <c r="H531" s="38">
        <f t="shared" si="32"/>
        <v>0</v>
      </c>
      <c r="I531" s="137">
        <f t="shared" si="33"/>
        <v>0</v>
      </c>
    </row>
    <row r="532" spans="1:9" hidden="1" x14ac:dyDescent="0.2">
      <c r="A532" s="86" t="s">
        <v>625</v>
      </c>
      <c r="B532" s="37" t="str">
        <f>Orçamento!B524</f>
        <v>Sinapi</v>
      </c>
      <c r="C532" s="48">
        <f>Orçamento!C524</f>
        <v>0</v>
      </c>
      <c r="D532" s="49">
        <f>Orçamento!D524</f>
        <v>0</v>
      </c>
      <c r="E532" s="48">
        <f>Orçamento!E524</f>
        <v>0</v>
      </c>
      <c r="F532" s="50">
        <f>Orçamento!F524</f>
        <v>0</v>
      </c>
      <c r="G532" s="36">
        <f>Orçamento!G524</f>
        <v>0</v>
      </c>
      <c r="H532" s="38">
        <f t="shared" si="32"/>
        <v>0</v>
      </c>
      <c r="I532" s="137">
        <f t="shared" si="33"/>
        <v>0</v>
      </c>
    </row>
    <row r="533" spans="1:9" hidden="1" x14ac:dyDescent="0.2">
      <c r="A533" s="86" t="s">
        <v>626</v>
      </c>
      <c r="B533" s="37" t="str">
        <f>Orçamento!B525</f>
        <v>Sinapi</v>
      </c>
      <c r="C533" s="48">
        <f>Orçamento!C525</f>
        <v>0</v>
      </c>
      <c r="D533" s="49">
        <f>Orçamento!D525</f>
        <v>0</v>
      </c>
      <c r="E533" s="48">
        <f>Orçamento!E525</f>
        <v>0</v>
      </c>
      <c r="F533" s="50">
        <f>Orçamento!F525</f>
        <v>0</v>
      </c>
      <c r="G533" s="36">
        <f>Orçamento!G525</f>
        <v>0</v>
      </c>
      <c r="H533" s="38">
        <f t="shared" si="32"/>
        <v>0</v>
      </c>
      <c r="I533" s="137">
        <f t="shared" si="33"/>
        <v>0</v>
      </c>
    </row>
    <row r="534" spans="1:9" ht="21" hidden="1" customHeight="1" x14ac:dyDescent="0.25">
      <c r="A534" s="339" t="s">
        <v>627</v>
      </c>
      <c r="B534" s="336"/>
      <c r="C534" s="336"/>
      <c r="D534" s="337" t="str">
        <f>Orçamento!D526</f>
        <v>META 18</v>
      </c>
      <c r="E534" s="336"/>
      <c r="F534" s="336" t="s">
        <v>93</v>
      </c>
      <c r="G534" s="338" t="e">
        <f>I534/H$13</f>
        <v>#REF!</v>
      </c>
      <c r="H534" s="336" t="s">
        <v>629</v>
      </c>
      <c r="I534" s="340">
        <f>SUM(I535:I564)</f>
        <v>0</v>
      </c>
    </row>
    <row r="535" spans="1:9" hidden="1" x14ac:dyDescent="0.2">
      <c r="A535" s="86" t="s">
        <v>630</v>
      </c>
      <c r="B535" s="37" t="str">
        <f>Orçamento!B527</f>
        <v>Sinapi</v>
      </c>
      <c r="C535" s="48">
        <f>Orçamento!C527</f>
        <v>0</v>
      </c>
      <c r="D535" s="49">
        <f>Orçamento!D527</f>
        <v>0</v>
      </c>
      <c r="E535" s="48">
        <f>Orçamento!E527</f>
        <v>0</v>
      </c>
      <c r="F535" s="50">
        <f>Orçamento!F527</f>
        <v>0</v>
      </c>
      <c r="G535" s="36">
        <f>Orçamento!G527</f>
        <v>0</v>
      </c>
      <c r="H535" s="38">
        <f t="shared" ref="H535:H564" si="34">ROUND(G535+(G535*I$9),2)</f>
        <v>0</v>
      </c>
      <c r="I535" s="137">
        <f>ROUND(F535*H535,2)</f>
        <v>0</v>
      </c>
    </row>
    <row r="536" spans="1:9" hidden="1" x14ac:dyDescent="0.2">
      <c r="A536" s="86" t="s">
        <v>631</v>
      </c>
      <c r="B536" s="37" t="str">
        <f>Orçamento!B528</f>
        <v>Sinapi</v>
      </c>
      <c r="C536" s="48">
        <f>Orçamento!C528</f>
        <v>0</v>
      </c>
      <c r="D536" s="49">
        <f>Orçamento!D528</f>
        <v>0</v>
      </c>
      <c r="E536" s="48">
        <f>Orçamento!E528</f>
        <v>0</v>
      </c>
      <c r="F536" s="50">
        <f>Orçamento!F528</f>
        <v>0</v>
      </c>
      <c r="G536" s="36">
        <f>Orçamento!G528</f>
        <v>0</v>
      </c>
      <c r="H536" s="38">
        <f t="shared" si="34"/>
        <v>0</v>
      </c>
      <c r="I536" s="137">
        <f t="shared" ref="I536:I564" si="35">ROUND(F536*H536,2)</f>
        <v>0</v>
      </c>
    </row>
    <row r="537" spans="1:9" hidden="1" x14ac:dyDescent="0.2">
      <c r="A537" s="86" t="s">
        <v>632</v>
      </c>
      <c r="B537" s="37" t="str">
        <f>Orçamento!B529</f>
        <v>Sinapi</v>
      </c>
      <c r="C537" s="48">
        <f>Orçamento!C529</f>
        <v>0</v>
      </c>
      <c r="D537" s="49">
        <f>Orçamento!D529</f>
        <v>0</v>
      </c>
      <c r="E537" s="48">
        <f>Orçamento!E529</f>
        <v>0</v>
      </c>
      <c r="F537" s="50">
        <f>Orçamento!F529</f>
        <v>0</v>
      </c>
      <c r="G537" s="36">
        <f>Orçamento!G529</f>
        <v>0</v>
      </c>
      <c r="H537" s="38">
        <f t="shared" si="34"/>
        <v>0</v>
      </c>
      <c r="I537" s="137">
        <f t="shared" si="35"/>
        <v>0</v>
      </c>
    </row>
    <row r="538" spans="1:9" hidden="1" x14ac:dyDescent="0.2">
      <c r="A538" s="86" t="s">
        <v>633</v>
      </c>
      <c r="B538" s="37" t="str">
        <f>Orçamento!B530</f>
        <v>Sinapi</v>
      </c>
      <c r="C538" s="48">
        <f>Orçamento!C530</f>
        <v>0</v>
      </c>
      <c r="D538" s="49">
        <f>Orçamento!D530</f>
        <v>0</v>
      </c>
      <c r="E538" s="48">
        <f>Orçamento!E530</f>
        <v>0</v>
      </c>
      <c r="F538" s="50">
        <f>Orçamento!F530</f>
        <v>0</v>
      </c>
      <c r="G538" s="36">
        <f>Orçamento!G530</f>
        <v>0</v>
      </c>
      <c r="H538" s="38">
        <f t="shared" si="34"/>
        <v>0</v>
      </c>
      <c r="I538" s="137">
        <f t="shared" si="35"/>
        <v>0</v>
      </c>
    </row>
    <row r="539" spans="1:9" hidden="1" x14ac:dyDescent="0.2">
      <c r="A539" s="86" t="s">
        <v>634</v>
      </c>
      <c r="B539" s="37" t="str">
        <f>Orçamento!B531</f>
        <v>Sinapi</v>
      </c>
      <c r="C539" s="48">
        <f>Orçamento!C531</f>
        <v>0</v>
      </c>
      <c r="D539" s="49">
        <f>Orçamento!D531</f>
        <v>0</v>
      </c>
      <c r="E539" s="48">
        <f>Orçamento!E531</f>
        <v>0</v>
      </c>
      <c r="F539" s="50">
        <f>Orçamento!F531</f>
        <v>0</v>
      </c>
      <c r="G539" s="36">
        <f>Orçamento!G531</f>
        <v>0</v>
      </c>
      <c r="H539" s="38">
        <f t="shared" si="34"/>
        <v>0</v>
      </c>
      <c r="I539" s="137">
        <f t="shared" si="35"/>
        <v>0</v>
      </c>
    </row>
    <row r="540" spans="1:9" hidden="1" x14ac:dyDescent="0.2">
      <c r="A540" s="86" t="s">
        <v>635</v>
      </c>
      <c r="B540" s="37" t="str">
        <f>Orçamento!B532</f>
        <v>Sinapi</v>
      </c>
      <c r="C540" s="48">
        <f>Orçamento!C532</f>
        <v>0</v>
      </c>
      <c r="D540" s="49">
        <f>Orçamento!D532</f>
        <v>0</v>
      </c>
      <c r="E540" s="48">
        <f>Orçamento!E532</f>
        <v>0</v>
      </c>
      <c r="F540" s="50">
        <f>Orçamento!F532</f>
        <v>0</v>
      </c>
      <c r="G540" s="36">
        <f>Orçamento!G532</f>
        <v>0</v>
      </c>
      <c r="H540" s="38">
        <f t="shared" si="34"/>
        <v>0</v>
      </c>
      <c r="I540" s="137">
        <f t="shared" si="35"/>
        <v>0</v>
      </c>
    </row>
    <row r="541" spans="1:9" hidden="1" x14ac:dyDescent="0.2">
      <c r="A541" s="86" t="s">
        <v>636</v>
      </c>
      <c r="B541" s="37" t="str">
        <f>Orçamento!B533</f>
        <v>Sinapi</v>
      </c>
      <c r="C541" s="48">
        <f>Orçamento!C533</f>
        <v>0</v>
      </c>
      <c r="D541" s="49">
        <f>Orçamento!D533</f>
        <v>0</v>
      </c>
      <c r="E541" s="48">
        <f>Orçamento!E533</f>
        <v>0</v>
      </c>
      <c r="F541" s="50">
        <f>Orçamento!F533</f>
        <v>0</v>
      </c>
      <c r="G541" s="36">
        <f>Orçamento!G533</f>
        <v>0</v>
      </c>
      <c r="H541" s="38">
        <f t="shared" si="34"/>
        <v>0</v>
      </c>
      <c r="I541" s="137">
        <f t="shared" si="35"/>
        <v>0</v>
      </c>
    </row>
    <row r="542" spans="1:9" hidden="1" x14ac:dyDescent="0.2">
      <c r="A542" s="86" t="s">
        <v>637</v>
      </c>
      <c r="B542" s="37" t="str">
        <f>Orçamento!B534</f>
        <v>Sinapi</v>
      </c>
      <c r="C542" s="48">
        <f>Orçamento!C534</f>
        <v>0</v>
      </c>
      <c r="D542" s="49">
        <f>Orçamento!D534</f>
        <v>0</v>
      </c>
      <c r="E542" s="48">
        <f>Orçamento!E534</f>
        <v>0</v>
      </c>
      <c r="F542" s="50">
        <f>Orçamento!F534</f>
        <v>0</v>
      </c>
      <c r="G542" s="36">
        <f>Orçamento!G534</f>
        <v>0</v>
      </c>
      <c r="H542" s="38">
        <f t="shared" si="34"/>
        <v>0</v>
      </c>
      <c r="I542" s="137">
        <f t="shared" si="35"/>
        <v>0</v>
      </c>
    </row>
    <row r="543" spans="1:9" hidden="1" x14ac:dyDescent="0.2">
      <c r="A543" s="86" t="s">
        <v>638</v>
      </c>
      <c r="B543" s="37" t="str">
        <f>Orçamento!B535</f>
        <v>Sinapi</v>
      </c>
      <c r="C543" s="48">
        <f>Orçamento!C535</f>
        <v>0</v>
      </c>
      <c r="D543" s="49">
        <f>Orçamento!D535</f>
        <v>0</v>
      </c>
      <c r="E543" s="48">
        <f>Orçamento!E535</f>
        <v>0</v>
      </c>
      <c r="F543" s="50">
        <f>Orçamento!F535</f>
        <v>0</v>
      </c>
      <c r="G543" s="36">
        <f>Orçamento!G535</f>
        <v>0</v>
      </c>
      <c r="H543" s="38">
        <f t="shared" si="34"/>
        <v>0</v>
      </c>
      <c r="I543" s="137">
        <f t="shared" si="35"/>
        <v>0</v>
      </c>
    </row>
    <row r="544" spans="1:9" hidden="1" x14ac:dyDescent="0.2">
      <c r="A544" s="86" t="s">
        <v>639</v>
      </c>
      <c r="B544" s="37" t="str">
        <f>Orçamento!B536</f>
        <v>Sinapi</v>
      </c>
      <c r="C544" s="48">
        <f>Orçamento!C536</f>
        <v>0</v>
      </c>
      <c r="D544" s="49">
        <f>Orçamento!D536</f>
        <v>0</v>
      </c>
      <c r="E544" s="48">
        <f>Orçamento!E536</f>
        <v>0</v>
      </c>
      <c r="F544" s="50">
        <f>Orçamento!F536</f>
        <v>0</v>
      </c>
      <c r="G544" s="36">
        <f>Orçamento!G536</f>
        <v>0</v>
      </c>
      <c r="H544" s="38">
        <f t="shared" si="34"/>
        <v>0</v>
      </c>
      <c r="I544" s="137">
        <f t="shared" si="35"/>
        <v>0</v>
      </c>
    </row>
    <row r="545" spans="1:9" hidden="1" x14ac:dyDescent="0.2">
      <c r="A545" s="86" t="s">
        <v>640</v>
      </c>
      <c r="B545" s="37" t="str">
        <f>Orçamento!B537</f>
        <v>Sinapi</v>
      </c>
      <c r="C545" s="48">
        <f>Orçamento!C537</f>
        <v>0</v>
      </c>
      <c r="D545" s="49">
        <f>Orçamento!D537</f>
        <v>0</v>
      </c>
      <c r="E545" s="48">
        <f>Orçamento!E537</f>
        <v>0</v>
      </c>
      <c r="F545" s="50">
        <f>Orçamento!F537</f>
        <v>0</v>
      </c>
      <c r="G545" s="36">
        <f>Orçamento!G537</f>
        <v>0</v>
      </c>
      <c r="H545" s="38">
        <f t="shared" si="34"/>
        <v>0</v>
      </c>
      <c r="I545" s="137">
        <f t="shared" si="35"/>
        <v>0</v>
      </c>
    </row>
    <row r="546" spans="1:9" hidden="1" x14ac:dyDescent="0.2">
      <c r="A546" s="86" t="s">
        <v>641</v>
      </c>
      <c r="B546" s="37" t="str">
        <f>Orçamento!B538</f>
        <v>Sinapi</v>
      </c>
      <c r="C546" s="48">
        <f>Orçamento!C538</f>
        <v>0</v>
      </c>
      <c r="D546" s="49">
        <f>Orçamento!D538</f>
        <v>0</v>
      </c>
      <c r="E546" s="48">
        <f>Orçamento!E538</f>
        <v>0</v>
      </c>
      <c r="F546" s="50">
        <f>Orçamento!F538</f>
        <v>0</v>
      </c>
      <c r="G546" s="36">
        <f>Orçamento!G538</f>
        <v>0</v>
      </c>
      <c r="H546" s="38">
        <f t="shared" si="34"/>
        <v>0</v>
      </c>
      <c r="I546" s="137">
        <f t="shared" si="35"/>
        <v>0</v>
      </c>
    </row>
    <row r="547" spans="1:9" hidden="1" x14ac:dyDescent="0.2">
      <c r="A547" s="86" t="s">
        <v>642</v>
      </c>
      <c r="B547" s="37" t="str">
        <f>Orçamento!B539</f>
        <v>Sinapi</v>
      </c>
      <c r="C547" s="48">
        <f>Orçamento!C539</f>
        <v>0</v>
      </c>
      <c r="D547" s="49">
        <f>Orçamento!D539</f>
        <v>0</v>
      </c>
      <c r="E547" s="48">
        <f>Orçamento!E539</f>
        <v>0</v>
      </c>
      <c r="F547" s="50">
        <f>Orçamento!F539</f>
        <v>0</v>
      </c>
      <c r="G547" s="36">
        <f>Orçamento!G539</f>
        <v>0</v>
      </c>
      <c r="H547" s="38">
        <f t="shared" si="34"/>
        <v>0</v>
      </c>
      <c r="I547" s="137">
        <f t="shared" si="35"/>
        <v>0</v>
      </c>
    </row>
    <row r="548" spans="1:9" hidden="1" x14ac:dyDescent="0.2">
      <c r="A548" s="86" t="s">
        <v>643</v>
      </c>
      <c r="B548" s="37" t="str">
        <f>Orçamento!B540</f>
        <v>Sinapi</v>
      </c>
      <c r="C548" s="48">
        <f>Orçamento!C540</f>
        <v>0</v>
      </c>
      <c r="D548" s="49">
        <f>Orçamento!D540</f>
        <v>0</v>
      </c>
      <c r="E548" s="48">
        <f>Orçamento!E540</f>
        <v>0</v>
      </c>
      <c r="F548" s="50">
        <f>Orçamento!F540</f>
        <v>0</v>
      </c>
      <c r="G548" s="36">
        <f>Orçamento!G540</f>
        <v>0</v>
      </c>
      <c r="H548" s="38">
        <f t="shared" si="34"/>
        <v>0</v>
      </c>
      <c r="I548" s="137">
        <f t="shared" si="35"/>
        <v>0</v>
      </c>
    </row>
    <row r="549" spans="1:9" hidden="1" x14ac:dyDescent="0.2">
      <c r="A549" s="86" t="s">
        <v>644</v>
      </c>
      <c r="B549" s="37" t="str">
        <f>Orçamento!B541</f>
        <v>Sinapi</v>
      </c>
      <c r="C549" s="48">
        <f>Orçamento!C541</f>
        <v>0</v>
      </c>
      <c r="D549" s="49">
        <f>Orçamento!D541</f>
        <v>0</v>
      </c>
      <c r="E549" s="48">
        <f>Orçamento!E541</f>
        <v>0</v>
      </c>
      <c r="F549" s="50">
        <f>Orçamento!F541</f>
        <v>0</v>
      </c>
      <c r="G549" s="36">
        <f>Orçamento!G541</f>
        <v>0</v>
      </c>
      <c r="H549" s="38">
        <f t="shared" si="34"/>
        <v>0</v>
      </c>
      <c r="I549" s="137">
        <f t="shared" si="35"/>
        <v>0</v>
      </c>
    </row>
    <row r="550" spans="1:9" hidden="1" x14ac:dyDescent="0.2">
      <c r="A550" s="86" t="s">
        <v>645</v>
      </c>
      <c r="B550" s="37" t="str">
        <f>Orçamento!B542</f>
        <v>Sinapi</v>
      </c>
      <c r="C550" s="48">
        <f>Orçamento!C542</f>
        <v>0</v>
      </c>
      <c r="D550" s="49">
        <f>Orçamento!D542</f>
        <v>0</v>
      </c>
      <c r="E550" s="48">
        <f>Orçamento!E542</f>
        <v>0</v>
      </c>
      <c r="F550" s="50">
        <f>Orçamento!F542</f>
        <v>0</v>
      </c>
      <c r="G550" s="36">
        <f>Orçamento!G542</f>
        <v>0</v>
      </c>
      <c r="H550" s="38">
        <f t="shared" si="34"/>
        <v>0</v>
      </c>
      <c r="I550" s="137">
        <f t="shared" si="35"/>
        <v>0</v>
      </c>
    </row>
    <row r="551" spans="1:9" hidden="1" x14ac:dyDescent="0.2">
      <c r="A551" s="86" t="s">
        <v>646</v>
      </c>
      <c r="B551" s="37" t="str">
        <f>Orçamento!B543</f>
        <v>Sinapi</v>
      </c>
      <c r="C551" s="48">
        <f>Orçamento!C543</f>
        <v>0</v>
      </c>
      <c r="D551" s="49">
        <f>Orçamento!D543</f>
        <v>0</v>
      </c>
      <c r="E551" s="48">
        <f>Orçamento!E543</f>
        <v>0</v>
      </c>
      <c r="F551" s="50">
        <f>Orçamento!F543</f>
        <v>0</v>
      </c>
      <c r="G551" s="36">
        <f>Orçamento!G543</f>
        <v>0</v>
      </c>
      <c r="H551" s="38">
        <f t="shared" si="34"/>
        <v>0</v>
      </c>
      <c r="I551" s="137">
        <f t="shared" si="35"/>
        <v>0</v>
      </c>
    </row>
    <row r="552" spans="1:9" hidden="1" x14ac:dyDescent="0.2">
      <c r="A552" s="86" t="s">
        <v>647</v>
      </c>
      <c r="B552" s="37" t="str">
        <f>Orçamento!B544</f>
        <v>Sinapi</v>
      </c>
      <c r="C552" s="48">
        <f>Orçamento!C544</f>
        <v>0</v>
      </c>
      <c r="D552" s="49">
        <f>Orçamento!D544</f>
        <v>0</v>
      </c>
      <c r="E552" s="48">
        <f>Orçamento!E544</f>
        <v>0</v>
      </c>
      <c r="F552" s="50">
        <f>Orçamento!F544</f>
        <v>0</v>
      </c>
      <c r="G552" s="36">
        <f>Orçamento!G544</f>
        <v>0</v>
      </c>
      <c r="H552" s="38">
        <f t="shared" si="34"/>
        <v>0</v>
      </c>
      <c r="I552" s="137">
        <f t="shared" si="35"/>
        <v>0</v>
      </c>
    </row>
    <row r="553" spans="1:9" hidden="1" x14ac:dyDescent="0.2">
      <c r="A553" s="86" t="s">
        <v>648</v>
      </c>
      <c r="B553" s="37" t="str">
        <f>Orçamento!B545</f>
        <v>Sinapi</v>
      </c>
      <c r="C553" s="48">
        <f>Orçamento!C545</f>
        <v>0</v>
      </c>
      <c r="D553" s="49">
        <f>Orçamento!D545</f>
        <v>0</v>
      </c>
      <c r="E553" s="48">
        <f>Orçamento!E545</f>
        <v>0</v>
      </c>
      <c r="F553" s="50">
        <f>Orçamento!F545</f>
        <v>0</v>
      </c>
      <c r="G553" s="36">
        <f>Orçamento!G545</f>
        <v>0</v>
      </c>
      <c r="H553" s="38">
        <f t="shared" si="34"/>
        <v>0</v>
      </c>
      <c r="I553" s="137">
        <f t="shared" si="35"/>
        <v>0</v>
      </c>
    </row>
    <row r="554" spans="1:9" hidden="1" x14ac:dyDescent="0.2">
      <c r="A554" s="86" t="s">
        <v>649</v>
      </c>
      <c r="B554" s="37" t="str">
        <f>Orçamento!B546</f>
        <v>Sinapi</v>
      </c>
      <c r="C554" s="48">
        <f>Orçamento!C546</f>
        <v>0</v>
      </c>
      <c r="D554" s="49">
        <f>Orçamento!D546</f>
        <v>0</v>
      </c>
      <c r="E554" s="48">
        <f>Orçamento!E546</f>
        <v>0</v>
      </c>
      <c r="F554" s="50">
        <f>Orçamento!F546</f>
        <v>0</v>
      </c>
      <c r="G554" s="36">
        <f>Orçamento!G546</f>
        <v>0</v>
      </c>
      <c r="H554" s="38">
        <f t="shared" si="34"/>
        <v>0</v>
      </c>
      <c r="I554" s="137">
        <f t="shared" si="35"/>
        <v>0</v>
      </c>
    </row>
    <row r="555" spans="1:9" hidden="1" x14ac:dyDescent="0.2">
      <c r="A555" s="86" t="s">
        <v>650</v>
      </c>
      <c r="B555" s="37" t="str">
        <f>Orçamento!B547</f>
        <v>Sinapi</v>
      </c>
      <c r="C555" s="48">
        <f>Orçamento!C547</f>
        <v>0</v>
      </c>
      <c r="D555" s="49">
        <f>Orçamento!D547</f>
        <v>0</v>
      </c>
      <c r="E555" s="48">
        <f>Orçamento!E547</f>
        <v>0</v>
      </c>
      <c r="F555" s="50">
        <f>Orçamento!F547</f>
        <v>0</v>
      </c>
      <c r="G555" s="36">
        <f>Orçamento!G547</f>
        <v>0</v>
      </c>
      <c r="H555" s="38">
        <f t="shared" si="34"/>
        <v>0</v>
      </c>
      <c r="I555" s="137">
        <f t="shared" si="35"/>
        <v>0</v>
      </c>
    </row>
    <row r="556" spans="1:9" hidden="1" x14ac:dyDescent="0.2">
      <c r="A556" s="86" t="s">
        <v>651</v>
      </c>
      <c r="B556" s="37" t="str">
        <f>Orçamento!B548</f>
        <v>Sinapi</v>
      </c>
      <c r="C556" s="48">
        <f>Orçamento!C548</f>
        <v>0</v>
      </c>
      <c r="D556" s="49">
        <f>Orçamento!D548</f>
        <v>0</v>
      </c>
      <c r="E556" s="48">
        <f>Orçamento!E548</f>
        <v>0</v>
      </c>
      <c r="F556" s="50">
        <f>Orçamento!F548</f>
        <v>0</v>
      </c>
      <c r="G556" s="36">
        <f>Orçamento!G548</f>
        <v>0</v>
      </c>
      <c r="H556" s="38">
        <f t="shared" si="34"/>
        <v>0</v>
      </c>
      <c r="I556" s="137">
        <f t="shared" si="35"/>
        <v>0</v>
      </c>
    </row>
    <row r="557" spans="1:9" hidden="1" x14ac:dyDescent="0.2">
      <c r="A557" s="86" t="s">
        <v>652</v>
      </c>
      <c r="B557" s="37" t="str">
        <f>Orçamento!B549</f>
        <v>Sinapi</v>
      </c>
      <c r="C557" s="48">
        <f>Orçamento!C549</f>
        <v>0</v>
      </c>
      <c r="D557" s="49">
        <f>Orçamento!D549</f>
        <v>0</v>
      </c>
      <c r="E557" s="48">
        <f>Orçamento!E549</f>
        <v>0</v>
      </c>
      <c r="F557" s="50">
        <f>Orçamento!F549</f>
        <v>0</v>
      </c>
      <c r="G557" s="36">
        <f>Orçamento!G549</f>
        <v>0</v>
      </c>
      <c r="H557" s="38">
        <f t="shared" si="34"/>
        <v>0</v>
      </c>
      <c r="I557" s="137">
        <f t="shared" si="35"/>
        <v>0</v>
      </c>
    </row>
    <row r="558" spans="1:9" hidden="1" x14ac:dyDescent="0.2">
      <c r="A558" s="86" t="s">
        <v>653</v>
      </c>
      <c r="B558" s="37" t="str">
        <f>Orçamento!B550</f>
        <v>Sinapi</v>
      </c>
      <c r="C558" s="48">
        <f>Orçamento!C550</f>
        <v>0</v>
      </c>
      <c r="D558" s="49">
        <f>Orçamento!D550</f>
        <v>0</v>
      </c>
      <c r="E558" s="48">
        <f>Orçamento!E550</f>
        <v>0</v>
      </c>
      <c r="F558" s="50">
        <f>Orçamento!F550</f>
        <v>0</v>
      </c>
      <c r="G558" s="36">
        <f>Orçamento!G550</f>
        <v>0</v>
      </c>
      <c r="H558" s="38">
        <f t="shared" si="34"/>
        <v>0</v>
      </c>
      <c r="I558" s="137">
        <f t="shared" si="35"/>
        <v>0</v>
      </c>
    </row>
    <row r="559" spans="1:9" hidden="1" x14ac:dyDescent="0.2">
      <c r="A559" s="86" t="s">
        <v>654</v>
      </c>
      <c r="B559" s="37" t="str">
        <f>Orçamento!B551</f>
        <v>Sinapi</v>
      </c>
      <c r="C559" s="48">
        <f>Orçamento!C551</f>
        <v>0</v>
      </c>
      <c r="D559" s="49">
        <f>Orçamento!D551</f>
        <v>0</v>
      </c>
      <c r="E559" s="48">
        <f>Orçamento!E551</f>
        <v>0</v>
      </c>
      <c r="F559" s="50">
        <f>Orçamento!F551</f>
        <v>0</v>
      </c>
      <c r="G559" s="36">
        <f>Orçamento!G551</f>
        <v>0</v>
      </c>
      <c r="H559" s="38">
        <f t="shared" si="34"/>
        <v>0</v>
      </c>
      <c r="I559" s="137">
        <f t="shared" si="35"/>
        <v>0</v>
      </c>
    </row>
    <row r="560" spans="1:9" hidden="1" x14ac:dyDescent="0.2">
      <c r="A560" s="86" t="s">
        <v>655</v>
      </c>
      <c r="B560" s="37" t="str">
        <f>Orçamento!B552</f>
        <v>Sinapi</v>
      </c>
      <c r="C560" s="48">
        <f>Orçamento!C552</f>
        <v>0</v>
      </c>
      <c r="D560" s="49">
        <f>Orçamento!D552</f>
        <v>0</v>
      </c>
      <c r="E560" s="48">
        <f>Orçamento!E552</f>
        <v>0</v>
      </c>
      <c r="F560" s="50">
        <f>Orçamento!F552</f>
        <v>0</v>
      </c>
      <c r="G560" s="36">
        <f>Orçamento!G552</f>
        <v>0</v>
      </c>
      <c r="H560" s="38">
        <f t="shared" si="34"/>
        <v>0</v>
      </c>
      <c r="I560" s="137">
        <f t="shared" si="35"/>
        <v>0</v>
      </c>
    </row>
    <row r="561" spans="1:9" hidden="1" x14ac:dyDescent="0.2">
      <c r="A561" s="86" t="s">
        <v>656</v>
      </c>
      <c r="B561" s="37" t="str">
        <f>Orçamento!B553</f>
        <v>Sinapi</v>
      </c>
      <c r="C561" s="48">
        <f>Orçamento!C553</f>
        <v>0</v>
      </c>
      <c r="D561" s="49">
        <f>Orçamento!D553</f>
        <v>0</v>
      </c>
      <c r="E561" s="48">
        <f>Orçamento!E553</f>
        <v>0</v>
      </c>
      <c r="F561" s="50">
        <f>Orçamento!F553</f>
        <v>0</v>
      </c>
      <c r="G561" s="36">
        <f>Orçamento!G553</f>
        <v>0</v>
      </c>
      <c r="H561" s="38">
        <f t="shared" si="34"/>
        <v>0</v>
      </c>
      <c r="I561" s="137">
        <f t="shared" si="35"/>
        <v>0</v>
      </c>
    </row>
    <row r="562" spans="1:9" hidden="1" x14ac:dyDescent="0.2">
      <c r="A562" s="86" t="s">
        <v>657</v>
      </c>
      <c r="B562" s="37" t="str">
        <f>Orçamento!B554</f>
        <v>Sinapi</v>
      </c>
      <c r="C562" s="48">
        <f>Orçamento!C554</f>
        <v>0</v>
      </c>
      <c r="D562" s="49">
        <f>Orçamento!D554</f>
        <v>0</v>
      </c>
      <c r="E562" s="48">
        <f>Orçamento!E554</f>
        <v>0</v>
      </c>
      <c r="F562" s="50">
        <f>Orçamento!F554</f>
        <v>0</v>
      </c>
      <c r="G562" s="36">
        <f>Orçamento!G554</f>
        <v>0</v>
      </c>
      <c r="H562" s="38">
        <f t="shared" si="34"/>
        <v>0</v>
      </c>
      <c r="I562" s="137">
        <f t="shared" si="35"/>
        <v>0</v>
      </c>
    </row>
    <row r="563" spans="1:9" hidden="1" x14ac:dyDescent="0.2">
      <c r="A563" s="86" t="s">
        <v>658</v>
      </c>
      <c r="B563" s="37" t="str">
        <f>Orçamento!B555</f>
        <v>Sinapi</v>
      </c>
      <c r="C563" s="48">
        <f>Orçamento!C555</f>
        <v>0</v>
      </c>
      <c r="D563" s="49">
        <f>Orçamento!D555</f>
        <v>0</v>
      </c>
      <c r="E563" s="48">
        <f>Orçamento!E555</f>
        <v>0</v>
      </c>
      <c r="F563" s="50">
        <f>Orçamento!F555</f>
        <v>0</v>
      </c>
      <c r="G563" s="36">
        <f>Orçamento!G555</f>
        <v>0</v>
      </c>
      <c r="H563" s="38">
        <f t="shared" si="34"/>
        <v>0</v>
      </c>
      <c r="I563" s="137">
        <f t="shared" si="35"/>
        <v>0</v>
      </c>
    </row>
    <row r="564" spans="1:9" hidden="1" x14ac:dyDescent="0.2">
      <c r="A564" s="86" t="s">
        <v>659</v>
      </c>
      <c r="B564" s="37" t="str">
        <f>Orçamento!B556</f>
        <v>Sinapi</v>
      </c>
      <c r="C564" s="48">
        <f>Orçamento!C556</f>
        <v>0</v>
      </c>
      <c r="D564" s="49">
        <f>Orçamento!D556</f>
        <v>0</v>
      </c>
      <c r="E564" s="48">
        <f>Orçamento!E556</f>
        <v>0</v>
      </c>
      <c r="F564" s="50">
        <f>Orçamento!F556</f>
        <v>0</v>
      </c>
      <c r="G564" s="36">
        <f>Orçamento!G556</f>
        <v>0</v>
      </c>
      <c r="H564" s="38">
        <f t="shared" si="34"/>
        <v>0</v>
      </c>
      <c r="I564" s="137">
        <f t="shared" si="35"/>
        <v>0</v>
      </c>
    </row>
    <row r="565" spans="1:9" ht="21" hidden="1" customHeight="1" x14ac:dyDescent="0.25">
      <c r="A565" s="339" t="s">
        <v>660</v>
      </c>
      <c r="B565" s="336"/>
      <c r="C565" s="336"/>
      <c r="D565" s="337" t="str">
        <f>Orçamento!D557</f>
        <v>META 19</v>
      </c>
      <c r="E565" s="336"/>
      <c r="F565" s="336" t="s">
        <v>93</v>
      </c>
      <c r="G565" s="338" t="e">
        <f>I565/H$13</f>
        <v>#REF!</v>
      </c>
      <c r="H565" s="336" t="s">
        <v>662</v>
      </c>
      <c r="I565" s="340">
        <f>SUM(I566:I595)</f>
        <v>0</v>
      </c>
    </row>
    <row r="566" spans="1:9" hidden="1" x14ac:dyDescent="0.2">
      <c r="A566" s="86" t="s">
        <v>663</v>
      </c>
      <c r="B566" s="37" t="str">
        <f>Orçamento!B558</f>
        <v>Sinapi</v>
      </c>
      <c r="C566" s="48">
        <f>Orçamento!C558</f>
        <v>0</v>
      </c>
      <c r="D566" s="49">
        <f>Orçamento!D558</f>
        <v>0</v>
      </c>
      <c r="E566" s="48">
        <f>Orçamento!E558</f>
        <v>0</v>
      </c>
      <c r="F566" s="50">
        <f>Orçamento!F558</f>
        <v>0</v>
      </c>
      <c r="G566" s="36">
        <f>Orçamento!G558</f>
        <v>0</v>
      </c>
      <c r="H566" s="38">
        <f t="shared" ref="H566:H595" si="36">ROUND(G566+(G566*I$9),2)</f>
        <v>0</v>
      </c>
      <c r="I566" s="137">
        <f>ROUND(F566*H566,2)</f>
        <v>0</v>
      </c>
    </row>
    <row r="567" spans="1:9" hidden="1" x14ac:dyDescent="0.2">
      <c r="A567" s="86" t="s">
        <v>664</v>
      </c>
      <c r="B567" s="37" t="str">
        <f>Orçamento!B559</f>
        <v>Sinapi</v>
      </c>
      <c r="C567" s="48">
        <f>Orçamento!C559</f>
        <v>0</v>
      </c>
      <c r="D567" s="49">
        <f>Orçamento!D559</f>
        <v>0</v>
      </c>
      <c r="E567" s="48">
        <f>Orçamento!E559</f>
        <v>0</v>
      </c>
      <c r="F567" s="50">
        <f>Orçamento!F559</f>
        <v>0</v>
      </c>
      <c r="G567" s="36">
        <f>Orçamento!G559</f>
        <v>0</v>
      </c>
      <c r="H567" s="38">
        <f t="shared" si="36"/>
        <v>0</v>
      </c>
      <c r="I567" s="137">
        <f t="shared" ref="I567:I595" si="37">ROUND(F567*H567,2)</f>
        <v>0</v>
      </c>
    </row>
    <row r="568" spans="1:9" hidden="1" x14ac:dyDescent="0.2">
      <c r="A568" s="86" t="s">
        <v>665</v>
      </c>
      <c r="B568" s="37" t="str">
        <f>Orçamento!B560</f>
        <v>Sinapi</v>
      </c>
      <c r="C568" s="48">
        <f>Orçamento!C560</f>
        <v>0</v>
      </c>
      <c r="D568" s="49">
        <f>Orçamento!D560</f>
        <v>0</v>
      </c>
      <c r="E568" s="48">
        <f>Orçamento!E560</f>
        <v>0</v>
      </c>
      <c r="F568" s="50">
        <f>Orçamento!F560</f>
        <v>0</v>
      </c>
      <c r="G568" s="36">
        <f>Orçamento!G560</f>
        <v>0</v>
      </c>
      <c r="H568" s="38">
        <f t="shared" si="36"/>
        <v>0</v>
      </c>
      <c r="I568" s="137">
        <f t="shared" si="37"/>
        <v>0</v>
      </c>
    </row>
    <row r="569" spans="1:9" hidden="1" x14ac:dyDescent="0.2">
      <c r="A569" s="86" t="s">
        <v>666</v>
      </c>
      <c r="B569" s="37" t="str">
        <f>Orçamento!B561</f>
        <v>Sinapi</v>
      </c>
      <c r="C569" s="48">
        <f>Orçamento!C561</f>
        <v>0</v>
      </c>
      <c r="D569" s="49">
        <f>Orçamento!D561</f>
        <v>0</v>
      </c>
      <c r="E569" s="48">
        <f>Orçamento!E561</f>
        <v>0</v>
      </c>
      <c r="F569" s="50">
        <f>Orçamento!F561</f>
        <v>0</v>
      </c>
      <c r="G569" s="36">
        <f>Orçamento!G561</f>
        <v>0</v>
      </c>
      <c r="H569" s="38">
        <f t="shared" si="36"/>
        <v>0</v>
      </c>
      <c r="I569" s="137">
        <f t="shared" si="37"/>
        <v>0</v>
      </c>
    </row>
    <row r="570" spans="1:9" hidden="1" x14ac:dyDescent="0.2">
      <c r="A570" s="86" t="s">
        <v>667</v>
      </c>
      <c r="B570" s="37" t="str">
        <f>Orçamento!B562</f>
        <v>Sinapi</v>
      </c>
      <c r="C570" s="48">
        <f>Orçamento!C562</f>
        <v>0</v>
      </c>
      <c r="D570" s="49">
        <f>Orçamento!D562</f>
        <v>0</v>
      </c>
      <c r="E570" s="48">
        <f>Orçamento!E562</f>
        <v>0</v>
      </c>
      <c r="F570" s="50">
        <f>Orçamento!F562</f>
        <v>0</v>
      </c>
      <c r="G570" s="36">
        <f>Orçamento!G562</f>
        <v>0</v>
      </c>
      <c r="H570" s="38">
        <f t="shared" si="36"/>
        <v>0</v>
      </c>
      <c r="I570" s="137">
        <f t="shared" si="37"/>
        <v>0</v>
      </c>
    </row>
    <row r="571" spans="1:9" hidden="1" x14ac:dyDescent="0.2">
      <c r="A571" s="86" t="s">
        <v>668</v>
      </c>
      <c r="B571" s="37" t="str">
        <f>Orçamento!B563</f>
        <v>Sinapi</v>
      </c>
      <c r="C571" s="48">
        <f>Orçamento!C563</f>
        <v>0</v>
      </c>
      <c r="D571" s="49">
        <f>Orçamento!D563</f>
        <v>0</v>
      </c>
      <c r="E571" s="48">
        <f>Orçamento!E563</f>
        <v>0</v>
      </c>
      <c r="F571" s="50">
        <f>Orçamento!F563</f>
        <v>0</v>
      </c>
      <c r="G571" s="36">
        <f>Orçamento!G563</f>
        <v>0</v>
      </c>
      <c r="H571" s="38">
        <f t="shared" si="36"/>
        <v>0</v>
      </c>
      <c r="I571" s="137">
        <f t="shared" si="37"/>
        <v>0</v>
      </c>
    </row>
    <row r="572" spans="1:9" hidden="1" x14ac:dyDescent="0.2">
      <c r="A572" s="86" t="s">
        <v>669</v>
      </c>
      <c r="B572" s="37" t="str">
        <f>Orçamento!B564</f>
        <v>Sinapi</v>
      </c>
      <c r="C572" s="48">
        <f>Orçamento!C564</f>
        <v>0</v>
      </c>
      <c r="D572" s="49">
        <f>Orçamento!D564</f>
        <v>0</v>
      </c>
      <c r="E572" s="48">
        <f>Orçamento!E564</f>
        <v>0</v>
      </c>
      <c r="F572" s="50">
        <f>Orçamento!F564</f>
        <v>0</v>
      </c>
      <c r="G572" s="36">
        <f>Orçamento!G564</f>
        <v>0</v>
      </c>
      <c r="H572" s="38">
        <f t="shared" si="36"/>
        <v>0</v>
      </c>
      <c r="I572" s="137">
        <f t="shared" si="37"/>
        <v>0</v>
      </c>
    </row>
    <row r="573" spans="1:9" hidden="1" x14ac:dyDescent="0.2">
      <c r="A573" s="86" t="s">
        <v>670</v>
      </c>
      <c r="B573" s="37" t="str">
        <f>Orçamento!B565</f>
        <v>Sinapi</v>
      </c>
      <c r="C573" s="48">
        <f>Orçamento!C565</f>
        <v>0</v>
      </c>
      <c r="D573" s="49">
        <f>Orçamento!D565</f>
        <v>0</v>
      </c>
      <c r="E573" s="48">
        <f>Orçamento!E565</f>
        <v>0</v>
      </c>
      <c r="F573" s="50">
        <f>Orçamento!F565</f>
        <v>0</v>
      </c>
      <c r="G573" s="36">
        <f>Orçamento!G565</f>
        <v>0</v>
      </c>
      <c r="H573" s="38">
        <f t="shared" si="36"/>
        <v>0</v>
      </c>
      <c r="I573" s="137">
        <f t="shared" si="37"/>
        <v>0</v>
      </c>
    </row>
    <row r="574" spans="1:9" hidden="1" x14ac:dyDescent="0.2">
      <c r="A574" s="86" t="s">
        <v>671</v>
      </c>
      <c r="B574" s="37" t="str">
        <f>Orçamento!B566</f>
        <v>Sinapi</v>
      </c>
      <c r="C574" s="48">
        <f>Orçamento!C566</f>
        <v>0</v>
      </c>
      <c r="D574" s="49">
        <f>Orçamento!D566</f>
        <v>0</v>
      </c>
      <c r="E574" s="48">
        <f>Orçamento!E566</f>
        <v>0</v>
      </c>
      <c r="F574" s="50">
        <f>Orçamento!F566</f>
        <v>0</v>
      </c>
      <c r="G574" s="36">
        <f>Orçamento!G566</f>
        <v>0</v>
      </c>
      <c r="H574" s="38">
        <f t="shared" si="36"/>
        <v>0</v>
      </c>
      <c r="I574" s="137">
        <f t="shared" si="37"/>
        <v>0</v>
      </c>
    </row>
    <row r="575" spans="1:9" hidden="1" x14ac:dyDescent="0.2">
      <c r="A575" s="86" t="s">
        <v>672</v>
      </c>
      <c r="B575" s="37" t="str">
        <f>Orçamento!B567</f>
        <v>Sinapi</v>
      </c>
      <c r="C575" s="48">
        <f>Orçamento!C567</f>
        <v>0</v>
      </c>
      <c r="D575" s="49">
        <f>Orçamento!D567</f>
        <v>0</v>
      </c>
      <c r="E575" s="48">
        <f>Orçamento!E567</f>
        <v>0</v>
      </c>
      <c r="F575" s="50">
        <f>Orçamento!F567</f>
        <v>0</v>
      </c>
      <c r="G575" s="36">
        <f>Orçamento!G567</f>
        <v>0</v>
      </c>
      <c r="H575" s="38">
        <f t="shared" si="36"/>
        <v>0</v>
      </c>
      <c r="I575" s="137">
        <f t="shared" si="37"/>
        <v>0</v>
      </c>
    </row>
    <row r="576" spans="1:9" hidden="1" x14ac:dyDescent="0.2">
      <c r="A576" s="86" t="s">
        <v>673</v>
      </c>
      <c r="B576" s="37" t="str">
        <f>Orçamento!B568</f>
        <v>Sinapi</v>
      </c>
      <c r="C576" s="48">
        <f>Orçamento!C568</f>
        <v>0</v>
      </c>
      <c r="D576" s="49">
        <f>Orçamento!D568</f>
        <v>0</v>
      </c>
      <c r="E576" s="48">
        <f>Orçamento!E568</f>
        <v>0</v>
      </c>
      <c r="F576" s="50">
        <f>Orçamento!F568</f>
        <v>0</v>
      </c>
      <c r="G576" s="36">
        <f>Orçamento!G568</f>
        <v>0</v>
      </c>
      <c r="H576" s="38">
        <f t="shared" si="36"/>
        <v>0</v>
      </c>
      <c r="I576" s="137">
        <f t="shared" si="37"/>
        <v>0</v>
      </c>
    </row>
    <row r="577" spans="1:9" hidden="1" x14ac:dyDescent="0.2">
      <c r="A577" s="86" t="s">
        <v>674</v>
      </c>
      <c r="B577" s="37" t="str">
        <f>Orçamento!B569</f>
        <v>Sinapi</v>
      </c>
      <c r="C577" s="48">
        <f>Orçamento!C569</f>
        <v>0</v>
      </c>
      <c r="D577" s="49">
        <f>Orçamento!D569</f>
        <v>0</v>
      </c>
      <c r="E577" s="48">
        <f>Orçamento!E569</f>
        <v>0</v>
      </c>
      <c r="F577" s="50">
        <f>Orçamento!F569</f>
        <v>0</v>
      </c>
      <c r="G577" s="36">
        <f>Orçamento!G569</f>
        <v>0</v>
      </c>
      <c r="H577" s="38">
        <f t="shared" si="36"/>
        <v>0</v>
      </c>
      <c r="I577" s="137">
        <f t="shared" si="37"/>
        <v>0</v>
      </c>
    </row>
    <row r="578" spans="1:9" hidden="1" x14ac:dyDescent="0.2">
      <c r="A578" s="86" t="s">
        <v>675</v>
      </c>
      <c r="B578" s="37" t="str">
        <f>Orçamento!B570</f>
        <v>Sinapi</v>
      </c>
      <c r="C578" s="48">
        <f>Orçamento!C570</f>
        <v>0</v>
      </c>
      <c r="D578" s="49">
        <f>Orçamento!D570</f>
        <v>0</v>
      </c>
      <c r="E578" s="48">
        <f>Orçamento!E570</f>
        <v>0</v>
      </c>
      <c r="F578" s="50">
        <f>Orçamento!F570</f>
        <v>0</v>
      </c>
      <c r="G578" s="36">
        <f>Orçamento!G570</f>
        <v>0</v>
      </c>
      <c r="H578" s="38">
        <f t="shared" si="36"/>
        <v>0</v>
      </c>
      <c r="I578" s="137">
        <f t="shared" si="37"/>
        <v>0</v>
      </c>
    </row>
    <row r="579" spans="1:9" hidden="1" x14ac:dyDescent="0.2">
      <c r="A579" s="86" t="s">
        <v>676</v>
      </c>
      <c r="B579" s="37" t="str">
        <f>Orçamento!B571</f>
        <v>Sinapi</v>
      </c>
      <c r="C579" s="48">
        <f>Orçamento!C571</f>
        <v>0</v>
      </c>
      <c r="D579" s="49">
        <f>Orçamento!D571</f>
        <v>0</v>
      </c>
      <c r="E579" s="48">
        <f>Orçamento!E571</f>
        <v>0</v>
      </c>
      <c r="F579" s="50">
        <f>Orçamento!F571</f>
        <v>0</v>
      </c>
      <c r="G579" s="36">
        <f>Orçamento!G571</f>
        <v>0</v>
      </c>
      <c r="H579" s="38">
        <f t="shared" si="36"/>
        <v>0</v>
      </c>
      <c r="I579" s="137">
        <f t="shared" si="37"/>
        <v>0</v>
      </c>
    </row>
    <row r="580" spans="1:9" hidden="1" x14ac:dyDescent="0.2">
      <c r="A580" s="86" t="s">
        <v>677</v>
      </c>
      <c r="B580" s="37" t="str">
        <f>Orçamento!B572</f>
        <v>Sinapi</v>
      </c>
      <c r="C580" s="48">
        <f>Orçamento!C572</f>
        <v>0</v>
      </c>
      <c r="D580" s="49">
        <f>Orçamento!D572</f>
        <v>0</v>
      </c>
      <c r="E580" s="48">
        <f>Orçamento!E572</f>
        <v>0</v>
      </c>
      <c r="F580" s="50">
        <f>Orçamento!F572</f>
        <v>0</v>
      </c>
      <c r="G580" s="36">
        <f>Orçamento!G572</f>
        <v>0</v>
      </c>
      <c r="H580" s="38">
        <f t="shared" si="36"/>
        <v>0</v>
      </c>
      <c r="I580" s="137">
        <f t="shared" si="37"/>
        <v>0</v>
      </c>
    </row>
    <row r="581" spans="1:9" hidden="1" x14ac:dyDescent="0.2">
      <c r="A581" s="86" t="s">
        <v>678</v>
      </c>
      <c r="B581" s="37" t="str">
        <f>Orçamento!B573</f>
        <v>Sinapi</v>
      </c>
      <c r="C581" s="48">
        <f>Orçamento!C573</f>
        <v>0</v>
      </c>
      <c r="D581" s="49">
        <f>Orçamento!D573</f>
        <v>0</v>
      </c>
      <c r="E581" s="48">
        <f>Orçamento!E573</f>
        <v>0</v>
      </c>
      <c r="F581" s="50">
        <f>Orçamento!F573</f>
        <v>0</v>
      </c>
      <c r="G581" s="36">
        <f>Orçamento!G573</f>
        <v>0</v>
      </c>
      <c r="H581" s="38">
        <f t="shared" si="36"/>
        <v>0</v>
      </c>
      <c r="I581" s="137">
        <f t="shared" si="37"/>
        <v>0</v>
      </c>
    </row>
    <row r="582" spans="1:9" hidden="1" x14ac:dyDescent="0.2">
      <c r="A582" s="86" t="s">
        <v>679</v>
      </c>
      <c r="B582" s="37" t="str">
        <f>Orçamento!B574</f>
        <v>Sinapi</v>
      </c>
      <c r="C582" s="48">
        <f>Orçamento!C574</f>
        <v>0</v>
      </c>
      <c r="D582" s="49">
        <f>Orçamento!D574</f>
        <v>0</v>
      </c>
      <c r="E582" s="48">
        <f>Orçamento!E574</f>
        <v>0</v>
      </c>
      <c r="F582" s="50">
        <f>Orçamento!F574</f>
        <v>0</v>
      </c>
      <c r="G582" s="36">
        <f>Orçamento!G574</f>
        <v>0</v>
      </c>
      <c r="H582" s="38">
        <f t="shared" si="36"/>
        <v>0</v>
      </c>
      <c r="I582" s="137">
        <f t="shared" si="37"/>
        <v>0</v>
      </c>
    </row>
    <row r="583" spans="1:9" hidden="1" x14ac:dyDescent="0.2">
      <c r="A583" s="86" t="s">
        <v>680</v>
      </c>
      <c r="B583" s="37" t="str">
        <f>Orçamento!B575</f>
        <v>Sinapi</v>
      </c>
      <c r="C583" s="48">
        <f>Orçamento!C575</f>
        <v>0</v>
      </c>
      <c r="D583" s="49">
        <f>Orçamento!D575</f>
        <v>0</v>
      </c>
      <c r="E583" s="48">
        <f>Orçamento!E575</f>
        <v>0</v>
      </c>
      <c r="F583" s="50">
        <f>Orçamento!F575</f>
        <v>0</v>
      </c>
      <c r="G583" s="36">
        <f>Orçamento!G575</f>
        <v>0</v>
      </c>
      <c r="H583" s="38">
        <f t="shared" si="36"/>
        <v>0</v>
      </c>
      <c r="I583" s="137">
        <f t="shared" si="37"/>
        <v>0</v>
      </c>
    </row>
    <row r="584" spans="1:9" hidden="1" x14ac:dyDescent="0.2">
      <c r="A584" s="86" t="s">
        <v>681</v>
      </c>
      <c r="B584" s="37" t="str">
        <f>Orçamento!B576</f>
        <v>Sinapi</v>
      </c>
      <c r="C584" s="48">
        <f>Orçamento!C576</f>
        <v>0</v>
      </c>
      <c r="D584" s="49">
        <f>Orçamento!D576</f>
        <v>0</v>
      </c>
      <c r="E584" s="48">
        <f>Orçamento!E576</f>
        <v>0</v>
      </c>
      <c r="F584" s="50">
        <f>Orçamento!F576</f>
        <v>0</v>
      </c>
      <c r="G584" s="36">
        <f>Orçamento!G576</f>
        <v>0</v>
      </c>
      <c r="H584" s="38">
        <f t="shared" si="36"/>
        <v>0</v>
      </c>
      <c r="I584" s="137">
        <f t="shared" si="37"/>
        <v>0</v>
      </c>
    </row>
    <row r="585" spans="1:9" hidden="1" x14ac:dyDescent="0.2">
      <c r="A585" s="86" t="s">
        <v>682</v>
      </c>
      <c r="B585" s="37" t="str">
        <f>Orçamento!B577</f>
        <v>Sinapi</v>
      </c>
      <c r="C585" s="48">
        <f>Orçamento!C577</f>
        <v>0</v>
      </c>
      <c r="D585" s="49">
        <f>Orçamento!D577</f>
        <v>0</v>
      </c>
      <c r="E585" s="48">
        <f>Orçamento!E577</f>
        <v>0</v>
      </c>
      <c r="F585" s="50">
        <f>Orçamento!F577</f>
        <v>0</v>
      </c>
      <c r="G585" s="36">
        <f>Orçamento!G577</f>
        <v>0</v>
      </c>
      <c r="H585" s="38">
        <f t="shared" si="36"/>
        <v>0</v>
      </c>
      <c r="I585" s="137">
        <f t="shared" si="37"/>
        <v>0</v>
      </c>
    </row>
    <row r="586" spans="1:9" hidden="1" x14ac:dyDescent="0.2">
      <c r="A586" s="86" t="s">
        <v>683</v>
      </c>
      <c r="B586" s="37" t="str">
        <f>Orçamento!B578</f>
        <v>Sinapi</v>
      </c>
      <c r="C586" s="48">
        <f>Orçamento!C578</f>
        <v>0</v>
      </c>
      <c r="D586" s="49">
        <f>Orçamento!D578</f>
        <v>0</v>
      </c>
      <c r="E586" s="48">
        <f>Orçamento!E578</f>
        <v>0</v>
      </c>
      <c r="F586" s="50">
        <f>Orçamento!F578</f>
        <v>0</v>
      </c>
      <c r="G586" s="36">
        <f>Orçamento!G578</f>
        <v>0</v>
      </c>
      <c r="H586" s="38">
        <f t="shared" si="36"/>
        <v>0</v>
      </c>
      <c r="I586" s="137">
        <f t="shared" si="37"/>
        <v>0</v>
      </c>
    </row>
    <row r="587" spans="1:9" hidden="1" x14ac:dyDescent="0.2">
      <c r="A587" s="86" t="s">
        <v>684</v>
      </c>
      <c r="B587" s="37" t="str">
        <f>Orçamento!B579</f>
        <v>Sinapi</v>
      </c>
      <c r="C587" s="48">
        <f>Orçamento!C579</f>
        <v>0</v>
      </c>
      <c r="D587" s="49">
        <f>Orçamento!D579</f>
        <v>0</v>
      </c>
      <c r="E587" s="48">
        <f>Orçamento!E579</f>
        <v>0</v>
      </c>
      <c r="F587" s="50">
        <f>Orçamento!F579</f>
        <v>0</v>
      </c>
      <c r="G587" s="36">
        <f>Orçamento!G579</f>
        <v>0</v>
      </c>
      <c r="H587" s="38">
        <f t="shared" si="36"/>
        <v>0</v>
      </c>
      <c r="I587" s="137">
        <f t="shared" si="37"/>
        <v>0</v>
      </c>
    </row>
    <row r="588" spans="1:9" hidden="1" x14ac:dyDescent="0.2">
      <c r="A588" s="86" t="s">
        <v>685</v>
      </c>
      <c r="B588" s="37" t="str">
        <f>Orçamento!B580</f>
        <v>Sinapi</v>
      </c>
      <c r="C588" s="48">
        <f>Orçamento!C580</f>
        <v>0</v>
      </c>
      <c r="D588" s="49">
        <f>Orçamento!D580</f>
        <v>0</v>
      </c>
      <c r="E588" s="48">
        <f>Orçamento!E580</f>
        <v>0</v>
      </c>
      <c r="F588" s="50">
        <f>Orçamento!F580</f>
        <v>0</v>
      </c>
      <c r="G588" s="36">
        <f>Orçamento!G580</f>
        <v>0</v>
      </c>
      <c r="H588" s="38">
        <f t="shared" si="36"/>
        <v>0</v>
      </c>
      <c r="I588" s="137">
        <f t="shared" si="37"/>
        <v>0</v>
      </c>
    </row>
    <row r="589" spans="1:9" hidden="1" x14ac:dyDescent="0.2">
      <c r="A589" s="86" t="s">
        <v>686</v>
      </c>
      <c r="B589" s="37" t="str">
        <f>Orçamento!B581</f>
        <v>Sinapi</v>
      </c>
      <c r="C589" s="48">
        <f>Orçamento!C581</f>
        <v>0</v>
      </c>
      <c r="D589" s="49">
        <f>Orçamento!D581</f>
        <v>0</v>
      </c>
      <c r="E589" s="48">
        <f>Orçamento!E581</f>
        <v>0</v>
      </c>
      <c r="F589" s="50">
        <f>Orçamento!F581</f>
        <v>0</v>
      </c>
      <c r="G589" s="36">
        <f>Orçamento!G581</f>
        <v>0</v>
      </c>
      <c r="H589" s="38">
        <f t="shared" si="36"/>
        <v>0</v>
      </c>
      <c r="I589" s="137">
        <f t="shared" si="37"/>
        <v>0</v>
      </c>
    </row>
    <row r="590" spans="1:9" hidden="1" x14ac:dyDescent="0.2">
      <c r="A590" s="86" t="s">
        <v>687</v>
      </c>
      <c r="B590" s="37" t="str">
        <f>Orçamento!B582</f>
        <v>Sinapi</v>
      </c>
      <c r="C590" s="48">
        <f>Orçamento!C582</f>
        <v>0</v>
      </c>
      <c r="D590" s="49">
        <f>Orçamento!D582</f>
        <v>0</v>
      </c>
      <c r="E590" s="48">
        <f>Orçamento!E582</f>
        <v>0</v>
      </c>
      <c r="F590" s="50">
        <f>Orçamento!F582</f>
        <v>0</v>
      </c>
      <c r="G590" s="36">
        <f>Orçamento!G582</f>
        <v>0</v>
      </c>
      <c r="H590" s="38">
        <f t="shared" si="36"/>
        <v>0</v>
      </c>
      <c r="I590" s="137">
        <f t="shared" si="37"/>
        <v>0</v>
      </c>
    </row>
    <row r="591" spans="1:9" hidden="1" x14ac:dyDescent="0.2">
      <c r="A591" s="86" t="s">
        <v>688</v>
      </c>
      <c r="B591" s="37" t="str">
        <f>Orçamento!B583</f>
        <v>Sinapi</v>
      </c>
      <c r="C591" s="48">
        <f>Orçamento!C583</f>
        <v>0</v>
      </c>
      <c r="D591" s="49">
        <f>Orçamento!D583</f>
        <v>0</v>
      </c>
      <c r="E591" s="48">
        <f>Orçamento!E583</f>
        <v>0</v>
      </c>
      <c r="F591" s="50">
        <f>Orçamento!F583</f>
        <v>0</v>
      </c>
      <c r="G591" s="36">
        <f>Orçamento!G583</f>
        <v>0</v>
      </c>
      <c r="H591" s="38">
        <f t="shared" si="36"/>
        <v>0</v>
      </c>
      <c r="I591" s="137">
        <f t="shared" si="37"/>
        <v>0</v>
      </c>
    </row>
    <row r="592" spans="1:9" hidden="1" x14ac:dyDescent="0.2">
      <c r="A592" s="86" t="s">
        <v>689</v>
      </c>
      <c r="B592" s="37" t="str">
        <f>Orçamento!B584</f>
        <v>Sinapi</v>
      </c>
      <c r="C592" s="48">
        <f>Orçamento!C584</f>
        <v>0</v>
      </c>
      <c r="D592" s="49">
        <f>Orçamento!D584</f>
        <v>0</v>
      </c>
      <c r="E592" s="48">
        <f>Orçamento!E584</f>
        <v>0</v>
      </c>
      <c r="F592" s="50">
        <f>Orçamento!F584</f>
        <v>0</v>
      </c>
      <c r="G592" s="36">
        <f>Orçamento!G584</f>
        <v>0</v>
      </c>
      <c r="H592" s="38">
        <f t="shared" si="36"/>
        <v>0</v>
      </c>
      <c r="I592" s="137">
        <f t="shared" si="37"/>
        <v>0</v>
      </c>
    </row>
    <row r="593" spans="1:9" hidden="1" x14ac:dyDescent="0.2">
      <c r="A593" s="86" t="s">
        <v>690</v>
      </c>
      <c r="B593" s="37" t="str">
        <f>Orçamento!B585</f>
        <v>Sinapi</v>
      </c>
      <c r="C593" s="48">
        <f>Orçamento!C585</f>
        <v>0</v>
      </c>
      <c r="D593" s="49">
        <f>Orçamento!D585</f>
        <v>0</v>
      </c>
      <c r="E593" s="48">
        <f>Orçamento!E585</f>
        <v>0</v>
      </c>
      <c r="F593" s="50">
        <f>Orçamento!F585</f>
        <v>0</v>
      </c>
      <c r="G593" s="36">
        <f>Orçamento!G585</f>
        <v>0</v>
      </c>
      <c r="H593" s="38">
        <f t="shared" si="36"/>
        <v>0</v>
      </c>
      <c r="I593" s="137">
        <f t="shared" si="37"/>
        <v>0</v>
      </c>
    </row>
    <row r="594" spans="1:9" hidden="1" x14ac:dyDescent="0.2">
      <c r="A594" s="86" t="s">
        <v>691</v>
      </c>
      <c r="B594" s="37" t="str">
        <f>Orçamento!B586</f>
        <v>Sinapi</v>
      </c>
      <c r="C594" s="48">
        <f>Orçamento!C586</f>
        <v>0</v>
      </c>
      <c r="D594" s="49">
        <f>Orçamento!D586</f>
        <v>0</v>
      </c>
      <c r="E594" s="48">
        <f>Orçamento!E586</f>
        <v>0</v>
      </c>
      <c r="F594" s="50">
        <f>Orçamento!F586</f>
        <v>0</v>
      </c>
      <c r="G594" s="36">
        <f>Orçamento!G586</f>
        <v>0</v>
      </c>
      <c r="H594" s="38">
        <f t="shared" si="36"/>
        <v>0</v>
      </c>
      <c r="I594" s="137">
        <f t="shared" si="37"/>
        <v>0</v>
      </c>
    </row>
    <row r="595" spans="1:9" hidden="1" x14ac:dyDescent="0.2">
      <c r="A595" s="86" t="s">
        <v>692</v>
      </c>
      <c r="B595" s="37" t="str">
        <f>Orçamento!B587</f>
        <v>Sinapi</v>
      </c>
      <c r="C595" s="48">
        <f>Orçamento!C587</f>
        <v>0</v>
      </c>
      <c r="D595" s="49">
        <f>Orçamento!D587</f>
        <v>0</v>
      </c>
      <c r="E595" s="48">
        <f>Orçamento!E587</f>
        <v>0</v>
      </c>
      <c r="F595" s="50">
        <f>Orçamento!F587</f>
        <v>0</v>
      </c>
      <c r="G595" s="36">
        <f>Orçamento!G587</f>
        <v>0</v>
      </c>
      <c r="H595" s="38">
        <f t="shared" si="36"/>
        <v>0</v>
      </c>
      <c r="I595" s="137">
        <f t="shared" si="37"/>
        <v>0</v>
      </c>
    </row>
    <row r="596" spans="1:9" ht="21" hidden="1" customHeight="1" x14ac:dyDescent="0.25">
      <c r="A596" s="339" t="s">
        <v>693</v>
      </c>
      <c r="B596" s="336"/>
      <c r="C596" s="336"/>
      <c r="D596" s="337" t="str">
        <f>Orçamento!D588</f>
        <v>META 20</v>
      </c>
      <c r="E596" s="336"/>
      <c r="F596" s="336" t="s">
        <v>93</v>
      </c>
      <c r="G596" s="338" t="e">
        <f>I596/H$13</f>
        <v>#REF!</v>
      </c>
      <c r="H596" s="336" t="s">
        <v>695</v>
      </c>
      <c r="I596" s="340">
        <f>SUM(I597:I626)</f>
        <v>0</v>
      </c>
    </row>
    <row r="597" spans="1:9" hidden="1" x14ac:dyDescent="0.2">
      <c r="A597" s="86" t="s">
        <v>696</v>
      </c>
      <c r="B597" s="37" t="str">
        <f>Orçamento!B589</f>
        <v>Sinapi</v>
      </c>
      <c r="C597" s="48">
        <f>Orçamento!C589</f>
        <v>0</v>
      </c>
      <c r="D597" s="49">
        <f>Orçamento!D589</f>
        <v>0</v>
      </c>
      <c r="E597" s="48">
        <f>Orçamento!E589</f>
        <v>0</v>
      </c>
      <c r="F597" s="50">
        <f>Orçamento!F589</f>
        <v>0</v>
      </c>
      <c r="G597" s="36">
        <f>Orçamento!G589</f>
        <v>0</v>
      </c>
      <c r="H597" s="38">
        <f t="shared" ref="H597:H626" si="38">ROUND(G597+(G597*I$9),2)</f>
        <v>0</v>
      </c>
      <c r="I597" s="137">
        <f>ROUND(F597*H597,2)</f>
        <v>0</v>
      </c>
    </row>
    <row r="598" spans="1:9" hidden="1" x14ac:dyDescent="0.2">
      <c r="A598" s="86" t="s">
        <v>697</v>
      </c>
      <c r="B598" s="37" t="str">
        <f>Orçamento!B590</f>
        <v>Sinapi</v>
      </c>
      <c r="C598" s="48">
        <f>Orçamento!C590</f>
        <v>0</v>
      </c>
      <c r="D598" s="49">
        <f>Orçamento!D590</f>
        <v>0</v>
      </c>
      <c r="E598" s="48">
        <f>Orçamento!E590</f>
        <v>0</v>
      </c>
      <c r="F598" s="50">
        <f>Orçamento!F590</f>
        <v>0</v>
      </c>
      <c r="G598" s="36">
        <f>Orçamento!G590</f>
        <v>0</v>
      </c>
      <c r="H598" s="38">
        <f t="shared" si="38"/>
        <v>0</v>
      </c>
      <c r="I598" s="137">
        <f t="shared" ref="I598:I626" si="39">ROUND(F598*H598,2)</f>
        <v>0</v>
      </c>
    </row>
    <row r="599" spans="1:9" hidden="1" x14ac:dyDescent="0.2">
      <c r="A599" s="86" t="s">
        <v>698</v>
      </c>
      <c r="B599" s="37" t="str">
        <f>Orçamento!B591</f>
        <v>Sinapi</v>
      </c>
      <c r="C599" s="48">
        <f>Orçamento!C591</f>
        <v>0</v>
      </c>
      <c r="D599" s="49">
        <f>Orçamento!D591</f>
        <v>0</v>
      </c>
      <c r="E599" s="48">
        <f>Orçamento!E591</f>
        <v>0</v>
      </c>
      <c r="F599" s="50">
        <f>Orçamento!F591</f>
        <v>0</v>
      </c>
      <c r="G599" s="36">
        <f>Orçamento!G591</f>
        <v>0</v>
      </c>
      <c r="H599" s="38">
        <f t="shared" si="38"/>
        <v>0</v>
      </c>
      <c r="I599" s="137">
        <f t="shared" si="39"/>
        <v>0</v>
      </c>
    </row>
    <row r="600" spans="1:9" hidden="1" x14ac:dyDescent="0.2">
      <c r="A600" s="86" t="s">
        <v>699</v>
      </c>
      <c r="B600" s="37" t="str">
        <f>Orçamento!B592</f>
        <v>Sinapi</v>
      </c>
      <c r="C600" s="48">
        <f>Orçamento!C592</f>
        <v>0</v>
      </c>
      <c r="D600" s="49">
        <f>Orçamento!D592</f>
        <v>0</v>
      </c>
      <c r="E600" s="48">
        <f>Orçamento!E592</f>
        <v>0</v>
      </c>
      <c r="F600" s="50">
        <f>Orçamento!F592</f>
        <v>0</v>
      </c>
      <c r="G600" s="36">
        <f>Orçamento!G592</f>
        <v>0</v>
      </c>
      <c r="H600" s="38">
        <f t="shared" si="38"/>
        <v>0</v>
      </c>
      <c r="I600" s="137">
        <f t="shared" si="39"/>
        <v>0</v>
      </c>
    </row>
    <row r="601" spans="1:9" hidden="1" x14ac:dyDescent="0.2">
      <c r="A601" s="86" t="s">
        <v>700</v>
      </c>
      <c r="B601" s="37" t="str">
        <f>Orçamento!B593</f>
        <v>Sinapi</v>
      </c>
      <c r="C601" s="48">
        <f>Orçamento!C593</f>
        <v>0</v>
      </c>
      <c r="D601" s="49">
        <f>Orçamento!D593</f>
        <v>0</v>
      </c>
      <c r="E601" s="48">
        <f>Orçamento!E593</f>
        <v>0</v>
      </c>
      <c r="F601" s="50">
        <f>Orçamento!F593</f>
        <v>0</v>
      </c>
      <c r="G601" s="36">
        <f>Orçamento!G593</f>
        <v>0</v>
      </c>
      <c r="H601" s="38">
        <f t="shared" si="38"/>
        <v>0</v>
      </c>
      <c r="I601" s="137">
        <f t="shared" si="39"/>
        <v>0</v>
      </c>
    </row>
    <row r="602" spans="1:9" hidden="1" x14ac:dyDescent="0.2">
      <c r="A602" s="86" t="s">
        <v>701</v>
      </c>
      <c r="B602" s="37" t="str">
        <f>Orçamento!B594</f>
        <v>Sinapi</v>
      </c>
      <c r="C602" s="48">
        <f>Orçamento!C594</f>
        <v>0</v>
      </c>
      <c r="D602" s="49">
        <f>Orçamento!D594</f>
        <v>0</v>
      </c>
      <c r="E602" s="48">
        <f>Orçamento!E594</f>
        <v>0</v>
      </c>
      <c r="F602" s="50">
        <f>Orçamento!F594</f>
        <v>0</v>
      </c>
      <c r="G602" s="36">
        <f>Orçamento!G594</f>
        <v>0</v>
      </c>
      <c r="H602" s="38">
        <f t="shared" si="38"/>
        <v>0</v>
      </c>
      <c r="I602" s="137">
        <f t="shared" si="39"/>
        <v>0</v>
      </c>
    </row>
    <row r="603" spans="1:9" hidden="1" x14ac:dyDescent="0.2">
      <c r="A603" s="86" t="s">
        <v>702</v>
      </c>
      <c r="B603" s="37" t="str">
        <f>Orçamento!B595</f>
        <v>Sinapi</v>
      </c>
      <c r="C603" s="48">
        <f>Orçamento!C595</f>
        <v>0</v>
      </c>
      <c r="D603" s="49">
        <f>Orçamento!D595</f>
        <v>0</v>
      </c>
      <c r="E603" s="48">
        <f>Orçamento!E595</f>
        <v>0</v>
      </c>
      <c r="F603" s="50">
        <f>Orçamento!F595</f>
        <v>0</v>
      </c>
      <c r="G603" s="36">
        <f>Orçamento!G595</f>
        <v>0</v>
      </c>
      <c r="H603" s="38">
        <f t="shared" si="38"/>
        <v>0</v>
      </c>
      <c r="I603" s="137">
        <f t="shared" si="39"/>
        <v>0</v>
      </c>
    </row>
    <row r="604" spans="1:9" hidden="1" x14ac:dyDescent="0.2">
      <c r="A604" s="86" t="s">
        <v>703</v>
      </c>
      <c r="B604" s="37" t="str">
        <f>Orçamento!B596</f>
        <v>Sinapi</v>
      </c>
      <c r="C604" s="48">
        <f>Orçamento!C596</f>
        <v>0</v>
      </c>
      <c r="D604" s="49">
        <f>Orçamento!D596</f>
        <v>0</v>
      </c>
      <c r="E604" s="48">
        <f>Orçamento!E596</f>
        <v>0</v>
      </c>
      <c r="F604" s="50">
        <f>Orçamento!F596</f>
        <v>0</v>
      </c>
      <c r="G604" s="36">
        <f>Orçamento!G596</f>
        <v>0</v>
      </c>
      <c r="H604" s="38">
        <f t="shared" si="38"/>
        <v>0</v>
      </c>
      <c r="I604" s="137">
        <f t="shared" si="39"/>
        <v>0</v>
      </c>
    </row>
    <row r="605" spans="1:9" hidden="1" x14ac:dyDescent="0.2">
      <c r="A605" s="86" t="s">
        <v>704</v>
      </c>
      <c r="B605" s="37" t="str">
        <f>Orçamento!B597</f>
        <v>Sinapi</v>
      </c>
      <c r="C605" s="48">
        <f>Orçamento!C597</f>
        <v>0</v>
      </c>
      <c r="D605" s="49">
        <f>Orçamento!D597</f>
        <v>0</v>
      </c>
      <c r="E605" s="48">
        <f>Orçamento!E597</f>
        <v>0</v>
      </c>
      <c r="F605" s="50">
        <f>Orçamento!F597</f>
        <v>0</v>
      </c>
      <c r="G605" s="36">
        <f>Orçamento!G597</f>
        <v>0</v>
      </c>
      <c r="H605" s="38">
        <f t="shared" si="38"/>
        <v>0</v>
      </c>
      <c r="I605" s="137">
        <f t="shared" si="39"/>
        <v>0</v>
      </c>
    </row>
    <row r="606" spans="1:9" hidden="1" x14ac:dyDescent="0.2">
      <c r="A606" s="86" t="s">
        <v>705</v>
      </c>
      <c r="B606" s="37" t="str">
        <f>Orçamento!B598</f>
        <v>Sinapi</v>
      </c>
      <c r="C606" s="48">
        <f>Orçamento!C598</f>
        <v>0</v>
      </c>
      <c r="D606" s="49">
        <f>Orçamento!D598</f>
        <v>0</v>
      </c>
      <c r="E606" s="48">
        <f>Orçamento!E598</f>
        <v>0</v>
      </c>
      <c r="F606" s="50">
        <f>Orçamento!F598</f>
        <v>0</v>
      </c>
      <c r="G606" s="36">
        <f>Orçamento!G598</f>
        <v>0</v>
      </c>
      <c r="H606" s="38">
        <f t="shared" si="38"/>
        <v>0</v>
      </c>
      <c r="I606" s="137">
        <f t="shared" si="39"/>
        <v>0</v>
      </c>
    </row>
    <row r="607" spans="1:9" hidden="1" x14ac:dyDescent="0.2">
      <c r="A607" s="86" t="s">
        <v>706</v>
      </c>
      <c r="B607" s="37" t="str">
        <f>Orçamento!B599</f>
        <v>Sinapi</v>
      </c>
      <c r="C607" s="48">
        <f>Orçamento!C599</f>
        <v>0</v>
      </c>
      <c r="D607" s="49">
        <f>Orçamento!D599</f>
        <v>0</v>
      </c>
      <c r="E607" s="48">
        <f>Orçamento!E599</f>
        <v>0</v>
      </c>
      <c r="F607" s="50">
        <f>Orçamento!F599</f>
        <v>0</v>
      </c>
      <c r="G607" s="36">
        <f>Orçamento!G599</f>
        <v>0</v>
      </c>
      <c r="H607" s="38">
        <f t="shared" si="38"/>
        <v>0</v>
      </c>
      <c r="I607" s="137">
        <f t="shared" si="39"/>
        <v>0</v>
      </c>
    </row>
    <row r="608" spans="1:9" hidden="1" x14ac:dyDescent="0.2">
      <c r="A608" s="86" t="s">
        <v>707</v>
      </c>
      <c r="B608" s="37" t="str">
        <f>Orçamento!B600</f>
        <v>Sinapi</v>
      </c>
      <c r="C608" s="48">
        <f>Orçamento!C600</f>
        <v>0</v>
      </c>
      <c r="D608" s="49">
        <f>Orçamento!D600</f>
        <v>0</v>
      </c>
      <c r="E608" s="48">
        <f>Orçamento!E600</f>
        <v>0</v>
      </c>
      <c r="F608" s="50">
        <f>Orçamento!F600</f>
        <v>0</v>
      </c>
      <c r="G608" s="36">
        <f>Orçamento!G600</f>
        <v>0</v>
      </c>
      <c r="H608" s="38">
        <f t="shared" si="38"/>
        <v>0</v>
      </c>
      <c r="I608" s="137">
        <f t="shared" si="39"/>
        <v>0</v>
      </c>
    </row>
    <row r="609" spans="1:9" hidden="1" x14ac:dyDescent="0.2">
      <c r="A609" s="86" t="s">
        <v>708</v>
      </c>
      <c r="B609" s="37" t="str">
        <f>Orçamento!B601</f>
        <v>Sinapi</v>
      </c>
      <c r="C609" s="48">
        <f>Orçamento!C601</f>
        <v>0</v>
      </c>
      <c r="D609" s="49">
        <f>Orçamento!D601</f>
        <v>0</v>
      </c>
      <c r="E609" s="48">
        <f>Orçamento!E601</f>
        <v>0</v>
      </c>
      <c r="F609" s="50">
        <f>Orçamento!F601</f>
        <v>0</v>
      </c>
      <c r="G609" s="36">
        <f>Orçamento!G601</f>
        <v>0</v>
      </c>
      <c r="H609" s="38">
        <f t="shared" si="38"/>
        <v>0</v>
      </c>
      <c r="I609" s="137">
        <f t="shared" si="39"/>
        <v>0</v>
      </c>
    </row>
    <row r="610" spans="1:9" hidden="1" x14ac:dyDescent="0.2">
      <c r="A610" s="86" t="s">
        <v>709</v>
      </c>
      <c r="B610" s="37" t="str">
        <f>Orçamento!B602</f>
        <v>Sinapi</v>
      </c>
      <c r="C610" s="48">
        <f>Orçamento!C602</f>
        <v>0</v>
      </c>
      <c r="D610" s="49">
        <f>Orçamento!D602</f>
        <v>0</v>
      </c>
      <c r="E610" s="48">
        <f>Orçamento!E602</f>
        <v>0</v>
      </c>
      <c r="F610" s="50">
        <f>Orçamento!F602</f>
        <v>0</v>
      </c>
      <c r="G610" s="36">
        <f>Orçamento!G602</f>
        <v>0</v>
      </c>
      <c r="H610" s="38">
        <f t="shared" si="38"/>
        <v>0</v>
      </c>
      <c r="I610" s="137">
        <f t="shared" si="39"/>
        <v>0</v>
      </c>
    </row>
    <row r="611" spans="1:9" hidden="1" x14ac:dyDescent="0.2">
      <c r="A611" s="86" t="s">
        <v>710</v>
      </c>
      <c r="B611" s="37" t="str">
        <f>Orçamento!B603</f>
        <v>Sinapi</v>
      </c>
      <c r="C611" s="48">
        <f>Orçamento!C603</f>
        <v>0</v>
      </c>
      <c r="D611" s="49">
        <f>Orçamento!D603</f>
        <v>0</v>
      </c>
      <c r="E611" s="48">
        <f>Orçamento!E603</f>
        <v>0</v>
      </c>
      <c r="F611" s="50">
        <f>Orçamento!F603</f>
        <v>0</v>
      </c>
      <c r="G611" s="36">
        <f>Orçamento!G603</f>
        <v>0</v>
      </c>
      <c r="H611" s="38">
        <f t="shared" si="38"/>
        <v>0</v>
      </c>
      <c r="I611" s="137">
        <f t="shared" si="39"/>
        <v>0</v>
      </c>
    </row>
    <row r="612" spans="1:9" hidden="1" x14ac:dyDescent="0.2">
      <c r="A612" s="86" t="s">
        <v>711</v>
      </c>
      <c r="B612" s="37" t="str">
        <f>Orçamento!B604</f>
        <v>Sinapi</v>
      </c>
      <c r="C612" s="48">
        <f>Orçamento!C604</f>
        <v>0</v>
      </c>
      <c r="D612" s="49">
        <f>Orçamento!D604</f>
        <v>0</v>
      </c>
      <c r="E612" s="48">
        <f>Orçamento!E604</f>
        <v>0</v>
      </c>
      <c r="F612" s="50">
        <f>Orçamento!F604</f>
        <v>0</v>
      </c>
      <c r="G612" s="36">
        <f>Orçamento!G604</f>
        <v>0</v>
      </c>
      <c r="H612" s="38">
        <f t="shared" si="38"/>
        <v>0</v>
      </c>
      <c r="I612" s="137">
        <f t="shared" si="39"/>
        <v>0</v>
      </c>
    </row>
    <row r="613" spans="1:9" hidden="1" x14ac:dyDescent="0.2">
      <c r="A613" s="86" t="s">
        <v>712</v>
      </c>
      <c r="B613" s="37" t="str">
        <f>Orçamento!B605</f>
        <v>Sinapi</v>
      </c>
      <c r="C613" s="48">
        <f>Orçamento!C605</f>
        <v>0</v>
      </c>
      <c r="D613" s="49">
        <f>Orçamento!D605</f>
        <v>0</v>
      </c>
      <c r="E613" s="48">
        <f>Orçamento!E605</f>
        <v>0</v>
      </c>
      <c r="F613" s="50">
        <f>Orçamento!F605</f>
        <v>0</v>
      </c>
      <c r="G613" s="36">
        <f>Orçamento!G605</f>
        <v>0</v>
      </c>
      <c r="H613" s="38">
        <f t="shared" si="38"/>
        <v>0</v>
      </c>
      <c r="I613" s="137">
        <f t="shared" si="39"/>
        <v>0</v>
      </c>
    </row>
    <row r="614" spans="1:9" hidden="1" x14ac:dyDescent="0.2">
      <c r="A614" s="86" t="s">
        <v>713</v>
      </c>
      <c r="B614" s="37" t="str">
        <f>Orçamento!B606</f>
        <v>Sinapi</v>
      </c>
      <c r="C614" s="48">
        <f>Orçamento!C606</f>
        <v>0</v>
      </c>
      <c r="D614" s="49">
        <f>Orçamento!D606</f>
        <v>0</v>
      </c>
      <c r="E614" s="48">
        <f>Orçamento!E606</f>
        <v>0</v>
      </c>
      <c r="F614" s="50">
        <f>Orçamento!F606</f>
        <v>0</v>
      </c>
      <c r="G614" s="36">
        <f>Orçamento!G606</f>
        <v>0</v>
      </c>
      <c r="H614" s="38">
        <f t="shared" si="38"/>
        <v>0</v>
      </c>
      <c r="I614" s="137">
        <f t="shared" si="39"/>
        <v>0</v>
      </c>
    </row>
    <row r="615" spans="1:9" hidden="1" x14ac:dyDescent="0.2">
      <c r="A615" s="86" t="s">
        <v>714</v>
      </c>
      <c r="B615" s="37" t="str">
        <f>Orçamento!B607</f>
        <v>Sinapi</v>
      </c>
      <c r="C615" s="48">
        <f>Orçamento!C607</f>
        <v>0</v>
      </c>
      <c r="D615" s="49">
        <f>Orçamento!D607</f>
        <v>0</v>
      </c>
      <c r="E615" s="48">
        <f>Orçamento!E607</f>
        <v>0</v>
      </c>
      <c r="F615" s="50">
        <f>Orçamento!F607</f>
        <v>0</v>
      </c>
      <c r="G615" s="36">
        <f>Orçamento!G607</f>
        <v>0</v>
      </c>
      <c r="H615" s="38">
        <f t="shared" si="38"/>
        <v>0</v>
      </c>
      <c r="I615" s="137">
        <f t="shared" si="39"/>
        <v>0</v>
      </c>
    </row>
    <row r="616" spans="1:9" hidden="1" x14ac:dyDescent="0.2">
      <c r="A616" s="86" t="s">
        <v>715</v>
      </c>
      <c r="B616" s="37" t="str">
        <f>Orçamento!B608</f>
        <v>Sinapi</v>
      </c>
      <c r="C616" s="48">
        <f>Orçamento!C608</f>
        <v>0</v>
      </c>
      <c r="D616" s="49">
        <f>Orçamento!D608</f>
        <v>0</v>
      </c>
      <c r="E616" s="48">
        <f>Orçamento!E608</f>
        <v>0</v>
      </c>
      <c r="F616" s="50">
        <f>Orçamento!F608</f>
        <v>0</v>
      </c>
      <c r="G616" s="36">
        <f>Orçamento!G608</f>
        <v>0</v>
      </c>
      <c r="H616" s="38">
        <f t="shared" si="38"/>
        <v>0</v>
      </c>
      <c r="I616" s="137">
        <f t="shared" si="39"/>
        <v>0</v>
      </c>
    </row>
    <row r="617" spans="1:9" hidden="1" x14ac:dyDescent="0.2">
      <c r="A617" s="86" t="s">
        <v>716</v>
      </c>
      <c r="B617" s="37" t="str">
        <f>Orçamento!B609</f>
        <v>Sinapi</v>
      </c>
      <c r="C617" s="48">
        <f>Orçamento!C609</f>
        <v>0</v>
      </c>
      <c r="D617" s="49">
        <f>Orçamento!D609</f>
        <v>0</v>
      </c>
      <c r="E617" s="48">
        <f>Orçamento!E609</f>
        <v>0</v>
      </c>
      <c r="F617" s="50">
        <f>Orçamento!F609</f>
        <v>0</v>
      </c>
      <c r="G617" s="36">
        <f>Orçamento!G609</f>
        <v>0</v>
      </c>
      <c r="H617" s="38">
        <f t="shared" si="38"/>
        <v>0</v>
      </c>
      <c r="I617" s="137">
        <f t="shared" si="39"/>
        <v>0</v>
      </c>
    </row>
    <row r="618" spans="1:9" hidden="1" x14ac:dyDescent="0.2">
      <c r="A618" s="86" t="s">
        <v>717</v>
      </c>
      <c r="B618" s="37" t="str">
        <f>Orçamento!B610</f>
        <v>Sinapi</v>
      </c>
      <c r="C618" s="48">
        <f>Orçamento!C610</f>
        <v>0</v>
      </c>
      <c r="D618" s="49">
        <f>Orçamento!D610</f>
        <v>0</v>
      </c>
      <c r="E618" s="48">
        <f>Orçamento!E610</f>
        <v>0</v>
      </c>
      <c r="F618" s="50">
        <f>Orçamento!F610</f>
        <v>0</v>
      </c>
      <c r="G618" s="36">
        <f>Orçamento!G610</f>
        <v>0</v>
      </c>
      <c r="H618" s="38">
        <f t="shared" si="38"/>
        <v>0</v>
      </c>
      <c r="I618" s="137">
        <f t="shared" si="39"/>
        <v>0</v>
      </c>
    </row>
    <row r="619" spans="1:9" hidden="1" x14ac:dyDescent="0.2">
      <c r="A619" s="86" t="s">
        <v>718</v>
      </c>
      <c r="B619" s="37" t="str">
        <f>Orçamento!B611</f>
        <v>Sinapi</v>
      </c>
      <c r="C619" s="48">
        <f>Orçamento!C611</f>
        <v>0</v>
      </c>
      <c r="D619" s="49">
        <f>Orçamento!D611</f>
        <v>0</v>
      </c>
      <c r="E619" s="48">
        <f>Orçamento!E611</f>
        <v>0</v>
      </c>
      <c r="F619" s="50">
        <f>Orçamento!F611</f>
        <v>0</v>
      </c>
      <c r="G619" s="36">
        <f>Orçamento!G611</f>
        <v>0</v>
      </c>
      <c r="H619" s="38">
        <f t="shared" si="38"/>
        <v>0</v>
      </c>
      <c r="I619" s="137">
        <f t="shared" si="39"/>
        <v>0</v>
      </c>
    </row>
    <row r="620" spans="1:9" hidden="1" x14ac:dyDescent="0.2">
      <c r="A620" s="86" t="s">
        <v>719</v>
      </c>
      <c r="B620" s="37" t="str">
        <f>Orçamento!B612</f>
        <v>Sinapi</v>
      </c>
      <c r="C620" s="48">
        <f>Orçamento!C612</f>
        <v>0</v>
      </c>
      <c r="D620" s="49">
        <f>Orçamento!D612</f>
        <v>0</v>
      </c>
      <c r="E620" s="48">
        <f>Orçamento!E612</f>
        <v>0</v>
      </c>
      <c r="F620" s="50">
        <f>Orçamento!F612</f>
        <v>0</v>
      </c>
      <c r="G620" s="36">
        <f>Orçamento!G612</f>
        <v>0</v>
      </c>
      <c r="H620" s="38">
        <f t="shared" si="38"/>
        <v>0</v>
      </c>
      <c r="I620" s="137">
        <f t="shared" si="39"/>
        <v>0</v>
      </c>
    </row>
    <row r="621" spans="1:9" hidden="1" x14ac:dyDescent="0.2">
      <c r="A621" s="86" t="s">
        <v>720</v>
      </c>
      <c r="B621" s="37" t="str">
        <f>Orçamento!B613</f>
        <v>Sinapi</v>
      </c>
      <c r="C621" s="48">
        <f>Orçamento!C613</f>
        <v>0</v>
      </c>
      <c r="D621" s="49">
        <f>Orçamento!D613</f>
        <v>0</v>
      </c>
      <c r="E621" s="48">
        <f>Orçamento!E613</f>
        <v>0</v>
      </c>
      <c r="F621" s="50">
        <f>Orçamento!F613</f>
        <v>0</v>
      </c>
      <c r="G621" s="36">
        <f>Orçamento!G613</f>
        <v>0</v>
      </c>
      <c r="H621" s="38">
        <f t="shared" si="38"/>
        <v>0</v>
      </c>
      <c r="I621" s="137">
        <f t="shared" si="39"/>
        <v>0</v>
      </c>
    </row>
    <row r="622" spans="1:9" hidden="1" x14ac:dyDescent="0.2">
      <c r="A622" s="86" t="s">
        <v>721</v>
      </c>
      <c r="B622" s="37" t="str">
        <f>Orçamento!B614</f>
        <v>Sinapi</v>
      </c>
      <c r="C622" s="48">
        <f>Orçamento!C614</f>
        <v>0</v>
      </c>
      <c r="D622" s="49">
        <f>Orçamento!D614</f>
        <v>0</v>
      </c>
      <c r="E622" s="48">
        <f>Orçamento!E614</f>
        <v>0</v>
      </c>
      <c r="F622" s="50">
        <f>Orçamento!F614</f>
        <v>0</v>
      </c>
      <c r="G622" s="36">
        <f>Orçamento!G614</f>
        <v>0</v>
      </c>
      <c r="H622" s="38">
        <f t="shared" si="38"/>
        <v>0</v>
      </c>
      <c r="I622" s="137">
        <f t="shared" si="39"/>
        <v>0</v>
      </c>
    </row>
    <row r="623" spans="1:9" hidden="1" x14ac:dyDescent="0.2">
      <c r="A623" s="86" t="s">
        <v>722</v>
      </c>
      <c r="B623" s="37" t="str">
        <f>Orçamento!B615</f>
        <v>Sinapi</v>
      </c>
      <c r="C623" s="48">
        <f>Orçamento!C615</f>
        <v>0</v>
      </c>
      <c r="D623" s="49">
        <f>Orçamento!D615</f>
        <v>0</v>
      </c>
      <c r="E623" s="48">
        <f>Orçamento!E615</f>
        <v>0</v>
      </c>
      <c r="F623" s="50">
        <f>Orçamento!F615</f>
        <v>0</v>
      </c>
      <c r="G623" s="36">
        <f>Orçamento!G615</f>
        <v>0</v>
      </c>
      <c r="H623" s="38">
        <f t="shared" si="38"/>
        <v>0</v>
      </c>
      <c r="I623" s="137">
        <f t="shared" si="39"/>
        <v>0</v>
      </c>
    </row>
    <row r="624" spans="1:9" hidden="1" x14ac:dyDescent="0.2">
      <c r="A624" s="86" t="s">
        <v>723</v>
      </c>
      <c r="B624" s="37" t="str">
        <f>Orçamento!B616</f>
        <v>Sinapi</v>
      </c>
      <c r="C624" s="48">
        <f>Orçamento!C616</f>
        <v>0</v>
      </c>
      <c r="D624" s="49">
        <f>Orçamento!D616</f>
        <v>0</v>
      </c>
      <c r="E624" s="48">
        <f>Orçamento!E616</f>
        <v>0</v>
      </c>
      <c r="F624" s="50">
        <f>Orçamento!F616</f>
        <v>0</v>
      </c>
      <c r="G624" s="36">
        <f>Orçamento!G616</f>
        <v>0</v>
      </c>
      <c r="H624" s="38">
        <f t="shared" si="38"/>
        <v>0</v>
      </c>
      <c r="I624" s="137">
        <f t="shared" si="39"/>
        <v>0</v>
      </c>
    </row>
    <row r="625" spans="1:9" hidden="1" x14ac:dyDescent="0.2">
      <c r="A625" s="86" t="s">
        <v>724</v>
      </c>
      <c r="B625" s="37" t="str">
        <f>Orçamento!B617</f>
        <v>Sinapi</v>
      </c>
      <c r="C625" s="48">
        <f>Orçamento!C617</f>
        <v>0</v>
      </c>
      <c r="D625" s="49">
        <f>Orçamento!D617</f>
        <v>0</v>
      </c>
      <c r="E625" s="48">
        <f>Orçamento!E617</f>
        <v>0</v>
      </c>
      <c r="F625" s="50">
        <f>Orçamento!F617</f>
        <v>0</v>
      </c>
      <c r="G625" s="36">
        <f>Orçamento!G617</f>
        <v>0</v>
      </c>
      <c r="H625" s="38">
        <f t="shared" si="38"/>
        <v>0</v>
      </c>
      <c r="I625" s="137">
        <f t="shared" si="39"/>
        <v>0</v>
      </c>
    </row>
    <row r="626" spans="1:9" hidden="1" x14ac:dyDescent="0.2">
      <c r="A626" s="86" t="s">
        <v>725</v>
      </c>
      <c r="B626" s="37" t="str">
        <f>Orçamento!B618</f>
        <v>Sinapi</v>
      </c>
      <c r="C626" s="48">
        <f>Orçamento!C618</f>
        <v>0</v>
      </c>
      <c r="D626" s="49">
        <f>Orçamento!D618</f>
        <v>0</v>
      </c>
      <c r="E626" s="48">
        <f>Orçamento!E618</f>
        <v>0</v>
      </c>
      <c r="F626" s="50">
        <f>Orçamento!F618</f>
        <v>0</v>
      </c>
      <c r="G626" s="36">
        <f>Orçamento!G618</f>
        <v>0</v>
      </c>
      <c r="H626" s="38">
        <f t="shared" si="38"/>
        <v>0</v>
      </c>
      <c r="I626" s="137">
        <f t="shared" si="39"/>
        <v>0</v>
      </c>
    </row>
    <row r="627" spans="1:9" ht="21" hidden="1" customHeight="1" x14ac:dyDescent="0.25">
      <c r="A627" s="339" t="s">
        <v>726</v>
      </c>
      <c r="B627" s="336"/>
      <c r="C627" s="336"/>
      <c r="D627" s="337" t="str">
        <f>Orçamento!D619</f>
        <v>META 21</v>
      </c>
      <c r="E627" s="336"/>
      <c r="F627" s="336" t="s">
        <v>93</v>
      </c>
      <c r="G627" s="338" t="e">
        <f>I627/H$13</f>
        <v>#REF!</v>
      </c>
      <c r="H627" s="336" t="s">
        <v>728</v>
      </c>
      <c r="I627" s="340">
        <f>SUM(I628:I657)</f>
        <v>0</v>
      </c>
    </row>
    <row r="628" spans="1:9" hidden="1" x14ac:dyDescent="0.2">
      <c r="A628" s="86" t="s">
        <v>729</v>
      </c>
      <c r="B628" s="37" t="str">
        <f>Orçamento!B620</f>
        <v>Sinapi</v>
      </c>
      <c r="C628" s="48">
        <f>Orçamento!C620</f>
        <v>0</v>
      </c>
      <c r="D628" s="49">
        <f>Orçamento!D620</f>
        <v>0</v>
      </c>
      <c r="E628" s="48">
        <f>Orçamento!E620</f>
        <v>0</v>
      </c>
      <c r="F628" s="50">
        <f>Orçamento!F620</f>
        <v>0</v>
      </c>
      <c r="G628" s="36">
        <f>Orçamento!G620</f>
        <v>0</v>
      </c>
      <c r="H628" s="38">
        <f t="shared" ref="H628:H657" si="40">ROUND(G628+(G628*I$9),2)</f>
        <v>0</v>
      </c>
      <c r="I628" s="137">
        <f>ROUND(F628*H628,2)</f>
        <v>0</v>
      </c>
    </row>
    <row r="629" spans="1:9" hidden="1" x14ac:dyDescent="0.2">
      <c r="A629" s="86" t="s">
        <v>730</v>
      </c>
      <c r="B629" s="37" t="str">
        <f>Orçamento!B621</f>
        <v>Sinapi</v>
      </c>
      <c r="C629" s="48">
        <f>Orçamento!C621</f>
        <v>0</v>
      </c>
      <c r="D629" s="49">
        <f>Orçamento!D621</f>
        <v>0</v>
      </c>
      <c r="E629" s="48">
        <f>Orçamento!E621</f>
        <v>0</v>
      </c>
      <c r="F629" s="50">
        <f>Orçamento!F621</f>
        <v>0</v>
      </c>
      <c r="G629" s="36">
        <f>Orçamento!G621</f>
        <v>0</v>
      </c>
      <c r="H629" s="38">
        <f t="shared" si="40"/>
        <v>0</v>
      </c>
      <c r="I629" s="137">
        <f t="shared" ref="I629:I657" si="41">ROUND(F629*H629,2)</f>
        <v>0</v>
      </c>
    </row>
    <row r="630" spans="1:9" hidden="1" x14ac:dyDescent="0.2">
      <c r="A630" s="86" t="s">
        <v>731</v>
      </c>
      <c r="B630" s="37" t="str">
        <f>Orçamento!B622</f>
        <v>Sinapi</v>
      </c>
      <c r="C630" s="48">
        <f>Orçamento!C622</f>
        <v>0</v>
      </c>
      <c r="D630" s="49">
        <f>Orçamento!D622</f>
        <v>0</v>
      </c>
      <c r="E630" s="48">
        <f>Orçamento!E622</f>
        <v>0</v>
      </c>
      <c r="F630" s="50">
        <f>Orçamento!F622</f>
        <v>0</v>
      </c>
      <c r="G630" s="36">
        <f>Orçamento!G622</f>
        <v>0</v>
      </c>
      <c r="H630" s="38">
        <f t="shared" si="40"/>
        <v>0</v>
      </c>
      <c r="I630" s="137">
        <f t="shared" si="41"/>
        <v>0</v>
      </c>
    </row>
    <row r="631" spans="1:9" hidden="1" x14ac:dyDescent="0.2">
      <c r="A631" s="86" t="s">
        <v>732</v>
      </c>
      <c r="B631" s="37" t="str">
        <f>Orçamento!B623</f>
        <v>Sinapi</v>
      </c>
      <c r="C631" s="48">
        <f>Orçamento!C623</f>
        <v>0</v>
      </c>
      <c r="D631" s="49">
        <f>Orçamento!D623</f>
        <v>0</v>
      </c>
      <c r="E631" s="48">
        <f>Orçamento!E623</f>
        <v>0</v>
      </c>
      <c r="F631" s="50">
        <f>Orçamento!F623</f>
        <v>0</v>
      </c>
      <c r="G631" s="36">
        <f>Orçamento!G623</f>
        <v>0</v>
      </c>
      <c r="H631" s="38">
        <f t="shared" si="40"/>
        <v>0</v>
      </c>
      <c r="I631" s="137">
        <f t="shared" si="41"/>
        <v>0</v>
      </c>
    </row>
    <row r="632" spans="1:9" hidden="1" x14ac:dyDescent="0.2">
      <c r="A632" s="86" t="s">
        <v>733</v>
      </c>
      <c r="B632" s="37" t="str">
        <f>Orçamento!B624</f>
        <v>Sinapi</v>
      </c>
      <c r="C632" s="48">
        <f>Orçamento!C624</f>
        <v>0</v>
      </c>
      <c r="D632" s="49">
        <f>Orçamento!D624</f>
        <v>0</v>
      </c>
      <c r="E632" s="48">
        <f>Orçamento!E624</f>
        <v>0</v>
      </c>
      <c r="F632" s="50">
        <f>Orçamento!F624</f>
        <v>0</v>
      </c>
      <c r="G632" s="36">
        <f>Orçamento!G624</f>
        <v>0</v>
      </c>
      <c r="H632" s="38">
        <f t="shared" si="40"/>
        <v>0</v>
      </c>
      <c r="I632" s="137">
        <f t="shared" si="41"/>
        <v>0</v>
      </c>
    </row>
    <row r="633" spans="1:9" hidden="1" x14ac:dyDescent="0.2">
      <c r="A633" s="86" t="s">
        <v>734</v>
      </c>
      <c r="B633" s="37" t="str">
        <f>Orçamento!B625</f>
        <v>Sinapi</v>
      </c>
      <c r="C633" s="48">
        <f>Orçamento!C625</f>
        <v>0</v>
      </c>
      <c r="D633" s="49">
        <f>Orçamento!D625</f>
        <v>0</v>
      </c>
      <c r="E633" s="48">
        <f>Orçamento!E625</f>
        <v>0</v>
      </c>
      <c r="F633" s="50">
        <f>Orçamento!F625</f>
        <v>0</v>
      </c>
      <c r="G633" s="36">
        <f>Orçamento!G625</f>
        <v>0</v>
      </c>
      <c r="H633" s="38">
        <f t="shared" si="40"/>
        <v>0</v>
      </c>
      <c r="I633" s="137">
        <f t="shared" si="41"/>
        <v>0</v>
      </c>
    </row>
    <row r="634" spans="1:9" hidden="1" x14ac:dyDescent="0.2">
      <c r="A634" s="86" t="s">
        <v>735</v>
      </c>
      <c r="B634" s="37" t="str">
        <f>Orçamento!B626</f>
        <v>Sinapi</v>
      </c>
      <c r="C634" s="48">
        <f>Orçamento!C626</f>
        <v>0</v>
      </c>
      <c r="D634" s="49">
        <f>Orçamento!D626</f>
        <v>0</v>
      </c>
      <c r="E634" s="48">
        <f>Orçamento!E626</f>
        <v>0</v>
      </c>
      <c r="F634" s="50">
        <f>Orçamento!F626</f>
        <v>0</v>
      </c>
      <c r="G634" s="36">
        <f>Orçamento!G626</f>
        <v>0</v>
      </c>
      <c r="H634" s="38">
        <f t="shared" si="40"/>
        <v>0</v>
      </c>
      <c r="I634" s="137">
        <f t="shared" si="41"/>
        <v>0</v>
      </c>
    </row>
    <row r="635" spans="1:9" hidden="1" x14ac:dyDescent="0.2">
      <c r="A635" s="86" t="s">
        <v>736</v>
      </c>
      <c r="B635" s="37" t="str">
        <f>Orçamento!B627</f>
        <v>Sinapi</v>
      </c>
      <c r="C635" s="48">
        <f>Orçamento!C627</f>
        <v>0</v>
      </c>
      <c r="D635" s="49">
        <f>Orçamento!D627</f>
        <v>0</v>
      </c>
      <c r="E635" s="48">
        <f>Orçamento!E627</f>
        <v>0</v>
      </c>
      <c r="F635" s="50">
        <f>Orçamento!F627</f>
        <v>0</v>
      </c>
      <c r="G635" s="36">
        <f>Orçamento!G627</f>
        <v>0</v>
      </c>
      <c r="H635" s="38">
        <f t="shared" si="40"/>
        <v>0</v>
      </c>
      <c r="I635" s="137">
        <f t="shared" si="41"/>
        <v>0</v>
      </c>
    </row>
    <row r="636" spans="1:9" hidden="1" x14ac:dyDescent="0.2">
      <c r="A636" s="86" t="s">
        <v>737</v>
      </c>
      <c r="B636" s="37" t="str">
        <f>Orçamento!B628</f>
        <v>Sinapi</v>
      </c>
      <c r="C636" s="48">
        <f>Orçamento!C628</f>
        <v>0</v>
      </c>
      <c r="D636" s="49">
        <f>Orçamento!D628</f>
        <v>0</v>
      </c>
      <c r="E636" s="48">
        <f>Orçamento!E628</f>
        <v>0</v>
      </c>
      <c r="F636" s="50">
        <f>Orçamento!F628</f>
        <v>0</v>
      </c>
      <c r="G636" s="36">
        <f>Orçamento!G628</f>
        <v>0</v>
      </c>
      <c r="H636" s="38">
        <f t="shared" si="40"/>
        <v>0</v>
      </c>
      <c r="I636" s="137">
        <f t="shared" si="41"/>
        <v>0</v>
      </c>
    </row>
    <row r="637" spans="1:9" hidden="1" x14ac:dyDescent="0.2">
      <c r="A637" s="86" t="s">
        <v>738</v>
      </c>
      <c r="B637" s="37" t="str">
        <f>Orçamento!B629</f>
        <v>Sinapi</v>
      </c>
      <c r="C637" s="48">
        <f>Orçamento!C629</f>
        <v>0</v>
      </c>
      <c r="D637" s="49">
        <f>Orçamento!D629</f>
        <v>0</v>
      </c>
      <c r="E637" s="48">
        <f>Orçamento!E629</f>
        <v>0</v>
      </c>
      <c r="F637" s="50">
        <f>Orçamento!F629</f>
        <v>0</v>
      </c>
      <c r="G637" s="36">
        <f>Orçamento!G629</f>
        <v>0</v>
      </c>
      <c r="H637" s="38">
        <f t="shared" si="40"/>
        <v>0</v>
      </c>
      <c r="I637" s="137">
        <f t="shared" si="41"/>
        <v>0</v>
      </c>
    </row>
    <row r="638" spans="1:9" hidden="1" x14ac:dyDescent="0.2">
      <c r="A638" s="86" t="s">
        <v>739</v>
      </c>
      <c r="B638" s="37" t="str">
        <f>Orçamento!B630</f>
        <v>Sinapi</v>
      </c>
      <c r="C638" s="48">
        <f>Orçamento!C630</f>
        <v>0</v>
      </c>
      <c r="D638" s="49">
        <f>Orçamento!D630</f>
        <v>0</v>
      </c>
      <c r="E638" s="48">
        <f>Orçamento!E630</f>
        <v>0</v>
      </c>
      <c r="F638" s="50">
        <f>Orçamento!F630</f>
        <v>0</v>
      </c>
      <c r="G638" s="36">
        <f>Orçamento!G630</f>
        <v>0</v>
      </c>
      <c r="H638" s="38">
        <f t="shared" si="40"/>
        <v>0</v>
      </c>
      <c r="I638" s="137">
        <f t="shared" si="41"/>
        <v>0</v>
      </c>
    </row>
    <row r="639" spans="1:9" hidden="1" x14ac:dyDescent="0.2">
      <c r="A639" s="86" t="s">
        <v>740</v>
      </c>
      <c r="B639" s="37" t="str">
        <f>Orçamento!B631</f>
        <v>Sinapi</v>
      </c>
      <c r="C639" s="48">
        <f>Orçamento!C631</f>
        <v>0</v>
      </c>
      <c r="D639" s="49">
        <f>Orçamento!D631</f>
        <v>0</v>
      </c>
      <c r="E639" s="48">
        <f>Orçamento!E631</f>
        <v>0</v>
      </c>
      <c r="F639" s="50">
        <f>Orçamento!F631</f>
        <v>0</v>
      </c>
      <c r="G639" s="36">
        <f>Orçamento!G631</f>
        <v>0</v>
      </c>
      <c r="H639" s="38">
        <f t="shared" si="40"/>
        <v>0</v>
      </c>
      <c r="I639" s="137">
        <f t="shared" si="41"/>
        <v>0</v>
      </c>
    </row>
    <row r="640" spans="1:9" hidden="1" x14ac:dyDescent="0.2">
      <c r="A640" s="86" t="s">
        <v>741</v>
      </c>
      <c r="B640" s="37" t="str">
        <f>Orçamento!B632</f>
        <v>Sinapi</v>
      </c>
      <c r="C640" s="48">
        <f>Orçamento!C632</f>
        <v>0</v>
      </c>
      <c r="D640" s="49">
        <f>Orçamento!D632</f>
        <v>0</v>
      </c>
      <c r="E640" s="48">
        <f>Orçamento!E632</f>
        <v>0</v>
      </c>
      <c r="F640" s="50">
        <f>Orçamento!F632</f>
        <v>0</v>
      </c>
      <c r="G640" s="36">
        <f>Orçamento!G632</f>
        <v>0</v>
      </c>
      <c r="H640" s="38">
        <f t="shared" si="40"/>
        <v>0</v>
      </c>
      <c r="I640" s="137">
        <f t="shared" si="41"/>
        <v>0</v>
      </c>
    </row>
    <row r="641" spans="1:9" hidden="1" x14ac:dyDescent="0.2">
      <c r="A641" s="86" t="s">
        <v>742</v>
      </c>
      <c r="B641" s="37" t="str">
        <f>Orçamento!B633</f>
        <v>Sinapi</v>
      </c>
      <c r="C641" s="48">
        <f>Orçamento!C633</f>
        <v>0</v>
      </c>
      <c r="D641" s="49">
        <f>Orçamento!D633</f>
        <v>0</v>
      </c>
      <c r="E641" s="48">
        <f>Orçamento!E633</f>
        <v>0</v>
      </c>
      <c r="F641" s="50">
        <f>Orçamento!F633</f>
        <v>0</v>
      </c>
      <c r="G641" s="36">
        <f>Orçamento!G633</f>
        <v>0</v>
      </c>
      <c r="H641" s="38">
        <f t="shared" si="40"/>
        <v>0</v>
      </c>
      <c r="I641" s="137">
        <f t="shared" si="41"/>
        <v>0</v>
      </c>
    </row>
    <row r="642" spans="1:9" hidden="1" x14ac:dyDescent="0.2">
      <c r="A642" s="86" t="s">
        <v>743</v>
      </c>
      <c r="B642" s="37" t="str">
        <f>Orçamento!B634</f>
        <v>Sinapi</v>
      </c>
      <c r="C642" s="48">
        <f>Orçamento!C634</f>
        <v>0</v>
      </c>
      <c r="D642" s="49">
        <f>Orçamento!D634</f>
        <v>0</v>
      </c>
      <c r="E642" s="48">
        <f>Orçamento!E634</f>
        <v>0</v>
      </c>
      <c r="F642" s="50">
        <f>Orçamento!F634</f>
        <v>0</v>
      </c>
      <c r="G642" s="36">
        <f>Orçamento!G634</f>
        <v>0</v>
      </c>
      <c r="H642" s="38">
        <f t="shared" si="40"/>
        <v>0</v>
      </c>
      <c r="I642" s="137">
        <f t="shared" si="41"/>
        <v>0</v>
      </c>
    </row>
    <row r="643" spans="1:9" hidden="1" x14ac:dyDescent="0.2">
      <c r="A643" s="86" t="s">
        <v>744</v>
      </c>
      <c r="B643" s="37" t="str">
        <f>Orçamento!B635</f>
        <v>Sinapi</v>
      </c>
      <c r="C643" s="48">
        <f>Orçamento!C635</f>
        <v>0</v>
      </c>
      <c r="D643" s="49">
        <f>Orçamento!D635</f>
        <v>0</v>
      </c>
      <c r="E643" s="48">
        <f>Orçamento!E635</f>
        <v>0</v>
      </c>
      <c r="F643" s="50">
        <f>Orçamento!F635</f>
        <v>0</v>
      </c>
      <c r="G643" s="36">
        <f>Orçamento!G635</f>
        <v>0</v>
      </c>
      <c r="H643" s="38">
        <f t="shared" si="40"/>
        <v>0</v>
      </c>
      <c r="I643" s="137">
        <f t="shared" si="41"/>
        <v>0</v>
      </c>
    </row>
    <row r="644" spans="1:9" hidden="1" x14ac:dyDescent="0.2">
      <c r="A644" s="86" t="s">
        <v>745</v>
      </c>
      <c r="B644" s="37" t="str">
        <f>Orçamento!B636</f>
        <v>Sinapi</v>
      </c>
      <c r="C644" s="48">
        <f>Orçamento!C636</f>
        <v>0</v>
      </c>
      <c r="D644" s="49">
        <f>Orçamento!D636</f>
        <v>0</v>
      </c>
      <c r="E644" s="48">
        <f>Orçamento!E636</f>
        <v>0</v>
      </c>
      <c r="F644" s="50">
        <f>Orçamento!F636</f>
        <v>0</v>
      </c>
      <c r="G644" s="36">
        <f>Orçamento!G636</f>
        <v>0</v>
      </c>
      <c r="H644" s="38">
        <f t="shared" si="40"/>
        <v>0</v>
      </c>
      <c r="I644" s="137">
        <f t="shared" si="41"/>
        <v>0</v>
      </c>
    </row>
    <row r="645" spans="1:9" hidden="1" x14ac:dyDescent="0.2">
      <c r="A645" s="86" t="s">
        <v>746</v>
      </c>
      <c r="B645" s="37" t="str">
        <f>Orçamento!B637</f>
        <v>Sinapi</v>
      </c>
      <c r="C645" s="48">
        <f>Orçamento!C637</f>
        <v>0</v>
      </c>
      <c r="D645" s="49">
        <f>Orçamento!D637</f>
        <v>0</v>
      </c>
      <c r="E645" s="48">
        <f>Orçamento!E637</f>
        <v>0</v>
      </c>
      <c r="F645" s="50">
        <f>Orçamento!F637</f>
        <v>0</v>
      </c>
      <c r="G645" s="36">
        <f>Orçamento!G637</f>
        <v>0</v>
      </c>
      <c r="H645" s="38">
        <f t="shared" si="40"/>
        <v>0</v>
      </c>
      <c r="I645" s="137">
        <f t="shared" si="41"/>
        <v>0</v>
      </c>
    </row>
    <row r="646" spans="1:9" hidden="1" x14ac:dyDescent="0.2">
      <c r="A646" s="86" t="s">
        <v>747</v>
      </c>
      <c r="B646" s="37" t="str">
        <f>Orçamento!B638</f>
        <v>Sinapi</v>
      </c>
      <c r="C646" s="48">
        <f>Orçamento!C638</f>
        <v>0</v>
      </c>
      <c r="D646" s="49">
        <f>Orçamento!D638</f>
        <v>0</v>
      </c>
      <c r="E646" s="48">
        <f>Orçamento!E638</f>
        <v>0</v>
      </c>
      <c r="F646" s="50">
        <f>Orçamento!F638</f>
        <v>0</v>
      </c>
      <c r="G646" s="36">
        <f>Orçamento!G638</f>
        <v>0</v>
      </c>
      <c r="H646" s="38">
        <f t="shared" si="40"/>
        <v>0</v>
      </c>
      <c r="I646" s="137">
        <f t="shared" si="41"/>
        <v>0</v>
      </c>
    </row>
    <row r="647" spans="1:9" hidden="1" x14ac:dyDescent="0.2">
      <c r="A647" s="86" t="s">
        <v>748</v>
      </c>
      <c r="B647" s="37" t="str">
        <f>Orçamento!B639</f>
        <v>Sinapi</v>
      </c>
      <c r="C647" s="48">
        <f>Orçamento!C639</f>
        <v>0</v>
      </c>
      <c r="D647" s="49">
        <f>Orçamento!D639</f>
        <v>0</v>
      </c>
      <c r="E647" s="48">
        <f>Orçamento!E639</f>
        <v>0</v>
      </c>
      <c r="F647" s="50">
        <f>Orçamento!F639</f>
        <v>0</v>
      </c>
      <c r="G647" s="36">
        <f>Orçamento!G639</f>
        <v>0</v>
      </c>
      <c r="H647" s="38">
        <f t="shared" si="40"/>
        <v>0</v>
      </c>
      <c r="I647" s="137">
        <f t="shared" si="41"/>
        <v>0</v>
      </c>
    </row>
    <row r="648" spans="1:9" hidden="1" x14ac:dyDescent="0.2">
      <c r="A648" s="86" t="s">
        <v>749</v>
      </c>
      <c r="B648" s="37" t="str">
        <f>Orçamento!B640</f>
        <v>Sinapi</v>
      </c>
      <c r="C648" s="48">
        <f>Orçamento!C640</f>
        <v>0</v>
      </c>
      <c r="D648" s="49">
        <f>Orçamento!D640</f>
        <v>0</v>
      </c>
      <c r="E648" s="48">
        <f>Orçamento!E640</f>
        <v>0</v>
      </c>
      <c r="F648" s="50">
        <f>Orçamento!F640</f>
        <v>0</v>
      </c>
      <c r="G648" s="36">
        <f>Orçamento!G640</f>
        <v>0</v>
      </c>
      <c r="H648" s="38">
        <f t="shared" si="40"/>
        <v>0</v>
      </c>
      <c r="I648" s="137">
        <f t="shared" si="41"/>
        <v>0</v>
      </c>
    </row>
    <row r="649" spans="1:9" hidden="1" x14ac:dyDescent="0.2">
      <c r="A649" s="86" t="s">
        <v>750</v>
      </c>
      <c r="B649" s="37" t="str">
        <f>Orçamento!B641</f>
        <v>Sinapi</v>
      </c>
      <c r="C649" s="48">
        <f>Orçamento!C641</f>
        <v>0</v>
      </c>
      <c r="D649" s="49">
        <f>Orçamento!D641</f>
        <v>0</v>
      </c>
      <c r="E649" s="48">
        <f>Orçamento!E641</f>
        <v>0</v>
      </c>
      <c r="F649" s="50">
        <f>Orçamento!F641</f>
        <v>0</v>
      </c>
      <c r="G649" s="36">
        <f>Orçamento!G641</f>
        <v>0</v>
      </c>
      <c r="H649" s="38">
        <f t="shared" si="40"/>
        <v>0</v>
      </c>
      <c r="I649" s="137">
        <f t="shared" si="41"/>
        <v>0</v>
      </c>
    </row>
    <row r="650" spans="1:9" hidden="1" x14ac:dyDescent="0.2">
      <c r="A650" s="86" t="s">
        <v>751</v>
      </c>
      <c r="B650" s="37" t="str">
        <f>Orçamento!B642</f>
        <v>Sinapi</v>
      </c>
      <c r="C650" s="48">
        <f>Orçamento!C642</f>
        <v>0</v>
      </c>
      <c r="D650" s="49">
        <f>Orçamento!D642</f>
        <v>0</v>
      </c>
      <c r="E650" s="48">
        <f>Orçamento!E642</f>
        <v>0</v>
      </c>
      <c r="F650" s="50">
        <f>Orçamento!F642</f>
        <v>0</v>
      </c>
      <c r="G650" s="36">
        <f>Orçamento!G642</f>
        <v>0</v>
      </c>
      <c r="H650" s="38">
        <f t="shared" si="40"/>
        <v>0</v>
      </c>
      <c r="I650" s="137">
        <f t="shared" si="41"/>
        <v>0</v>
      </c>
    </row>
    <row r="651" spans="1:9" hidden="1" x14ac:dyDescent="0.2">
      <c r="A651" s="86" t="s">
        <v>752</v>
      </c>
      <c r="B651" s="37" t="str">
        <f>Orçamento!B643</f>
        <v>Sinapi</v>
      </c>
      <c r="C651" s="48">
        <f>Orçamento!C643</f>
        <v>0</v>
      </c>
      <c r="D651" s="49">
        <f>Orçamento!D643</f>
        <v>0</v>
      </c>
      <c r="E651" s="48">
        <f>Orçamento!E643</f>
        <v>0</v>
      </c>
      <c r="F651" s="50">
        <f>Orçamento!F643</f>
        <v>0</v>
      </c>
      <c r="G651" s="36">
        <f>Orçamento!G643</f>
        <v>0</v>
      </c>
      <c r="H651" s="38">
        <f t="shared" si="40"/>
        <v>0</v>
      </c>
      <c r="I651" s="137">
        <f t="shared" si="41"/>
        <v>0</v>
      </c>
    </row>
    <row r="652" spans="1:9" hidden="1" x14ac:dyDescent="0.2">
      <c r="A652" s="86" t="s">
        <v>753</v>
      </c>
      <c r="B652" s="37" t="str">
        <f>Orçamento!B644</f>
        <v>Sinapi</v>
      </c>
      <c r="C652" s="48">
        <f>Orçamento!C644</f>
        <v>0</v>
      </c>
      <c r="D652" s="49">
        <f>Orçamento!D644</f>
        <v>0</v>
      </c>
      <c r="E652" s="48">
        <f>Orçamento!E644</f>
        <v>0</v>
      </c>
      <c r="F652" s="50">
        <f>Orçamento!F644</f>
        <v>0</v>
      </c>
      <c r="G652" s="36">
        <f>Orçamento!G644</f>
        <v>0</v>
      </c>
      <c r="H652" s="38">
        <f t="shared" si="40"/>
        <v>0</v>
      </c>
      <c r="I652" s="137">
        <f t="shared" si="41"/>
        <v>0</v>
      </c>
    </row>
    <row r="653" spans="1:9" hidden="1" x14ac:dyDescent="0.2">
      <c r="A653" s="86" t="s">
        <v>754</v>
      </c>
      <c r="B653" s="37" t="str">
        <f>Orçamento!B645</f>
        <v>Sinapi</v>
      </c>
      <c r="C653" s="48">
        <f>Orçamento!C645</f>
        <v>0</v>
      </c>
      <c r="D653" s="49">
        <f>Orçamento!D645</f>
        <v>0</v>
      </c>
      <c r="E653" s="48">
        <f>Orçamento!E645</f>
        <v>0</v>
      </c>
      <c r="F653" s="50">
        <f>Orçamento!F645</f>
        <v>0</v>
      </c>
      <c r="G653" s="36">
        <f>Orçamento!G645</f>
        <v>0</v>
      </c>
      <c r="H653" s="38">
        <f t="shared" si="40"/>
        <v>0</v>
      </c>
      <c r="I653" s="137">
        <f t="shared" si="41"/>
        <v>0</v>
      </c>
    </row>
    <row r="654" spans="1:9" hidden="1" x14ac:dyDescent="0.2">
      <c r="A654" s="86" t="s">
        <v>755</v>
      </c>
      <c r="B654" s="37" t="str">
        <f>Orçamento!B646</f>
        <v>Sinapi</v>
      </c>
      <c r="C654" s="48">
        <f>Orçamento!C646</f>
        <v>0</v>
      </c>
      <c r="D654" s="49">
        <f>Orçamento!D646</f>
        <v>0</v>
      </c>
      <c r="E654" s="48">
        <f>Orçamento!E646</f>
        <v>0</v>
      </c>
      <c r="F654" s="50">
        <f>Orçamento!F646</f>
        <v>0</v>
      </c>
      <c r="G654" s="36">
        <f>Orçamento!G646</f>
        <v>0</v>
      </c>
      <c r="H654" s="38">
        <f t="shared" si="40"/>
        <v>0</v>
      </c>
      <c r="I654" s="137">
        <f t="shared" si="41"/>
        <v>0</v>
      </c>
    </row>
    <row r="655" spans="1:9" hidden="1" x14ac:dyDescent="0.2">
      <c r="A655" s="86" t="s">
        <v>756</v>
      </c>
      <c r="B655" s="37" t="str">
        <f>Orçamento!B647</f>
        <v>Sinapi</v>
      </c>
      <c r="C655" s="48">
        <f>Orçamento!C647</f>
        <v>0</v>
      </c>
      <c r="D655" s="49">
        <f>Orçamento!D647</f>
        <v>0</v>
      </c>
      <c r="E655" s="48">
        <f>Orçamento!E647</f>
        <v>0</v>
      </c>
      <c r="F655" s="50">
        <f>Orçamento!F647</f>
        <v>0</v>
      </c>
      <c r="G655" s="36">
        <f>Orçamento!G647</f>
        <v>0</v>
      </c>
      <c r="H655" s="38">
        <f t="shared" si="40"/>
        <v>0</v>
      </c>
      <c r="I655" s="137">
        <f t="shared" si="41"/>
        <v>0</v>
      </c>
    </row>
    <row r="656" spans="1:9" hidden="1" x14ac:dyDescent="0.2">
      <c r="A656" s="86" t="s">
        <v>757</v>
      </c>
      <c r="B656" s="37" t="str">
        <f>Orçamento!B648</f>
        <v>Sinapi</v>
      </c>
      <c r="C656" s="48">
        <f>Orçamento!C648</f>
        <v>0</v>
      </c>
      <c r="D656" s="49">
        <f>Orçamento!D648</f>
        <v>0</v>
      </c>
      <c r="E656" s="48">
        <f>Orçamento!E648</f>
        <v>0</v>
      </c>
      <c r="F656" s="50">
        <f>Orçamento!F648</f>
        <v>0</v>
      </c>
      <c r="G656" s="36">
        <f>Orçamento!G648</f>
        <v>0</v>
      </c>
      <c r="H656" s="38">
        <f t="shared" si="40"/>
        <v>0</v>
      </c>
      <c r="I656" s="137">
        <f t="shared" si="41"/>
        <v>0</v>
      </c>
    </row>
    <row r="657" spans="1:9" hidden="1" x14ac:dyDescent="0.2">
      <c r="A657" s="86" t="s">
        <v>758</v>
      </c>
      <c r="B657" s="37" t="str">
        <f>Orçamento!B649</f>
        <v>Sinapi</v>
      </c>
      <c r="C657" s="48">
        <f>Orçamento!C649</f>
        <v>0</v>
      </c>
      <c r="D657" s="49">
        <f>Orçamento!D649</f>
        <v>0</v>
      </c>
      <c r="E657" s="48">
        <f>Orçamento!E649</f>
        <v>0</v>
      </c>
      <c r="F657" s="50">
        <f>Orçamento!F649</f>
        <v>0</v>
      </c>
      <c r="G657" s="36">
        <f>Orçamento!G649</f>
        <v>0</v>
      </c>
      <c r="H657" s="38">
        <f t="shared" si="40"/>
        <v>0</v>
      </c>
      <c r="I657" s="137">
        <f t="shared" si="41"/>
        <v>0</v>
      </c>
    </row>
    <row r="658" spans="1:9" ht="21" hidden="1" customHeight="1" x14ac:dyDescent="0.25">
      <c r="A658" s="339" t="s">
        <v>759</v>
      </c>
      <c r="B658" s="336"/>
      <c r="C658" s="336"/>
      <c r="D658" s="337" t="str">
        <f>Orçamento!D650</f>
        <v>META 22</v>
      </c>
      <c r="E658" s="336"/>
      <c r="F658" s="336" t="s">
        <v>93</v>
      </c>
      <c r="G658" s="338" t="e">
        <f>I658/H$13</f>
        <v>#REF!</v>
      </c>
      <c r="H658" s="336" t="s">
        <v>761</v>
      </c>
      <c r="I658" s="340">
        <f>SUM(I659:I688)</f>
        <v>0</v>
      </c>
    </row>
    <row r="659" spans="1:9" hidden="1" x14ac:dyDescent="0.2">
      <c r="A659" s="86" t="s">
        <v>762</v>
      </c>
      <c r="B659" s="37" t="str">
        <f>Orçamento!B651</f>
        <v>Sinapi</v>
      </c>
      <c r="C659" s="48">
        <f>Orçamento!C651</f>
        <v>0</v>
      </c>
      <c r="D659" s="49">
        <f>Orçamento!D651</f>
        <v>0</v>
      </c>
      <c r="E659" s="48">
        <f>Orçamento!E651</f>
        <v>0</v>
      </c>
      <c r="F659" s="50">
        <f>Orçamento!F651</f>
        <v>0</v>
      </c>
      <c r="G659" s="36">
        <f>Orçamento!G651</f>
        <v>0</v>
      </c>
      <c r="H659" s="38">
        <f t="shared" ref="H659:H688" si="42">ROUND(G659+(G659*I$9),2)</f>
        <v>0</v>
      </c>
      <c r="I659" s="137">
        <f>ROUND(F659*H659,2)</f>
        <v>0</v>
      </c>
    </row>
    <row r="660" spans="1:9" hidden="1" x14ac:dyDescent="0.2">
      <c r="A660" s="86" t="s">
        <v>763</v>
      </c>
      <c r="B660" s="37" t="str">
        <f>Orçamento!B652</f>
        <v>Sinapi</v>
      </c>
      <c r="C660" s="48">
        <f>Orçamento!C652</f>
        <v>0</v>
      </c>
      <c r="D660" s="49">
        <f>Orçamento!D652</f>
        <v>0</v>
      </c>
      <c r="E660" s="48">
        <f>Orçamento!E652</f>
        <v>0</v>
      </c>
      <c r="F660" s="50">
        <f>Orçamento!F652</f>
        <v>0</v>
      </c>
      <c r="G660" s="36">
        <f>Orçamento!G652</f>
        <v>0</v>
      </c>
      <c r="H660" s="38">
        <f t="shared" si="42"/>
        <v>0</v>
      </c>
      <c r="I660" s="137">
        <f t="shared" ref="I660:I688" si="43">ROUND(F660*H660,2)</f>
        <v>0</v>
      </c>
    </row>
    <row r="661" spans="1:9" hidden="1" x14ac:dyDescent="0.2">
      <c r="A661" s="86" t="s">
        <v>764</v>
      </c>
      <c r="B661" s="37" t="str">
        <f>Orçamento!B653</f>
        <v>Sinapi</v>
      </c>
      <c r="C661" s="48">
        <f>Orçamento!C653</f>
        <v>0</v>
      </c>
      <c r="D661" s="49">
        <f>Orçamento!D653</f>
        <v>0</v>
      </c>
      <c r="E661" s="48">
        <f>Orçamento!E653</f>
        <v>0</v>
      </c>
      <c r="F661" s="50">
        <f>Orçamento!F653</f>
        <v>0</v>
      </c>
      <c r="G661" s="36">
        <f>Orçamento!G653</f>
        <v>0</v>
      </c>
      <c r="H661" s="38">
        <f t="shared" si="42"/>
        <v>0</v>
      </c>
      <c r="I661" s="137">
        <f t="shared" si="43"/>
        <v>0</v>
      </c>
    </row>
    <row r="662" spans="1:9" hidden="1" x14ac:dyDescent="0.2">
      <c r="A662" s="86" t="s">
        <v>765</v>
      </c>
      <c r="B662" s="37" t="str">
        <f>Orçamento!B654</f>
        <v>Sinapi</v>
      </c>
      <c r="C662" s="48">
        <f>Orçamento!C654</f>
        <v>0</v>
      </c>
      <c r="D662" s="49">
        <f>Orçamento!D654</f>
        <v>0</v>
      </c>
      <c r="E662" s="48">
        <f>Orçamento!E654</f>
        <v>0</v>
      </c>
      <c r="F662" s="50">
        <f>Orçamento!F654</f>
        <v>0</v>
      </c>
      <c r="G662" s="36">
        <f>Orçamento!G654</f>
        <v>0</v>
      </c>
      <c r="H662" s="38">
        <f t="shared" si="42"/>
        <v>0</v>
      </c>
      <c r="I662" s="137">
        <f t="shared" si="43"/>
        <v>0</v>
      </c>
    </row>
    <row r="663" spans="1:9" hidden="1" x14ac:dyDescent="0.2">
      <c r="A663" s="86" t="s">
        <v>766</v>
      </c>
      <c r="B663" s="37" t="str">
        <f>Orçamento!B655</f>
        <v>Sinapi</v>
      </c>
      <c r="C663" s="48">
        <f>Orçamento!C655</f>
        <v>0</v>
      </c>
      <c r="D663" s="49">
        <f>Orçamento!D655</f>
        <v>0</v>
      </c>
      <c r="E663" s="48">
        <f>Orçamento!E655</f>
        <v>0</v>
      </c>
      <c r="F663" s="50">
        <f>Orçamento!F655</f>
        <v>0</v>
      </c>
      <c r="G663" s="36">
        <f>Orçamento!G655</f>
        <v>0</v>
      </c>
      <c r="H663" s="38">
        <f t="shared" si="42"/>
        <v>0</v>
      </c>
      <c r="I663" s="137">
        <f t="shared" si="43"/>
        <v>0</v>
      </c>
    </row>
    <row r="664" spans="1:9" hidden="1" x14ac:dyDescent="0.2">
      <c r="A664" s="86" t="s">
        <v>767</v>
      </c>
      <c r="B664" s="37" t="str">
        <f>Orçamento!B656</f>
        <v>Sinapi</v>
      </c>
      <c r="C664" s="48">
        <f>Orçamento!C656</f>
        <v>0</v>
      </c>
      <c r="D664" s="49">
        <f>Orçamento!D656</f>
        <v>0</v>
      </c>
      <c r="E664" s="48">
        <f>Orçamento!E656</f>
        <v>0</v>
      </c>
      <c r="F664" s="50">
        <f>Orçamento!F656</f>
        <v>0</v>
      </c>
      <c r="G664" s="36">
        <f>Orçamento!G656</f>
        <v>0</v>
      </c>
      <c r="H664" s="38">
        <f t="shared" si="42"/>
        <v>0</v>
      </c>
      <c r="I664" s="137">
        <f t="shared" si="43"/>
        <v>0</v>
      </c>
    </row>
    <row r="665" spans="1:9" hidden="1" x14ac:dyDescent="0.2">
      <c r="A665" s="86" t="s">
        <v>768</v>
      </c>
      <c r="B665" s="37" t="str">
        <f>Orçamento!B657</f>
        <v>Sinapi</v>
      </c>
      <c r="C665" s="48">
        <f>Orçamento!C657</f>
        <v>0</v>
      </c>
      <c r="D665" s="49">
        <f>Orçamento!D657</f>
        <v>0</v>
      </c>
      <c r="E665" s="48">
        <f>Orçamento!E657</f>
        <v>0</v>
      </c>
      <c r="F665" s="50">
        <f>Orçamento!F657</f>
        <v>0</v>
      </c>
      <c r="G665" s="36">
        <f>Orçamento!G657</f>
        <v>0</v>
      </c>
      <c r="H665" s="38">
        <f t="shared" si="42"/>
        <v>0</v>
      </c>
      <c r="I665" s="137">
        <f t="shared" si="43"/>
        <v>0</v>
      </c>
    </row>
    <row r="666" spans="1:9" hidden="1" x14ac:dyDescent="0.2">
      <c r="A666" s="86" t="s">
        <v>769</v>
      </c>
      <c r="B666" s="37" t="str">
        <f>Orçamento!B658</f>
        <v>Sinapi</v>
      </c>
      <c r="C666" s="48">
        <f>Orçamento!C658</f>
        <v>0</v>
      </c>
      <c r="D666" s="49">
        <f>Orçamento!D658</f>
        <v>0</v>
      </c>
      <c r="E666" s="48">
        <f>Orçamento!E658</f>
        <v>0</v>
      </c>
      <c r="F666" s="50">
        <f>Orçamento!F658</f>
        <v>0</v>
      </c>
      <c r="G666" s="36">
        <f>Orçamento!G658</f>
        <v>0</v>
      </c>
      <c r="H666" s="38">
        <f t="shared" si="42"/>
        <v>0</v>
      </c>
      <c r="I666" s="137">
        <f t="shared" si="43"/>
        <v>0</v>
      </c>
    </row>
    <row r="667" spans="1:9" hidden="1" x14ac:dyDescent="0.2">
      <c r="A667" s="86" t="s">
        <v>770</v>
      </c>
      <c r="B667" s="37" t="str">
        <f>Orçamento!B659</f>
        <v>Sinapi</v>
      </c>
      <c r="C667" s="48">
        <f>Orçamento!C659</f>
        <v>0</v>
      </c>
      <c r="D667" s="49">
        <f>Orçamento!D659</f>
        <v>0</v>
      </c>
      <c r="E667" s="48">
        <f>Orçamento!E659</f>
        <v>0</v>
      </c>
      <c r="F667" s="50">
        <f>Orçamento!F659</f>
        <v>0</v>
      </c>
      <c r="G667" s="36">
        <f>Orçamento!G659</f>
        <v>0</v>
      </c>
      <c r="H667" s="38">
        <f t="shared" si="42"/>
        <v>0</v>
      </c>
      <c r="I667" s="137">
        <f t="shared" si="43"/>
        <v>0</v>
      </c>
    </row>
    <row r="668" spans="1:9" hidden="1" x14ac:dyDescent="0.2">
      <c r="A668" s="86" t="s">
        <v>771</v>
      </c>
      <c r="B668" s="37" t="str">
        <f>Orçamento!B660</f>
        <v>Sinapi</v>
      </c>
      <c r="C668" s="48">
        <f>Orçamento!C660</f>
        <v>0</v>
      </c>
      <c r="D668" s="49">
        <f>Orçamento!D660</f>
        <v>0</v>
      </c>
      <c r="E668" s="48">
        <f>Orçamento!E660</f>
        <v>0</v>
      </c>
      <c r="F668" s="50">
        <f>Orçamento!F660</f>
        <v>0</v>
      </c>
      <c r="G668" s="36">
        <f>Orçamento!G660</f>
        <v>0</v>
      </c>
      <c r="H668" s="38">
        <f t="shared" si="42"/>
        <v>0</v>
      </c>
      <c r="I668" s="137">
        <f t="shared" si="43"/>
        <v>0</v>
      </c>
    </row>
    <row r="669" spans="1:9" hidden="1" x14ac:dyDescent="0.2">
      <c r="A669" s="86" t="s">
        <v>772</v>
      </c>
      <c r="B669" s="37" t="str">
        <f>Orçamento!B661</f>
        <v>Sinapi</v>
      </c>
      <c r="C669" s="48">
        <f>Orçamento!C661</f>
        <v>0</v>
      </c>
      <c r="D669" s="49">
        <f>Orçamento!D661</f>
        <v>0</v>
      </c>
      <c r="E669" s="48">
        <f>Orçamento!E661</f>
        <v>0</v>
      </c>
      <c r="F669" s="50">
        <f>Orçamento!F661</f>
        <v>0</v>
      </c>
      <c r="G669" s="36">
        <f>Orçamento!G661</f>
        <v>0</v>
      </c>
      <c r="H669" s="38">
        <f t="shared" si="42"/>
        <v>0</v>
      </c>
      <c r="I669" s="137">
        <f t="shared" si="43"/>
        <v>0</v>
      </c>
    </row>
    <row r="670" spans="1:9" hidden="1" x14ac:dyDescent="0.2">
      <c r="A670" s="86" t="s">
        <v>773</v>
      </c>
      <c r="B670" s="37" t="str">
        <f>Orçamento!B662</f>
        <v>Sinapi</v>
      </c>
      <c r="C670" s="48">
        <f>Orçamento!C662</f>
        <v>0</v>
      </c>
      <c r="D670" s="49">
        <f>Orçamento!D662</f>
        <v>0</v>
      </c>
      <c r="E670" s="48">
        <f>Orçamento!E662</f>
        <v>0</v>
      </c>
      <c r="F670" s="50">
        <f>Orçamento!F662</f>
        <v>0</v>
      </c>
      <c r="G670" s="36">
        <f>Orçamento!G662</f>
        <v>0</v>
      </c>
      <c r="H670" s="38">
        <f t="shared" si="42"/>
        <v>0</v>
      </c>
      <c r="I670" s="137">
        <f t="shared" si="43"/>
        <v>0</v>
      </c>
    </row>
    <row r="671" spans="1:9" hidden="1" x14ac:dyDescent="0.2">
      <c r="A671" s="86" t="s">
        <v>774</v>
      </c>
      <c r="B671" s="37" t="str">
        <f>Orçamento!B663</f>
        <v>Sinapi</v>
      </c>
      <c r="C671" s="48">
        <f>Orçamento!C663</f>
        <v>0</v>
      </c>
      <c r="D671" s="49">
        <f>Orçamento!D663</f>
        <v>0</v>
      </c>
      <c r="E671" s="48">
        <f>Orçamento!E663</f>
        <v>0</v>
      </c>
      <c r="F671" s="50">
        <f>Orçamento!F663</f>
        <v>0</v>
      </c>
      <c r="G671" s="36">
        <f>Orçamento!G663</f>
        <v>0</v>
      </c>
      <c r="H671" s="38">
        <f t="shared" si="42"/>
        <v>0</v>
      </c>
      <c r="I671" s="137">
        <f t="shared" si="43"/>
        <v>0</v>
      </c>
    </row>
    <row r="672" spans="1:9" hidden="1" x14ac:dyDescent="0.2">
      <c r="A672" s="86" t="s">
        <v>775</v>
      </c>
      <c r="B672" s="37" t="str">
        <f>Orçamento!B664</f>
        <v>Sinapi</v>
      </c>
      <c r="C672" s="48">
        <f>Orçamento!C664</f>
        <v>0</v>
      </c>
      <c r="D672" s="49">
        <f>Orçamento!D664</f>
        <v>0</v>
      </c>
      <c r="E672" s="48">
        <f>Orçamento!E664</f>
        <v>0</v>
      </c>
      <c r="F672" s="50">
        <f>Orçamento!F664</f>
        <v>0</v>
      </c>
      <c r="G672" s="36">
        <f>Orçamento!G664</f>
        <v>0</v>
      </c>
      <c r="H672" s="38">
        <f t="shared" si="42"/>
        <v>0</v>
      </c>
      <c r="I672" s="137">
        <f t="shared" si="43"/>
        <v>0</v>
      </c>
    </row>
    <row r="673" spans="1:9" hidden="1" x14ac:dyDescent="0.2">
      <c r="A673" s="86" t="s">
        <v>776</v>
      </c>
      <c r="B673" s="37" t="str">
        <f>Orçamento!B665</f>
        <v>Sinapi</v>
      </c>
      <c r="C673" s="48">
        <f>Orçamento!C665</f>
        <v>0</v>
      </c>
      <c r="D673" s="49">
        <f>Orçamento!D665</f>
        <v>0</v>
      </c>
      <c r="E673" s="48">
        <f>Orçamento!E665</f>
        <v>0</v>
      </c>
      <c r="F673" s="50">
        <f>Orçamento!F665</f>
        <v>0</v>
      </c>
      <c r="G673" s="36">
        <f>Orçamento!G665</f>
        <v>0</v>
      </c>
      <c r="H673" s="38">
        <f t="shared" si="42"/>
        <v>0</v>
      </c>
      <c r="I673" s="137">
        <f t="shared" si="43"/>
        <v>0</v>
      </c>
    </row>
    <row r="674" spans="1:9" hidden="1" x14ac:dyDescent="0.2">
      <c r="A674" s="86" t="s">
        <v>777</v>
      </c>
      <c r="B674" s="37" t="str">
        <f>Orçamento!B666</f>
        <v>Sinapi</v>
      </c>
      <c r="C674" s="48">
        <f>Orçamento!C666</f>
        <v>0</v>
      </c>
      <c r="D674" s="49">
        <f>Orçamento!D666</f>
        <v>0</v>
      </c>
      <c r="E674" s="48">
        <f>Orçamento!E666</f>
        <v>0</v>
      </c>
      <c r="F674" s="50">
        <f>Orçamento!F666</f>
        <v>0</v>
      </c>
      <c r="G674" s="36">
        <f>Orçamento!G666</f>
        <v>0</v>
      </c>
      <c r="H674" s="38">
        <f t="shared" si="42"/>
        <v>0</v>
      </c>
      <c r="I674" s="137">
        <f t="shared" si="43"/>
        <v>0</v>
      </c>
    </row>
    <row r="675" spans="1:9" hidden="1" x14ac:dyDescent="0.2">
      <c r="A675" s="86" t="s">
        <v>778</v>
      </c>
      <c r="B675" s="37" t="str">
        <f>Orçamento!B667</f>
        <v>Sinapi</v>
      </c>
      <c r="C675" s="48">
        <f>Orçamento!C667</f>
        <v>0</v>
      </c>
      <c r="D675" s="49">
        <f>Orçamento!D667</f>
        <v>0</v>
      </c>
      <c r="E675" s="48">
        <f>Orçamento!E667</f>
        <v>0</v>
      </c>
      <c r="F675" s="50">
        <f>Orçamento!F667</f>
        <v>0</v>
      </c>
      <c r="G675" s="36">
        <f>Orçamento!G667</f>
        <v>0</v>
      </c>
      <c r="H675" s="38">
        <f t="shared" si="42"/>
        <v>0</v>
      </c>
      <c r="I675" s="137">
        <f t="shared" si="43"/>
        <v>0</v>
      </c>
    </row>
    <row r="676" spans="1:9" hidden="1" x14ac:dyDescent="0.2">
      <c r="A676" s="86" t="s">
        <v>779</v>
      </c>
      <c r="B676" s="37" t="str">
        <f>Orçamento!B668</f>
        <v>Sinapi</v>
      </c>
      <c r="C676" s="48">
        <f>Orçamento!C668</f>
        <v>0</v>
      </c>
      <c r="D676" s="49">
        <f>Orçamento!D668</f>
        <v>0</v>
      </c>
      <c r="E676" s="48">
        <f>Orçamento!E668</f>
        <v>0</v>
      </c>
      <c r="F676" s="50">
        <f>Orçamento!F668</f>
        <v>0</v>
      </c>
      <c r="G676" s="36">
        <f>Orçamento!G668</f>
        <v>0</v>
      </c>
      <c r="H676" s="38">
        <f t="shared" si="42"/>
        <v>0</v>
      </c>
      <c r="I676" s="137">
        <f t="shared" si="43"/>
        <v>0</v>
      </c>
    </row>
    <row r="677" spans="1:9" hidden="1" x14ac:dyDescent="0.2">
      <c r="A677" s="86" t="s">
        <v>780</v>
      </c>
      <c r="B677" s="37" t="str">
        <f>Orçamento!B669</f>
        <v>Sinapi</v>
      </c>
      <c r="C677" s="48">
        <f>Orçamento!C669</f>
        <v>0</v>
      </c>
      <c r="D677" s="49">
        <f>Orçamento!D669</f>
        <v>0</v>
      </c>
      <c r="E677" s="48">
        <f>Orçamento!E669</f>
        <v>0</v>
      </c>
      <c r="F677" s="50">
        <f>Orçamento!F669</f>
        <v>0</v>
      </c>
      <c r="G677" s="36">
        <f>Orçamento!G669</f>
        <v>0</v>
      </c>
      <c r="H677" s="38">
        <f t="shared" si="42"/>
        <v>0</v>
      </c>
      <c r="I677" s="137">
        <f t="shared" si="43"/>
        <v>0</v>
      </c>
    </row>
    <row r="678" spans="1:9" hidden="1" x14ac:dyDescent="0.2">
      <c r="A678" s="86" t="s">
        <v>781</v>
      </c>
      <c r="B678" s="37" t="str">
        <f>Orçamento!B670</f>
        <v>Sinapi</v>
      </c>
      <c r="C678" s="48">
        <f>Orçamento!C670</f>
        <v>0</v>
      </c>
      <c r="D678" s="49">
        <f>Orçamento!D670</f>
        <v>0</v>
      </c>
      <c r="E678" s="48">
        <f>Orçamento!E670</f>
        <v>0</v>
      </c>
      <c r="F678" s="50">
        <f>Orçamento!F670</f>
        <v>0</v>
      </c>
      <c r="G678" s="36">
        <f>Orçamento!G670</f>
        <v>0</v>
      </c>
      <c r="H678" s="38">
        <f t="shared" si="42"/>
        <v>0</v>
      </c>
      <c r="I678" s="137">
        <f t="shared" si="43"/>
        <v>0</v>
      </c>
    </row>
    <row r="679" spans="1:9" hidden="1" x14ac:dyDescent="0.2">
      <c r="A679" s="86" t="s">
        <v>782</v>
      </c>
      <c r="B679" s="37" t="str">
        <f>Orçamento!B671</f>
        <v>Sinapi</v>
      </c>
      <c r="C679" s="48">
        <f>Orçamento!C671</f>
        <v>0</v>
      </c>
      <c r="D679" s="49">
        <f>Orçamento!D671</f>
        <v>0</v>
      </c>
      <c r="E679" s="48">
        <f>Orçamento!E671</f>
        <v>0</v>
      </c>
      <c r="F679" s="50">
        <f>Orçamento!F671</f>
        <v>0</v>
      </c>
      <c r="G679" s="36">
        <f>Orçamento!G671</f>
        <v>0</v>
      </c>
      <c r="H679" s="38">
        <f t="shared" si="42"/>
        <v>0</v>
      </c>
      <c r="I679" s="137">
        <f t="shared" si="43"/>
        <v>0</v>
      </c>
    </row>
    <row r="680" spans="1:9" hidden="1" x14ac:dyDescent="0.2">
      <c r="A680" s="86" t="s">
        <v>783</v>
      </c>
      <c r="B680" s="37" t="str">
        <f>Orçamento!B672</f>
        <v>Sinapi</v>
      </c>
      <c r="C680" s="48">
        <f>Orçamento!C672</f>
        <v>0</v>
      </c>
      <c r="D680" s="49">
        <f>Orçamento!D672</f>
        <v>0</v>
      </c>
      <c r="E680" s="48">
        <f>Orçamento!E672</f>
        <v>0</v>
      </c>
      <c r="F680" s="50">
        <f>Orçamento!F672</f>
        <v>0</v>
      </c>
      <c r="G680" s="36">
        <f>Orçamento!G672</f>
        <v>0</v>
      </c>
      <c r="H680" s="38">
        <f t="shared" si="42"/>
        <v>0</v>
      </c>
      <c r="I680" s="137">
        <f t="shared" si="43"/>
        <v>0</v>
      </c>
    </row>
    <row r="681" spans="1:9" hidden="1" x14ac:dyDescent="0.2">
      <c r="A681" s="86" t="s">
        <v>784</v>
      </c>
      <c r="B681" s="37" t="str">
        <f>Orçamento!B673</f>
        <v>Sinapi</v>
      </c>
      <c r="C681" s="48">
        <f>Orçamento!C673</f>
        <v>0</v>
      </c>
      <c r="D681" s="49">
        <f>Orçamento!D673</f>
        <v>0</v>
      </c>
      <c r="E681" s="48">
        <f>Orçamento!E673</f>
        <v>0</v>
      </c>
      <c r="F681" s="50">
        <f>Orçamento!F673</f>
        <v>0</v>
      </c>
      <c r="G681" s="36">
        <f>Orçamento!G673</f>
        <v>0</v>
      </c>
      <c r="H681" s="38">
        <f t="shared" si="42"/>
        <v>0</v>
      </c>
      <c r="I681" s="137">
        <f t="shared" si="43"/>
        <v>0</v>
      </c>
    </row>
    <row r="682" spans="1:9" hidden="1" x14ac:dyDescent="0.2">
      <c r="A682" s="86" t="s">
        <v>785</v>
      </c>
      <c r="B682" s="37" t="str">
        <f>Orçamento!B674</f>
        <v>Sinapi</v>
      </c>
      <c r="C682" s="48">
        <f>Orçamento!C674</f>
        <v>0</v>
      </c>
      <c r="D682" s="49">
        <f>Orçamento!D674</f>
        <v>0</v>
      </c>
      <c r="E682" s="48">
        <f>Orçamento!E674</f>
        <v>0</v>
      </c>
      <c r="F682" s="50">
        <f>Orçamento!F674</f>
        <v>0</v>
      </c>
      <c r="G682" s="36">
        <f>Orçamento!G674</f>
        <v>0</v>
      </c>
      <c r="H682" s="38">
        <f t="shared" si="42"/>
        <v>0</v>
      </c>
      <c r="I682" s="137">
        <f t="shared" si="43"/>
        <v>0</v>
      </c>
    </row>
    <row r="683" spans="1:9" hidden="1" x14ac:dyDescent="0.2">
      <c r="A683" s="86" t="s">
        <v>786</v>
      </c>
      <c r="B683" s="37" t="str">
        <f>Orçamento!B675</f>
        <v>Sinapi</v>
      </c>
      <c r="C683" s="48">
        <f>Orçamento!C675</f>
        <v>0</v>
      </c>
      <c r="D683" s="49">
        <f>Orçamento!D675</f>
        <v>0</v>
      </c>
      <c r="E683" s="48">
        <f>Orçamento!E675</f>
        <v>0</v>
      </c>
      <c r="F683" s="50">
        <f>Orçamento!F675</f>
        <v>0</v>
      </c>
      <c r="G683" s="36">
        <f>Orçamento!G675</f>
        <v>0</v>
      </c>
      <c r="H683" s="38">
        <f t="shared" si="42"/>
        <v>0</v>
      </c>
      <c r="I683" s="137">
        <f t="shared" si="43"/>
        <v>0</v>
      </c>
    </row>
    <row r="684" spans="1:9" hidden="1" x14ac:dyDescent="0.2">
      <c r="A684" s="86" t="s">
        <v>787</v>
      </c>
      <c r="B684" s="37" t="str">
        <f>Orçamento!B676</f>
        <v>Sinapi</v>
      </c>
      <c r="C684" s="48">
        <f>Orçamento!C676</f>
        <v>0</v>
      </c>
      <c r="D684" s="49">
        <f>Orçamento!D676</f>
        <v>0</v>
      </c>
      <c r="E684" s="48">
        <f>Orçamento!E676</f>
        <v>0</v>
      </c>
      <c r="F684" s="50">
        <f>Orçamento!F676</f>
        <v>0</v>
      </c>
      <c r="G684" s="36">
        <f>Orçamento!G676</f>
        <v>0</v>
      </c>
      <c r="H684" s="38">
        <f t="shared" si="42"/>
        <v>0</v>
      </c>
      <c r="I684" s="137">
        <f t="shared" si="43"/>
        <v>0</v>
      </c>
    </row>
    <row r="685" spans="1:9" hidden="1" x14ac:dyDescent="0.2">
      <c r="A685" s="86" t="s">
        <v>788</v>
      </c>
      <c r="B685" s="37" t="str">
        <f>Orçamento!B677</f>
        <v>Sinapi</v>
      </c>
      <c r="C685" s="48">
        <f>Orçamento!C677</f>
        <v>0</v>
      </c>
      <c r="D685" s="49">
        <f>Orçamento!D677</f>
        <v>0</v>
      </c>
      <c r="E685" s="48">
        <f>Orçamento!E677</f>
        <v>0</v>
      </c>
      <c r="F685" s="50">
        <f>Orçamento!F677</f>
        <v>0</v>
      </c>
      <c r="G685" s="36">
        <f>Orçamento!G677</f>
        <v>0</v>
      </c>
      <c r="H685" s="38">
        <f t="shared" si="42"/>
        <v>0</v>
      </c>
      <c r="I685" s="137">
        <f t="shared" si="43"/>
        <v>0</v>
      </c>
    </row>
    <row r="686" spans="1:9" hidden="1" x14ac:dyDescent="0.2">
      <c r="A686" s="86" t="s">
        <v>789</v>
      </c>
      <c r="B686" s="37" t="str">
        <f>Orçamento!B678</f>
        <v>Sinapi</v>
      </c>
      <c r="C686" s="48">
        <f>Orçamento!C678</f>
        <v>0</v>
      </c>
      <c r="D686" s="49">
        <f>Orçamento!D678</f>
        <v>0</v>
      </c>
      <c r="E686" s="48">
        <f>Orçamento!E678</f>
        <v>0</v>
      </c>
      <c r="F686" s="50">
        <f>Orçamento!F678</f>
        <v>0</v>
      </c>
      <c r="G686" s="36">
        <f>Orçamento!G678</f>
        <v>0</v>
      </c>
      <c r="H686" s="38">
        <f t="shared" si="42"/>
        <v>0</v>
      </c>
      <c r="I686" s="137">
        <f t="shared" si="43"/>
        <v>0</v>
      </c>
    </row>
    <row r="687" spans="1:9" hidden="1" x14ac:dyDescent="0.2">
      <c r="A687" s="86" t="s">
        <v>790</v>
      </c>
      <c r="B687" s="37" t="str">
        <f>Orçamento!B679</f>
        <v>Sinapi</v>
      </c>
      <c r="C687" s="48">
        <f>Orçamento!C679</f>
        <v>0</v>
      </c>
      <c r="D687" s="49">
        <f>Orçamento!D679</f>
        <v>0</v>
      </c>
      <c r="E687" s="48">
        <f>Orçamento!E679</f>
        <v>0</v>
      </c>
      <c r="F687" s="50">
        <f>Orçamento!F679</f>
        <v>0</v>
      </c>
      <c r="G687" s="36">
        <f>Orçamento!G679</f>
        <v>0</v>
      </c>
      <c r="H687" s="38">
        <f t="shared" si="42"/>
        <v>0</v>
      </c>
      <c r="I687" s="137">
        <f t="shared" si="43"/>
        <v>0</v>
      </c>
    </row>
    <row r="688" spans="1:9" hidden="1" x14ac:dyDescent="0.2">
      <c r="A688" s="86" t="s">
        <v>791</v>
      </c>
      <c r="B688" s="37" t="str">
        <f>Orçamento!B680</f>
        <v>Sinapi</v>
      </c>
      <c r="C688" s="48">
        <f>Orçamento!C680</f>
        <v>0</v>
      </c>
      <c r="D688" s="49">
        <f>Orçamento!D680</f>
        <v>0</v>
      </c>
      <c r="E688" s="48">
        <f>Orçamento!E680</f>
        <v>0</v>
      </c>
      <c r="F688" s="50">
        <f>Orçamento!F680</f>
        <v>0</v>
      </c>
      <c r="G688" s="36">
        <f>Orçamento!G680</f>
        <v>0</v>
      </c>
      <c r="H688" s="38">
        <f t="shared" si="42"/>
        <v>0</v>
      </c>
      <c r="I688" s="137">
        <f t="shared" si="43"/>
        <v>0</v>
      </c>
    </row>
    <row r="689" spans="1:9" ht="21" hidden="1" customHeight="1" x14ac:dyDescent="0.25">
      <c r="A689" s="339" t="s">
        <v>792</v>
      </c>
      <c r="B689" s="336"/>
      <c r="C689" s="336"/>
      <c r="D689" s="337" t="str">
        <f>Orçamento!D681</f>
        <v>META 23</v>
      </c>
      <c r="E689" s="336"/>
      <c r="F689" s="336" t="s">
        <v>93</v>
      </c>
      <c r="G689" s="338" t="e">
        <f>I689/H$13</f>
        <v>#REF!</v>
      </c>
      <c r="H689" s="336" t="s">
        <v>794</v>
      </c>
      <c r="I689" s="340">
        <f>SUM(I690:I719)</f>
        <v>0</v>
      </c>
    </row>
    <row r="690" spans="1:9" hidden="1" x14ac:dyDescent="0.2">
      <c r="A690" s="86" t="s">
        <v>795</v>
      </c>
      <c r="B690" s="37" t="str">
        <f>Orçamento!B682</f>
        <v>Sinapi</v>
      </c>
      <c r="C690" s="48">
        <f>Orçamento!C682</f>
        <v>0</v>
      </c>
      <c r="D690" s="49">
        <f>Orçamento!D682</f>
        <v>0</v>
      </c>
      <c r="E690" s="48">
        <f>Orçamento!E682</f>
        <v>0</v>
      </c>
      <c r="F690" s="50">
        <f>Orçamento!F682</f>
        <v>0</v>
      </c>
      <c r="G690" s="36">
        <f>Orçamento!G682</f>
        <v>0</v>
      </c>
      <c r="H690" s="38">
        <f t="shared" ref="H690:H719" si="44">ROUND(G690+(G690*I$9),2)</f>
        <v>0</v>
      </c>
      <c r="I690" s="137">
        <f>ROUND(F690*H690,2)</f>
        <v>0</v>
      </c>
    </row>
    <row r="691" spans="1:9" hidden="1" x14ac:dyDescent="0.2">
      <c r="A691" s="86" t="s">
        <v>796</v>
      </c>
      <c r="B691" s="37" t="str">
        <f>Orçamento!B683</f>
        <v>Sinapi</v>
      </c>
      <c r="C691" s="48">
        <f>Orçamento!C683</f>
        <v>0</v>
      </c>
      <c r="D691" s="49">
        <f>Orçamento!D683</f>
        <v>0</v>
      </c>
      <c r="E691" s="48">
        <f>Orçamento!E683</f>
        <v>0</v>
      </c>
      <c r="F691" s="50">
        <f>Orçamento!F683</f>
        <v>0</v>
      </c>
      <c r="G691" s="36">
        <f>Orçamento!G683</f>
        <v>0</v>
      </c>
      <c r="H691" s="38">
        <f t="shared" si="44"/>
        <v>0</v>
      </c>
      <c r="I691" s="137">
        <f t="shared" ref="I691:I719" si="45">ROUND(F691*H691,2)</f>
        <v>0</v>
      </c>
    </row>
    <row r="692" spans="1:9" hidden="1" x14ac:dyDescent="0.2">
      <c r="A692" s="86" t="s">
        <v>797</v>
      </c>
      <c r="B692" s="37" t="str">
        <f>Orçamento!B684</f>
        <v>Sinapi</v>
      </c>
      <c r="C692" s="48">
        <f>Orçamento!C684</f>
        <v>0</v>
      </c>
      <c r="D692" s="49">
        <f>Orçamento!D684</f>
        <v>0</v>
      </c>
      <c r="E692" s="48">
        <f>Orçamento!E684</f>
        <v>0</v>
      </c>
      <c r="F692" s="50">
        <f>Orçamento!F684</f>
        <v>0</v>
      </c>
      <c r="G692" s="36">
        <f>Orçamento!G684</f>
        <v>0</v>
      </c>
      <c r="H692" s="38">
        <f t="shared" si="44"/>
        <v>0</v>
      </c>
      <c r="I692" s="137">
        <f t="shared" si="45"/>
        <v>0</v>
      </c>
    </row>
    <row r="693" spans="1:9" hidden="1" x14ac:dyDescent="0.2">
      <c r="A693" s="86" t="s">
        <v>798</v>
      </c>
      <c r="B693" s="37" t="str">
        <f>Orçamento!B685</f>
        <v>Sinapi</v>
      </c>
      <c r="C693" s="48">
        <f>Orçamento!C685</f>
        <v>0</v>
      </c>
      <c r="D693" s="49">
        <f>Orçamento!D685</f>
        <v>0</v>
      </c>
      <c r="E693" s="48">
        <f>Orçamento!E685</f>
        <v>0</v>
      </c>
      <c r="F693" s="50">
        <f>Orçamento!F685</f>
        <v>0</v>
      </c>
      <c r="G693" s="36">
        <f>Orçamento!G685</f>
        <v>0</v>
      </c>
      <c r="H693" s="38">
        <f t="shared" si="44"/>
        <v>0</v>
      </c>
      <c r="I693" s="137">
        <f t="shared" si="45"/>
        <v>0</v>
      </c>
    </row>
    <row r="694" spans="1:9" hidden="1" x14ac:dyDescent="0.2">
      <c r="A694" s="86" t="s">
        <v>799</v>
      </c>
      <c r="B694" s="37" t="str">
        <f>Orçamento!B686</f>
        <v>Sinapi</v>
      </c>
      <c r="C694" s="48">
        <f>Orçamento!C686</f>
        <v>0</v>
      </c>
      <c r="D694" s="49">
        <f>Orçamento!D686</f>
        <v>0</v>
      </c>
      <c r="E694" s="48">
        <f>Orçamento!E686</f>
        <v>0</v>
      </c>
      <c r="F694" s="50">
        <f>Orçamento!F686</f>
        <v>0</v>
      </c>
      <c r="G694" s="36">
        <f>Orçamento!G686</f>
        <v>0</v>
      </c>
      <c r="H694" s="38">
        <f t="shared" si="44"/>
        <v>0</v>
      </c>
      <c r="I694" s="137">
        <f t="shared" si="45"/>
        <v>0</v>
      </c>
    </row>
    <row r="695" spans="1:9" hidden="1" x14ac:dyDescent="0.2">
      <c r="A695" s="86" t="s">
        <v>800</v>
      </c>
      <c r="B695" s="37" t="str">
        <f>Orçamento!B687</f>
        <v>Sinapi</v>
      </c>
      <c r="C695" s="48">
        <f>Orçamento!C687</f>
        <v>0</v>
      </c>
      <c r="D695" s="49">
        <f>Orçamento!D687</f>
        <v>0</v>
      </c>
      <c r="E695" s="48">
        <f>Orçamento!E687</f>
        <v>0</v>
      </c>
      <c r="F695" s="50">
        <f>Orçamento!F687</f>
        <v>0</v>
      </c>
      <c r="G695" s="36">
        <f>Orçamento!G687</f>
        <v>0</v>
      </c>
      <c r="H695" s="38">
        <f t="shared" si="44"/>
        <v>0</v>
      </c>
      <c r="I695" s="137">
        <f t="shared" si="45"/>
        <v>0</v>
      </c>
    </row>
    <row r="696" spans="1:9" hidden="1" x14ac:dyDescent="0.2">
      <c r="A696" s="86" t="s">
        <v>801</v>
      </c>
      <c r="B696" s="37" t="str">
        <f>Orçamento!B688</f>
        <v>Sinapi</v>
      </c>
      <c r="C696" s="48">
        <f>Orçamento!C688</f>
        <v>0</v>
      </c>
      <c r="D696" s="49">
        <f>Orçamento!D688</f>
        <v>0</v>
      </c>
      <c r="E696" s="48">
        <f>Orçamento!E688</f>
        <v>0</v>
      </c>
      <c r="F696" s="50">
        <f>Orçamento!F688</f>
        <v>0</v>
      </c>
      <c r="G696" s="36">
        <f>Orçamento!G688</f>
        <v>0</v>
      </c>
      <c r="H696" s="38">
        <f t="shared" si="44"/>
        <v>0</v>
      </c>
      <c r="I696" s="137">
        <f t="shared" si="45"/>
        <v>0</v>
      </c>
    </row>
    <row r="697" spans="1:9" hidden="1" x14ac:dyDescent="0.2">
      <c r="A697" s="86" t="s">
        <v>802</v>
      </c>
      <c r="B697" s="37" t="str">
        <f>Orçamento!B689</f>
        <v>Sinapi</v>
      </c>
      <c r="C697" s="48">
        <f>Orçamento!C689</f>
        <v>0</v>
      </c>
      <c r="D697" s="49">
        <f>Orçamento!D689</f>
        <v>0</v>
      </c>
      <c r="E697" s="48">
        <f>Orçamento!E689</f>
        <v>0</v>
      </c>
      <c r="F697" s="50">
        <f>Orçamento!F689</f>
        <v>0</v>
      </c>
      <c r="G697" s="36">
        <f>Orçamento!G689</f>
        <v>0</v>
      </c>
      <c r="H697" s="38">
        <f t="shared" si="44"/>
        <v>0</v>
      </c>
      <c r="I697" s="137">
        <f t="shared" si="45"/>
        <v>0</v>
      </c>
    </row>
    <row r="698" spans="1:9" hidden="1" x14ac:dyDescent="0.2">
      <c r="A698" s="86" t="s">
        <v>803</v>
      </c>
      <c r="B698" s="37" t="str">
        <f>Orçamento!B690</f>
        <v>Sinapi</v>
      </c>
      <c r="C698" s="48">
        <f>Orçamento!C690</f>
        <v>0</v>
      </c>
      <c r="D698" s="49">
        <f>Orçamento!D690</f>
        <v>0</v>
      </c>
      <c r="E698" s="48">
        <f>Orçamento!E690</f>
        <v>0</v>
      </c>
      <c r="F698" s="50">
        <f>Orçamento!F690</f>
        <v>0</v>
      </c>
      <c r="G698" s="36">
        <f>Orçamento!G690</f>
        <v>0</v>
      </c>
      <c r="H698" s="38">
        <f t="shared" si="44"/>
        <v>0</v>
      </c>
      <c r="I698" s="137">
        <f t="shared" si="45"/>
        <v>0</v>
      </c>
    </row>
    <row r="699" spans="1:9" hidden="1" x14ac:dyDescent="0.2">
      <c r="A699" s="86" t="s">
        <v>804</v>
      </c>
      <c r="B699" s="37" t="str">
        <f>Orçamento!B691</f>
        <v>Sinapi</v>
      </c>
      <c r="C699" s="48">
        <f>Orçamento!C691</f>
        <v>0</v>
      </c>
      <c r="D699" s="49">
        <f>Orçamento!D691</f>
        <v>0</v>
      </c>
      <c r="E699" s="48">
        <f>Orçamento!E691</f>
        <v>0</v>
      </c>
      <c r="F699" s="50">
        <f>Orçamento!F691</f>
        <v>0</v>
      </c>
      <c r="G699" s="36">
        <f>Orçamento!G691</f>
        <v>0</v>
      </c>
      <c r="H699" s="38">
        <f t="shared" si="44"/>
        <v>0</v>
      </c>
      <c r="I699" s="137">
        <f t="shared" si="45"/>
        <v>0</v>
      </c>
    </row>
    <row r="700" spans="1:9" hidden="1" x14ac:dyDescent="0.2">
      <c r="A700" s="86" t="s">
        <v>805</v>
      </c>
      <c r="B700" s="37" t="str">
        <f>Orçamento!B692</f>
        <v>Sinapi</v>
      </c>
      <c r="C700" s="48">
        <f>Orçamento!C692</f>
        <v>0</v>
      </c>
      <c r="D700" s="49">
        <f>Orçamento!D692</f>
        <v>0</v>
      </c>
      <c r="E700" s="48">
        <f>Orçamento!E692</f>
        <v>0</v>
      </c>
      <c r="F700" s="50">
        <f>Orçamento!F692</f>
        <v>0</v>
      </c>
      <c r="G700" s="36">
        <f>Orçamento!G692</f>
        <v>0</v>
      </c>
      <c r="H700" s="38">
        <f t="shared" si="44"/>
        <v>0</v>
      </c>
      <c r="I700" s="137">
        <f t="shared" si="45"/>
        <v>0</v>
      </c>
    </row>
    <row r="701" spans="1:9" hidden="1" x14ac:dyDescent="0.2">
      <c r="A701" s="86" t="s">
        <v>806</v>
      </c>
      <c r="B701" s="37" t="str">
        <f>Orçamento!B693</f>
        <v>Sinapi</v>
      </c>
      <c r="C701" s="48">
        <f>Orçamento!C693</f>
        <v>0</v>
      </c>
      <c r="D701" s="49">
        <f>Orçamento!D693</f>
        <v>0</v>
      </c>
      <c r="E701" s="48">
        <f>Orçamento!E693</f>
        <v>0</v>
      </c>
      <c r="F701" s="50">
        <f>Orçamento!F693</f>
        <v>0</v>
      </c>
      <c r="G701" s="36">
        <f>Orçamento!G693</f>
        <v>0</v>
      </c>
      <c r="H701" s="38">
        <f t="shared" si="44"/>
        <v>0</v>
      </c>
      <c r="I701" s="137">
        <f t="shared" si="45"/>
        <v>0</v>
      </c>
    </row>
    <row r="702" spans="1:9" hidden="1" x14ac:dyDescent="0.2">
      <c r="A702" s="86" t="s">
        <v>807</v>
      </c>
      <c r="B702" s="37" t="str">
        <f>Orçamento!B694</f>
        <v>Sinapi</v>
      </c>
      <c r="C702" s="48">
        <f>Orçamento!C694</f>
        <v>0</v>
      </c>
      <c r="D702" s="49">
        <f>Orçamento!D694</f>
        <v>0</v>
      </c>
      <c r="E702" s="48">
        <f>Orçamento!E694</f>
        <v>0</v>
      </c>
      <c r="F702" s="50">
        <f>Orçamento!F694</f>
        <v>0</v>
      </c>
      <c r="G702" s="36">
        <f>Orçamento!G694</f>
        <v>0</v>
      </c>
      <c r="H702" s="38">
        <f t="shared" si="44"/>
        <v>0</v>
      </c>
      <c r="I702" s="137">
        <f t="shared" si="45"/>
        <v>0</v>
      </c>
    </row>
    <row r="703" spans="1:9" hidden="1" x14ac:dyDescent="0.2">
      <c r="A703" s="86" t="s">
        <v>808</v>
      </c>
      <c r="B703" s="37" t="str">
        <f>Orçamento!B695</f>
        <v>Sinapi</v>
      </c>
      <c r="C703" s="48">
        <f>Orçamento!C695</f>
        <v>0</v>
      </c>
      <c r="D703" s="49">
        <f>Orçamento!D695</f>
        <v>0</v>
      </c>
      <c r="E703" s="48">
        <f>Orçamento!E695</f>
        <v>0</v>
      </c>
      <c r="F703" s="50">
        <f>Orçamento!F695</f>
        <v>0</v>
      </c>
      <c r="G703" s="36">
        <f>Orçamento!G695</f>
        <v>0</v>
      </c>
      <c r="H703" s="38">
        <f t="shared" si="44"/>
        <v>0</v>
      </c>
      <c r="I703" s="137">
        <f t="shared" si="45"/>
        <v>0</v>
      </c>
    </row>
    <row r="704" spans="1:9" hidden="1" x14ac:dyDescent="0.2">
      <c r="A704" s="86" t="s">
        <v>809</v>
      </c>
      <c r="B704" s="37" t="str">
        <f>Orçamento!B696</f>
        <v>Sinapi</v>
      </c>
      <c r="C704" s="48">
        <f>Orçamento!C696</f>
        <v>0</v>
      </c>
      <c r="D704" s="49">
        <f>Orçamento!D696</f>
        <v>0</v>
      </c>
      <c r="E704" s="48">
        <f>Orçamento!E696</f>
        <v>0</v>
      </c>
      <c r="F704" s="50">
        <f>Orçamento!F696</f>
        <v>0</v>
      </c>
      <c r="G704" s="36">
        <f>Orçamento!G696</f>
        <v>0</v>
      </c>
      <c r="H704" s="38">
        <f t="shared" si="44"/>
        <v>0</v>
      </c>
      <c r="I704" s="137">
        <f t="shared" si="45"/>
        <v>0</v>
      </c>
    </row>
    <row r="705" spans="1:9" hidden="1" x14ac:dyDescent="0.2">
      <c r="A705" s="86" t="s">
        <v>810</v>
      </c>
      <c r="B705" s="37" t="str">
        <f>Orçamento!B697</f>
        <v>Sinapi</v>
      </c>
      <c r="C705" s="48">
        <f>Orçamento!C697</f>
        <v>0</v>
      </c>
      <c r="D705" s="49">
        <f>Orçamento!D697</f>
        <v>0</v>
      </c>
      <c r="E705" s="48">
        <f>Orçamento!E697</f>
        <v>0</v>
      </c>
      <c r="F705" s="50">
        <f>Orçamento!F697</f>
        <v>0</v>
      </c>
      <c r="G705" s="36">
        <f>Orçamento!G697</f>
        <v>0</v>
      </c>
      <c r="H705" s="38">
        <f t="shared" si="44"/>
        <v>0</v>
      </c>
      <c r="I705" s="137">
        <f t="shared" si="45"/>
        <v>0</v>
      </c>
    </row>
    <row r="706" spans="1:9" hidden="1" x14ac:dyDescent="0.2">
      <c r="A706" s="86" t="s">
        <v>811</v>
      </c>
      <c r="B706" s="37" t="str">
        <f>Orçamento!B698</f>
        <v>Sinapi</v>
      </c>
      <c r="C706" s="48">
        <f>Orçamento!C698</f>
        <v>0</v>
      </c>
      <c r="D706" s="49">
        <f>Orçamento!D698</f>
        <v>0</v>
      </c>
      <c r="E706" s="48">
        <f>Orçamento!E698</f>
        <v>0</v>
      </c>
      <c r="F706" s="50">
        <f>Orçamento!F698</f>
        <v>0</v>
      </c>
      <c r="G706" s="36">
        <f>Orçamento!G698</f>
        <v>0</v>
      </c>
      <c r="H706" s="38">
        <f t="shared" si="44"/>
        <v>0</v>
      </c>
      <c r="I706" s="137">
        <f t="shared" si="45"/>
        <v>0</v>
      </c>
    </row>
    <row r="707" spans="1:9" hidden="1" x14ac:dyDescent="0.2">
      <c r="A707" s="86" t="s">
        <v>812</v>
      </c>
      <c r="B707" s="37" t="str">
        <f>Orçamento!B699</f>
        <v>Sinapi</v>
      </c>
      <c r="C707" s="48">
        <f>Orçamento!C699</f>
        <v>0</v>
      </c>
      <c r="D707" s="49">
        <f>Orçamento!D699</f>
        <v>0</v>
      </c>
      <c r="E707" s="48">
        <f>Orçamento!E699</f>
        <v>0</v>
      </c>
      <c r="F707" s="50">
        <f>Orçamento!F699</f>
        <v>0</v>
      </c>
      <c r="G707" s="36">
        <f>Orçamento!G699</f>
        <v>0</v>
      </c>
      <c r="H707" s="38">
        <f t="shared" si="44"/>
        <v>0</v>
      </c>
      <c r="I707" s="137">
        <f t="shared" si="45"/>
        <v>0</v>
      </c>
    </row>
    <row r="708" spans="1:9" hidden="1" x14ac:dyDescent="0.2">
      <c r="A708" s="86" t="s">
        <v>813</v>
      </c>
      <c r="B708" s="37" t="str">
        <f>Orçamento!B700</f>
        <v>Sinapi</v>
      </c>
      <c r="C708" s="48">
        <f>Orçamento!C700</f>
        <v>0</v>
      </c>
      <c r="D708" s="49">
        <f>Orçamento!D700</f>
        <v>0</v>
      </c>
      <c r="E708" s="48">
        <f>Orçamento!E700</f>
        <v>0</v>
      </c>
      <c r="F708" s="50">
        <f>Orçamento!F700</f>
        <v>0</v>
      </c>
      <c r="G708" s="36">
        <f>Orçamento!G700</f>
        <v>0</v>
      </c>
      <c r="H708" s="38">
        <f t="shared" si="44"/>
        <v>0</v>
      </c>
      <c r="I708" s="137">
        <f t="shared" si="45"/>
        <v>0</v>
      </c>
    </row>
    <row r="709" spans="1:9" hidden="1" x14ac:dyDescent="0.2">
      <c r="A709" s="86" t="s">
        <v>814</v>
      </c>
      <c r="B709" s="37" t="str">
        <f>Orçamento!B701</f>
        <v>Sinapi</v>
      </c>
      <c r="C709" s="48">
        <f>Orçamento!C701</f>
        <v>0</v>
      </c>
      <c r="D709" s="49">
        <f>Orçamento!D701</f>
        <v>0</v>
      </c>
      <c r="E709" s="48">
        <f>Orçamento!E701</f>
        <v>0</v>
      </c>
      <c r="F709" s="50">
        <f>Orçamento!F701</f>
        <v>0</v>
      </c>
      <c r="G709" s="36">
        <f>Orçamento!G701</f>
        <v>0</v>
      </c>
      <c r="H709" s="38">
        <f t="shared" si="44"/>
        <v>0</v>
      </c>
      <c r="I709" s="137">
        <f t="shared" si="45"/>
        <v>0</v>
      </c>
    </row>
    <row r="710" spans="1:9" hidden="1" x14ac:dyDescent="0.2">
      <c r="A710" s="86" t="s">
        <v>815</v>
      </c>
      <c r="B710" s="37" t="str">
        <f>Orçamento!B702</f>
        <v>Sinapi</v>
      </c>
      <c r="C710" s="48">
        <f>Orçamento!C702</f>
        <v>0</v>
      </c>
      <c r="D710" s="49">
        <f>Orçamento!D702</f>
        <v>0</v>
      </c>
      <c r="E710" s="48">
        <f>Orçamento!E702</f>
        <v>0</v>
      </c>
      <c r="F710" s="50">
        <f>Orçamento!F702</f>
        <v>0</v>
      </c>
      <c r="G710" s="36">
        <f>Orçamento!G702</f>
        <v>0</v>
      </c>
      <c r="H710" s="38">
        <f t="shared" si="44"/>
        <v>0</v>
      </c>
      <c r="I710" s="137">
        <f t="shared" si="45"/>
        <v>0</v>
      </c>
    </row>
    <row r="711" spans="1:9" hidden="1" x14ac:dyDescent="0.2">
      <c r="A711" s="86" t="s">
        <v>816</v>
      </c>
      <c r="B711" s="37" t="str">
        <f>Orçamento!B703</f>
        <v>Sinapi</v>
      </c>
      <c r="C711" s="48">
        <f>Orçamento!C703</f>
        <v>0</v>
      </c>
      <c r="D711" s="49">
        <f>Orçamento!D703</f>
        <v>0</v>
      </c>
      <c r="E711" s="48">
        <f>Orçamento!E703</f>
        <v>0</v>
      </c>
      <c r="F711" s="50">
        <f>Orçamento!F703</f>
        <v>0</v>
      </c>
      <c r="G711" s="36">
        <f>Orçamento!G703</f>
        <v>0</v>
      </c>
      <c r="H711" s="38">
        <f t="shared" si="44"/>
        <v>0</v>
      </c>
      <c r="I711" s="137">
        <f t="shared" si="45"/>
        <v>0</v>
      </c>
    </row>
    <row r="712" spans="1:9" hidden="1" x14ac:dyDescent="0.2">
      <c r="A712" s="86" t="s">
        <v>817</v>
      </c>
      <c r="B712" s="37" t="str">
        <f>Orçamento!B704</f>
        <v>Sinapi</v>
      </c>
      <c r="C712" s="48">
        <f>Orçamento!C704</f>
        <v>0</v>
      </c>
      <c r="D712" s="49">
        <f>Orçamento!D704</f>
        <v>0</v>
      </c>
      <c r="E712" s="48">
        <f>Orçamento!E704</f>
        <v>0</v>
      </c>
      <c r="F712" s="50">
        <f>Orçamento!F704</f>
        <v>0</v>
      </c>
      <c r="G712" s="36">
        <f>Orçamento!G704</f>
        <v>0</v>
      </c>
      <c r="H712" s="38">
        <f t="shared" si="44"/>
        <v>0</v>
      </c>
      <c r="I712" s="137">
        <f t="shared" si="45"/>
        <v>0</v>
      </c>
    </row>
    <row r="713" spans="1:9" hidden="1" x14ac:dyDescent="0.2">
      <c r="A713" s="86" t="s">
        <v>818</v>
      </c>
      <c r="B713" s="37" t="str">
        <f>Orçamento!B705</f>
        <v>Sinapi</v>
      </c>
      <c r="C713" s="48">
        <f>Orçamento!C705</f>
        <v>0</v>
      </c>
      <c r="D713" s="49">
        <f>Orçamento!D705</f>
        <v>0</v>
      </c>
      <c r="E713" s="48">
        <f>Orçamento!E705</f>
        <v>0</v>
      </c>
      <c r="F713" s="50">
        <f>Orçamento!F705</f>
        <v>0</v>
      </c>
      <c r="G713" s="36">
        <f>Orçamento!G705</f>
        <v>0</v>
      </c>
      <c r="H713" s="38">
        <f t="shared" si="44"/>
        <v>0</v>
      </c>
      <c r="I713" s="137">
        <f t="shared" si="45"/>
        <v>0</v>
      </c>
    </row>
    <row r="714" spans="1:9" hidden="1" x14ac:dyDescent="0.2">
      <c r="A714" s="86" t="s">
        <v>819</v>
      </c>
      <c r="B714" s="37" t="str">
        <f>Orçamento!B706</f>
        <v>Sinapi</v>
      </c>
      <c r="C714" s="48">
        <f>Orçamento!C706</f>
        <v>0</v>
      </c>
      <c r="D714" s="49">
        <f>Orçamento!D706</f>
        <v>0</v>
      </c>
      <c r="E714" s="48">
        <f>Orçamento!E706</f>
        <v>0</v>
      </c>
      <c r="F714" s="50">
        <f>Orçamento!F706</f>
        <v>0</v>
      </c>
      <c r="G714" s="36">
        <f>Orçamento!G706</f>
        <v>0</v>
      </c>
      <c r="H714" s="38">
        <f t="shared" si="44"/>
        <v>0</v>
      </c>
      <c r="I714" s="137">
        <f t="shared" si="45"/>
        <v>0</v>
      </c>
    </row>
    <row r="715" spans="1:9" hidden="1" x14ac:dyDescent="0.2">
      <c r="A715" s="86" t="s">
        <v>820</v>
      </c>
      <c r="B715" s="37" t="str">
        <f>Orçamento!B707</f>
        <v>Sinapi</v>
      </c>
      <c r="C715" s="48">
        <f>Orçamento!C707</f>
        <v>0</v>
      </c>
      <c r="D715" s="49">
        <f>Orçamento!D707</f>
        <v>0</v>
      </c>
      <c r="E715" s="48">
        <f>Orçamento!E707</f>
        <v>0</v>
      </c>
      <c r="F715" s="50">
        <f>Orçamento!F707</f>
        <v>0</v>
      </c>
      <c r="G715" s="36">
        <f>Orçamento!G707</f>
        <v>0</v>
      </c>
      <c r="H715" s="38">
        <f t="shared" si="44"/>
        <v>0</v>
      </c>
      <c r="I715" s="137">
        <f t="shared" si="45"/>
        <v>0</v>
      </c>
    </row>
    <row r="716" spans="1:9" hidden="1" x14ac:dyDescent="0.2">
      <c r="A716" s="86" t="s">
        <v>821</v>
      </c>
      <c r="B716" s="37" t="str">
        <f>Orçamento!B708</f>
        <v>Sinapi</v>
      </c>
      <c r="C716" s="48">
        <f>Orçamento!C708</f>
        <v>0</v>
      </c>
      <c r="D716" s="49">
        <f>Orçamento!D708</f>
        <v>0</v>
      </c>
      <c r="E716" s="48">
        <f>Orçamento!E708</f>
        <v>0</v>
      </c>
      <c r="F716" s="50">
        <f>Orçamento!F708</f>
        <v>0</v>
      </c>
      <c r="G716" s="36">
        <f>Orçamento!G708</f>
        <v>0</v>
      </c>
      <c r="H716" s="38">
        <f t="shared" si="44"/>
        <v>0</v>
      </c>
      <c r="I716" s="137">
        <f t="shared" si="45"/>
        <v>0</v>
      </c>
    </row>
    <row r="717" spans="1:9" hidden="1" x14ac:dyDescent="0.2">
      <c r="A717" s="86" t="s">
        <v>822</v>
      </c>
      <c r="B717" s="37" t="str">
        <f>Orçamento!B709</f>
        <v>Sinapi</v>
      </c>
      <c r="C717" s="48">
        <f>Orçamento!C709</f>
        <v>0</v>
      </c>
      <c r="D717" s="49">
        <f>Orçamento!D709</f>
        <v>0</v>
      </c>
      <c r="E717" s="48">
        <f>Orçamento!E709</f>
        <v>0</v>
      </c>
      <c r="F717" s="50">
        <f>Orçamento!F709</f>
        <v>0</v>
      </c>
      <c r="G717" s="36">
        <f>Orçamento!G709</f>
        <v>0</v>
      </c>
      <c r="H717" s="38">
        <f t="shared" si="44"/>
        <v>0</v>
      </c>
      <c r="I717" s="137">
        <f t="shared" si="45"/>
        <v>0</v>
      </c>
    </row>
    <row r="718" spans="1:9" hidden="1" x14ac:dyDescent="0.2">
      <c r="A718" s="86" t="s">
        <v>823</v>
      </c>
      <c r="B718" s="37" t="str">
        <f>Orçamento!B710</f>
        <v>Sinapi</v>
      </c>
      <c r="C718" s="48">
        <f>Orçamento!C710</f>
        <v>0</v>
      </c>
      <c r="D718" s="49">
        <f>Orçamento!D710</f>
        <v>0</v>
      </c>
      <c r="E718" s="48">
        <f>Orçamento!E710</f>
        <v>0</v>
      </c>
      <c r="F718" s="50">
        <f>Orçamento!F710</f>
        <v>0</v>
      </c>
      <c r="G718" s="36">
        <f>Orçamento!G710</f>
        <v>0</v>
      </c>
      <c r="H718" s="38">
        <f t="shared" si="44"/>
        <v>0</v>
      </c>
      <c r="I718" s="137">
        <f t="shared" si="45"/>
        <v>0</v>
      </c>
    </row>
    <row r="719" spans="1:9" hidden="1" x14ac:dyDescent="0.2">
      <c r="A719" s="86" t="s">
        <v>824</v>
      </c>
      <c r="B719" s="37" t="str">
        <f>Orçamento!B711</f>
        <v>Sinapi</v>
      </c>
      <c r="C719" s="48">
        <f>Orçamento!C711</f>
        <v>0</v>
      </c>
      <c r="D719" s="49">
        <f>Orçamento!D711</f>
        <v>0</v>
      </c>
      <c r="E719" s="48">
        <f>Orçamento!E711</f>
        <v>0</v>
      </c>
      <c r="F719" s="50">
        <f>Orçamento!F711</f>
        <v>0</v>
      </c>
      <c r="G719" s="36">
        <f>Orçamento!G711</f>
        <v>0</v>
      </c>
      <c r="H719" s="38">
        <f t="shared" si="44"/>
        <v>0</v>
      </c>
      <c r="I719" s="137">
        <f t="shared" si="45"/>
        <v>0</v>
      </c>
    </row>
    <row r="720" spans="1:9" ht="21" hidden="1" customHeight="1" x14ac:dyDescent="0.25">
      <c r="A720" s="339" t="s">
        <v>825</v>
      </c>
      <c r="B720" s="336"/>
      <c r="C720" s="336"/>
      <c r="D720" s="337" t="str">
        <f>Orçamento!D712</f>
        <v>META 24</v>
      </c>
      <c r="E720" s="336"/>
      <c r="F720" s="336" t="s">
        <v>93</v>
      </c>
      <c r="G720" s="338" t="e">
        <f>I720/H$13</f>
        <v>#REF!</v>
      </c>
      <c r="H720" s="336" t="s">
        <v>827</v>
      </c>
      <c r="I720" s="340">
        <f>SUM(I721:I750)</f>
        <v>0</v>
      </c>
    </row>
    <row r="721" spans="1:9" hidden="1" x14ac:dyDescent="0.2">
      <c r="A721" s="86" t="s">
        <v>828</v>
      </c>
      <c r="B721" s="37" t="str">
        <f>Orçamento!B713</f>
        <v>Sinapi</v>
      </c>
      <c r="C721" s="48">
        <f>Orçamento!C713</f>
        <v>0</v>
      </c>
      <c r="D721" s="49">
        <f>Orçamento!D713</f>
        <v>0</v>
      </c>
      <c r="E721" s="48">
        <f>Orçamento!E713</f>
        <v>0</v>
      </c>
      <c r="F721" s="50">
        <f>Orçamento!F713</f>
        <v>0</v>
      </c>
      <c r="G721" s="36">
        <f>Orçamento!G713</f>
        <v>0</v>
      </c>
      <c r="H721" s="38">
        <f t="shared" ref="H721:H750" si="46">ROUND(G721+(G721*I$9),2)</f>
        <v>0</v>
      </c>
      <c r="I721" s="137">
        <f>ROUND(F721*H721,2)</f>
        <v>0</v>
      </c>
    </row>
    <row r="722" spans="1:9" hidden="1" x14ac:dyDescent="0.2">
      <c r="A722" s="86" t="s">
        <v>829</v>
      </c>
      <c r="B722" s="37" t="str">
        <f>Orçamento!B714</f>
        <v>Sinapi</v>
      </c>
      <c r="C722" s="48">
        <f>Orçamento!C714</f>
        <v>0</v>
      </c>
      <c r="D722" s="49">
        <f>Orçamento!D714</f>
        <v>0</v>
      </c>
      <c r="E722" s="48">
        <f>Orçamento!E714</f>
        <v>0</v>
      </c>
      <c r="F722" s="50">
        <f>Orçamento!F714</f>
        <v>0</v>
      </c>
      <c r="G722" s="36">
        <f>Orçamento!G714</f>
        <v>0</v>
      </c>
      <c r="H722" s="38">
        <f t="shared" si="46"/>
        <v>0</v>
      </c>
      <c r="I722" s="137">
        <f t="shared" ref="I722:I750" si="47">ROUND(F722*H722,2)</f>
        <v>0</v>
      </c>
    </row>
    <row r="723" spans="1:9" hidden="1" x14ac:dyDescent="0.2">
      <c r="A723" s="86" t="s">
        <v>830</v>
      </c>
      <c r="B723" s="37" t="str">
        <f>Orçamento!B715</f>
        <v>Sinapi</v>
      </c>
      <c r="C723" s="48">
        <f>Orçamento!C715</f>
        <v>0</v>
      </c>
      <c r="D723" s="49">
        <f>Orçamento!D715</f>
        <v>0</v>
      </c>
      <c r="E723" s="48">
        <f>Orçamento!E715</f>
        <v>0</v>
      </c>
      <c r="F723" s="50">
        <f>Orçamento!F715</f>
        <v>0</v>
      </c>
      <c r="G723" s="36">
        <f>Orçamento!G715</f>
        <v>0</v>
      </c>
      <c r="H723" s="38">
        <f t="shared" si="46"/>
        <v>0</v>
      </c>
      <c r="I723" s="137">
        <f t="shared" si="47"/>
        <v>0</v>
      </c>
    </row>
    <row r="724" spans="1:9" hidden="1" x14ac:dyDescent="0.2">
      <c r="A724" s="86" t="s">
        <v>831</v>
      </c>
      <c r="B724" s="37" t="str">
        <f>Orçamento!B716</f>
        <v>Sinapi</v>
      </c>
      <c r="C724" s="48">
        <f>Orçamento!C716</f>
        <v>0</v>
      </c>
      <c r="D724" s="49">
        <f>Orçamento!D716</f>
        <v>0</v>
      </c>
      <c r="E724" s="48">
        <f>Orçamento!E716</f>
        <v>0</v>
      </c>
      <c r="F724" s="50">
        <f>Orçamento!F716</f>
        <v>0</v>
      </c>
      <c r="G724" s="36">
        <f>Orçamento!G716</f>
        <v>0</v>
      </c>
      <c r="H724" s="38">
        <f t="shared" si="46"/>
        <v>0</v>
      </c>
      <c r="I724" s="137">
        <f t="shared" si="47"/>
        <v>0</v>
      </c>
    </row>
    <row r="725" spans="1:9" hidden="1" x14ac:dyDescent="0.2">
      <c r="A725" s="86" t="s">
        <v>832</v>
      </c>
      <c r="B725" s="37" t="str">
        <f>Orçamento!B717</f>
        <v>Sinapi</v>
      </c>
      <c r="C725" s="48">
        <f>Orçamento!C717</f>
        <v>0</v>
      </c>
      <c r="D725" s="49">
        <f>Orçamento!D717</f>
        <v>0</v>
      </c>
      <c r="E725" s="48">
        <f>Orçamento!E717</f>
        <v>0</v>
      </c>
      <c r="F725" s="50">
        <f>Orçamento!F717</f>
        <v>0</v>
      </c>
      <c r="G725" s="36">
        <f>Orçamento!G717</f>
        <v>0</v>
      </c>
      <c r="H725" s="38">
        <f t="shared" si="46"/>
        <v>0</v>
      </c>
      <c r="I725" s="137">
        <f t="shared" si="47"/>
        <v>0</v>
      </c>
    </row>
    <row r="726" spans="1:9" hidden="1" x14ac:dyDescent="0.2">
      <c r="A726" s="86" t="s">
        <v>833</v>
      </c>
      <c r="B726" s="37" t="str">
        <f>Orçamento!B718</f>
        <v>Sinapi</v>
      </c>
      <c r="C726" s="48">
        <f>Orçamento!C718</f>
        <v>0</v>
      </c>
      <c r="D726" s="49">
        <f>Orçamento!D718</f>
        <v>0</v>
      </c>
      <c r="E726" s="48">
        <f>Orçamento!E718</f>
        <v>0</v>
      </c>
      <c r="F726" s="50">
        <f>Orçamento!F718</f>
        <v>0</v>
      </c>
      <c r="G726" s="36">
        <f>Orçamento!G718</f>
        <v>0</v>
      </c>
      <c r="H726" s="38">
        <f t="shared" si="46"/>
        <v>0</v>
      </c>
      <c r="I726" s="137">
        <f t="shared" si="47"/>
        <v>0</v>
      </c>
    </row>
    <row r="727" spans="1:9" hidden="1" x14ac:dyDescent="0.2">
      <c r="A727" s="86" t="s">
        <v>834</v>
      </c>
      <c r="B727" s="37" t="str">
        <f>Orçamento!B719</f>
        <v>Sinapi</v>
      </c>
      <c r="C727" s="48">
        <f>Orçamento!C719</f>
        <v>0</v>
      </c>
      <c r="D727" s="49">
        <f>Orçamento!D719</f>
        <v>0</v>
      </c>
      <c r="E727" s="48">
        <f>Orçamento!E719</f>
        <v>0</v>
      </c>
      <c r="F727" s="50">
        <f>Orçamento!F719</f>
        <v>0</v>
      </c>
      <c r="G727" s="36">
        <f>Orçamento!G719</f>
        <v>0</v>
      </c>
      <c r="H727" s="38">
        <f t="shared" si="46"/>
        <v>0</v>
      </c>
      <c r="I727" s="137">
        <f t="shared" si="47"/>
        <v>0</v>
      </c>
    </row>
    <row r="728" spans="1:9" hidden="1" x14ac:dyDescent="0.2">
      <c r="A728" s="86" t="s">
        <v>835</v>
      </c>
      <c r="B728" s="37" t="str">
        <f>Orçamento!B720</f>
        <v>Sinapi</v>
      </c>
      <c r="C728" s="48">
        <f>Orçamento!C720</f>
        <v>0</v>
      </c>
      <c r="D728" s="49">
        <f>Orçamento!D720</f>
        <v>0</v>
      </c>
      <c r="E728" s="48">
        <f>Orçamento!E720</f>
        <v>0</v>
      </c>
      <c r="F728" s="50">
        <f>Orçamento!F720</f>
        <v>0</v>
      </c>
      <c r="G728" s="36">
        <f>Orçamento!G720</f>
        <v>0</v>
      </c>
      <c r="H728" s="38">
        <f t="shared" si="46"/>
        <v>0</v>
      </c>
      <c r="I728" s="137">
        <f t="shared" si="47"/>
        <v>0</v>
      </c>
    </row>
    <row r="729" spans="1:9" hidden="1" x14ac:dyDescent="0.2">
      <c r="A729" s="86" t="s">
        <v>836</v>
      </c>
      <c r="B729" s="37" t="str">
        <f>Orçamento!B721</f>
        <v>Sinapi</v>
      </c>
      <c r="C729" s="48">
        <f>Orçamento!C721</f>
        <v>0</v>
      </c>
      <c r="D729" s="49">
        <f>Orçamento!D721</f>
        <v>0</v>
      </c>
      <c r="E729" s="48">
        <f>Orçamento!E721</f>
        <v>0</v>
      </c>
      <c r="F729" s="50">
        <f>Orçamento!F721</f>
        <v>0</v>
      </c>
      <c r="G729" s="36">
        <f>Orçamento!G721</f>
        <v>0</v>
      </c>
      <c r="H729" s="38">
        <f t="shared" si="46"/>
        <v>0</v>
      </c>
      <c r="I729" s="137">
        <f t="shared" si="47"/>
        <v>0</v>
      </c>
    </row>
    <row r="730" spans="1:9" hidden="1" x14ac:dyDescent="0.2">
      <c r="A730" s="86" t="s">
        <v>837</v>
      </c>
      <c r="B730" s="37" t="str">
        <f>Orçamento!B722</f>
        <v>Sinapi</v>
      </c>
      <c r="C730" s="48">
        <f>Orçamento!C722</f>
        <v>0</v>
      </c>
      <c r="D730" s="49">
        <f>Orçamento!D722</f>
        <v>0</v>
      </c>
      <c r="E730" s="48">
        <f>Orçamento!E722</f>
        <v>0</v>
      </c>
      <c r="F730" s="50">
        <f>Orçamento!F722</f>
        <v>0</v>
      </c>
      <c r="G730" s="36">
        <f>Orçamento!G722</f>
        <v>0</v>
      </c>
      <c r="H730" s="38">
        <f t="shared" si="46"/>
        <v>0</v>
      </c>
      <c r="I730" s="137">
        <f t="shared" si="47"/>
        <v>0</v>
      </c>
    </row>
    <row r="731" spans="1:9" hidden="1" x14ac:dyDescent="0.2">
      <c r="A731" s="86" t="s">
        <v>838</v>
      </c>
      <c r="B731" s="37" t="str">
        <f>Orçamento!B723</f>
        <v>Sinapi</v>
      </c>
      <c r="C731" s="48">
        <f>Orçamento!C723</f>
        <v>0</v>
      </c>
      <c r="D731" s="49">
        <f>Orçamento!D723</f>
        <v>0</v>
      </c>
      <c r="E731" s="48">
        <f>Orçamento!E723</f>
        <v>0</v>
      </c>
      <c r="F731" s="50">
        <f>Orçamento!F723</f>
        <v>0</v>
      </c>
      <c r="G731" s="36">
        <f>Orçamento!G723</f>
        <v>0</v>
      </c>
      <c r="H731" s="38">
        <f t="shared" si="46"/>
        <v>0</v>
      </c>
      <c r="I731" s="137">
        <f t="shared" si="47"/>
        <v>0</v>
      </c>
    </row>
    <row r="732" spans="1:9" hidden="1" x14ac:dyDescent="0.2">
      <c r="A732" s="86" t="s">
        <v>839</v>
      </c>
      <c r="B732" s="37" t="str">
        <f>Orçamento!B724</f>
        <v>Sinapi</v>
      </c>
      <c r="C732" s="48">
        <f>Orçamento!C724</f>
        <v>0</v>
      </c>
      <c r="D732" s="49">
        <f>Orçamento!D724</f>
        <v>0</v>
      </c>
      <c r="E732" s="48">
        <f>Orçamento!E724</f>
        <v>0</v>
      </c>
      <c r="F732" s="50">
        <f>Orçamento!F724</f>
        <v>0</v>
      </c>
      <c r="G732" s="36">
        <f>Orçamento!G724</f>
        <v>0</v>
      </c>
      <c r="H732" s="38">
        <f t="shared" si="46"/>
        <v>0</v>
      </c>
      <c r="I732" s="137">
        <f t="shared" si="47"/>
        <v>0</v>
      </c>
    </row>
    <row r="733" spans="1:9" hidden="1" x14ac:dyDescent="0.2">
      <c r="A733" s="86" t="s">
        <v>840</v>
      </c>
      <c r="B733" s="37" t="str">
        <f>Orçamento!B725</f>
        <v>Sinapi</v>
      </c>
      <c r="C733" s="48">
        <f>Orçamento!C725</f>
        <v>0</v>
      </c>
      <c r="D733" s="49">
        <f>Orçamento!D725</f>
        <v>0</v>
      </c>
      <c r="E733" s="48">
        <f>Orçamento!E725</f>
        <v>0</v>
      </c>
      <c r="F733" s="50">
        <f>Orçamento!F725</f>
        <v>0</v>
      </c>
      <c r="G733" s="36">
        <f>Orçamento!G725</f>
        <v>0</v>
      </c>
      <c r="H733" s="38">
        <f t="shared" si="46"/>
        <v>0</v>
      </c>
      <c r="I733" s="137">
        <f t="shared" si="47"/>
        <v>0</v>
      </c>
    </row>
    <row r="734" spans="1:9" hidden="1" x14ac:dyDescent="0.2">
      <c r="A734" s="86" t="s">
        <v>841</v>
      </c>
      <c r="B734" s="37" t="str">
        <f>Orçamento!B726</f>
        <v>Sinapi</v>
      </c>
      <c r="C734" s="48">
        <f>Orçamento!C726</f>
        <v>0</v>
      </c>
      <c r="D734" s="49">
        <f>Orçamento!D726</f>
        <v>0</v>
      </c>
      <c r="E734" s="48">
        <f>Orçamento!E726</f>
        <v>0</v>
      </c>
      <c r="F734" s="50">
        <f>Orçamento!F726</f>
        <v>0</v>
      </c>
      <c r="G734" s="36">
        <f>Orçamento!G726</f>
        <v>0</v>
      </c>
      <c r="H734" s="38">
        <f t="shared" si="46"/>
        <v>0</v>
      </c>
      <c r="I734" s="137">
        <f t="shared" si="47"/>
        <v>0</v>
      </c>
    </row>
    <row r="735" spans="1:9" hidden="1" x14ac:dyDescent="0.2">
      <c r="A735" s="86" t="s">
        <v>842</v>
      </c>
      <c r="B735" s="37" t="str">
        <f>Orçamento!B727</f>
        <v>Sinapi</v>
      </c>
      <c r="C735" s="48">
        <f>Orçamento!C727</f>
        <v>0</v>
      </c>
      <c r="D735" s="49">
        <f>Orçamento!D727</f>
        <v>0</v>
      </c>
      <c r="E735" s="48">
        <f>Orçamento!E727</f>
        <v>0</v>
      </c>
      <c r="F735" s="50">
        <f>Orçamento!F727</f>
        <v>0</v>
      </c>
      <c r="G735" s="36">
        <f>Orçamento!G727</f>
        <v>0</v>
      </c>
      <c r="H735" s="38">
        <f t="shared" si="46"/>
        <v>0</v>
      </c>
      <c r="I735" s="137">
        <f t="shared" si="47"/>
        <v>0</v>
      </c>
    </row>
    <row r="736" spans="1:9" hidden="1" x14ac:dyDescent="0.2">
      <c r="A736" s="86" t="s">
        <v>843</v>
      </c>
      <c r="B736" s="37" t="str">
        <f>Orçamento!B728</f>
        <v>Sinapi</v>
      </c>
      <c r="C736" s="48">
        <f>Orçamento!C728</f>
        <v>0</v>
      </c>
      <c r="D736" s="49">
        <f>Orçamento!D728</f>
        <v>0</v>
      </c>
      <c r="E736" s="48">
        <f>Orçamento!E728</f>
        <v>0</v>
      </c>
      <c r="F736" s="50">
        <f>Orçamento!F728</f>
        <v>0</v>
      </c>
      <c r="G736" s="36">
        <f>Orçamento!G728</f>
        <v>0</v>
      </c>
      <c r="H736" s="38">
        <f t="shared" si="46"/>
        <v>0</v>
      </c>
      <c r="I736" s="137">
        <f t="shared" si="47"/>
        <v>0</v>
      </c>
    </row>
    <row r="737" spans="1:9" hidden="1" x14ac:dyDescent="0.2">
      <c r="A737" s="86" t="s">
        <v>844</v>
      </c>
      <c r="B737" s="37" t="str">
        <f>Orçamento!B729</f>
        <v>Sinapi</v>
      </c>
      <c r="C737" s="48">
        <f>Orçamento!C729</f>
        <v>0</v>
      </c>
      <c r="D737" s="49">
        <f>Orçamento!D729</f>
        <v>0</v>
      </c>
      <c r="E737" s="48">
        <f>Orçamento!E729</f>
        <v>0</v>
      </c>
      <c r="F737" s="50">
        <f>Orçamento!F729</f>
        <v>0</v>
      </c>
      <c r="G737" s="36">
        <f>Orçamento!G729</f>
        <v>0</v>
      </c>
      <c r="H737" s="38">
        <f t="shared" si="46"/>
        <v>0</v>
      </c>
      <c r="I737" s="137">
        <f t="shared" si="47"/>
        <v>0</v>
      </c>
    </row>
    <row r="738" spans="1:9" hidden="1" x14ac:dyDescent="0.2">
      <c r="A738" s="86" t="s">
        <v>845</v>
      </c>
      <c r="B738" s="37" t="str">
        <f>Orçamento!B730</f>
        <v>Sinapi</v>
      </c>
      <c r="C738" s="48">
        <f>Orçamento!C730</f>
        <v>0</v>
      </c>
      <c r="D738" s="49">
        <f>Orçamento!D730</f>
        <v>0</v>
      </c>
      <c r="E738" s="48">
        <f>Orçamento!E730</f>
        <v>0</v>
      </c>
      <c r="F738" s="50">
        <f>Orçamento!F730</f>
        <v>0</v>
      </c>
      <c r="G738" s="36">
        <f>Orçamento!G730</f>
        <v>0</v>
      </c>
      <c r="H738" s="38">
        <f t="shared" si="46"/>
        <v>0</v>
      </c>
      <c r="I738" s="137">
        <f t="shared" si="47"/>
        <v>0</v>
      </c>
    </row>
    <row r="739" spans="1:9" hidden="1" x14ac:dyDescent="0.2">
      <c r="A739" s="86" t="s">
        <v>846</v>
      </c>
      <c r="B739" s="37" t="str">
        <f>Orçamento!B731</f>
        <v>Sinapi</v>
      </c>
      <c r="C739" s="48">
        <f>Orçamento!C731</f>
        <v>0</v>
      </c>
      <c r="D739" s="49">
        <f>Orçamento!D731</f>
        <v>0</v>
      </c>
      <c r="E739" s="48">
        <f>Orçamento!E731</f>
        <v>0</v>
      </c>
      <c r="F739" s="50">
        <f>Orçamento!F731</f>
        <v>0</v>
      </c>
      <c r="G739" s="36">
        <f>Orçamento!G731</f>
        <v>0</v>
      </c>
      <c r="H739" s="38">
        <f t="shared" si="46"/>
        <v>0</v>
      </c>
      <c r="I739" s="137">
        <f t="shared" si="47"/>
        <v>0</v>
      </c>
    </row>
    <row r="740" spans="1:9" hidden="1" x14ac:dyDescent="0.2">
      <c r="A740" s="86" t="s">
        <v>847</v>
      </c>
      <c r="B740" s="37" t="str">
        <f>Orçamento!B732</f>
        <v>Sinapi</v>
      </c>
      <c r="C740" s="48">
        <f>Orçamento!C732</f>
        <v>0</v>
      </c>
      <c r="D740" s="49">
        <f>Orçamento!D732</f>
        <v>0</v>
      </c>
      <c r="E740" s="48">
        <f>Orçamento!E732</f>
        <v>0</v>
      </c>
      <c r="F740" s="50">
        <f>Orçamento!F732</f>
        <v>0</v>
      </c>
      <c r="G740" s="36">
        <f>Orçamento!G732</f>
        <v>0</v>
      </c>
      <c r="H740" s="38">
        <f t="shared" si="46"/>
        <v>0</v>
      </c>
      <c r="I740" s="137">
        <f t="shared" si="47"/>
        <v>0</v>
      </c>
    </row>
    <row r="741" spans="1:9" hidden="1" x14ac:dyDescent="0.2">
      <c r="A741" s="86" t="s">
        <v>848</v>
      </c>
      <c r="B741" s="37" t="str">
        <f>Orçamento!B733</f>
        <v>Sinapi</v>
      </c>
      <c r="C741" s="48">
        <f>Orçamento!C733</f>
        <v>0</v>
      </c>
      <c r="D741" s="49">
        <f>Orçamento!D733</f>
        <v>0</v>
      </c>
      <c r="E741" s="48">
        <f>Orçamento!E733</f>
        <v>0</v>
      </c>
      <c r="F741" s="50">
        <f>Orçamento!F733</f>
        <v>0</v>
      </c>
      <c r="G741" s="36">
        <f>Orçamento!G733</f>
        <v>0</v>
      </c>
      <c r="H741" s="38">
        <f t="shared" si="46"/>
        <v>0</v>
      </c>
      <c r="I741" s="137">
        <f t="shared" si="47"/>
        <v>0</v>
      </c>
    </row>
    <row r="742" spans="1:9" hidden="1" x14ac:dyDescent="0.2">
      <c r="A742" s="86" t="s">
        <v>849</v>
      </c>
      <c r="B742" s="37" t="str">
        <f>Orçamento!B734</f>
        <v>Sinapi</v>
      </c>
      <c r="C742" s="48">
        <f>Orçamento!C734</f>
        <v>0</v>
      </c>
      <c r="D742" s="49">
        <f>Orçamento!D734</f>
        <v>0</v>
      </c>
      <c r="E742" s="48">
        <f>Orçamento!E734</f>
        <v>0</v>
      </c>
      <c r="F742" s="50">
        <f>Orçamento!F734</f>
        <v>0</v>
      </c>
      <c r="G742" s="36">
        <f>Orçamento!G734</f>
        <v>0</v>
      </c>
      <c r="H742" s="38">
        <f t="shared" si="46"/>
        <v>0</v>
      </c>
      <c r="I742" s="137">
        <f t="shared" si="47"/>
        <v>0</v>
      </c>
    </row>
    <row r="743" spans="1:9" hidden="1" x14ac:dyDescent="0.2">
      <c r="A743" s="86" t="s">
        <v>850</v>
      </c>
      <c r="B743" s="37" t="str">
        <f>Orçamento!B735</f>
        <v>Sinapi</v>
      </c>
      <c r="C743" s="48">
        <f>Orçamento!C735</f>
        <v>0</v>
      </c>
      <c r="D743" s="49">
        <f>Orçamento!D735</f>
        <v>0</v>
      </c>
      <c r="E743" s="48">
        <f>Orçamento!E735</f>
        <v>0</v>
      </c>
      <c r="F743" s="50">
        <f>Orçamento!F735</f>
        <v>0</v>
      </c>
      <c r="G743" s="36">
        <f>Orçamento!G735</f>
        <v>0</v>
      </c>
      <c r="H743" s="38">
        <f t="shared" si="46"/>
        <v>0</v>
      </c>
      <c r="I743" s="137">
        <f t="shared" si="47"/>
        <v>0</v>
      </c>
    </row>
    <row r="744" spans="1:9" hidden="1" x14ac:dyDescent="0.2">
      <c r="A744" s="86" t="s">
        <v>851</v>
      </c>
      <c r="B744" s="37" t="str">
        <f>Orçamento!B736</f>
        <v>Sinapi</v>
      </c>
      <c r="C744" s="48">
        <f>Orçamento!C736</f>
        <v>0</v>
      </c>
      <c r="D744" s="49">
        <f>Orçamento!D736</f>
        <v>0</v>
      </c>
      <c r="E744" s="48">
        <f>Orçamento!E736</f>
        <v>0</v>
      </c>
      <c r="F744" s="50">
        <f>Orçamento!F736</f>
        <v>0</v>
      </c>
      <c r="G744" s="36">
        <f>Orçamento!G736</f>
        <v>0</v>
      </c>
      <c r="H744" s="38">
        <f t="shared" si="46"/>
        <v>0</v>
      </c>
      <c r="I744" s="137">
        <f t="shared" si="47"/>
        <v>0</v>
      </c>
    </row>
    <row r="745" spans="1:9" hidden="1" x14ac:dyDescent="0.2">
      <c r="A745" s="86" t="s">
        <v>852</v>
      </c>
      <c r="B745" s="37" t="str">
        <f>Orçamento!B737</f>
        <v>Sinapi</v>
      </c>
      <c r="C745" s="48">
        <f>Orçamento!C737</f>
        <v>0</v>
      </c>
      <c r="D745" s="49">
        <f>Orçamento!D737</f>
        <v>0</v>
      </c>
      <c r="E745" s="48">
        <f>Orçamento!E737</f>
        <v>0</v>
      </c>
      <c r="F745" s="50">
        <f>Orçamento!F737</f>
        <v>0</v>
      </c>
      <c r="G745" s="36">
        <f>Orçamento!G737</f>
        <v>0</v>
      </c>
      <c r="H745" s="38">
        <f t="shared" si="46"/>
        <v>0</v>
      </c>
      <c r="I745" s="137">
        <f t="shared" si="47"/>
        <v>0</v>
      </c>
    </row>
    <row r="746" spans="1:9" hidden="1" x14ac:dyDescent="0.2">
      <c r="A746" s="86" t="s">
        <v>853</v>
      </c>
      <c r="B746" s="37" t="str">
        <f>Orçamento!B738</f>
        <v>Sinapi</v>
      </c>
      <c r="C746" s="48">
        <f>Orçamento!C738</f>
        <v>0</v>
      </c>
      <c r="D746" s="49">
        <f>Orçamento!D738</f>
        <v>0</v>
      </c>
      <c r="E746" s="48">
        <f>Orçamento!E738</f>
        <v>0</v>
      </c>
      <c r="F746" s="50">
        <f>Orçamento!F738</f>
        <v>0</v>
      </c>
      <c r="G746" s="36">
        <f>Orçamento!G738</f>
        <v>0</v>
      </c>
      <c r="H746" s="38">
        <f t="shared" si="46"/>
        <v>0</v>
      </c>
      <c r="I746" s="137">
        <f t="shared" si="47"/>
        <v>0</v>
      </c>
    </row>
    <row r="747" spans="1:9" hidden="1" x14ac:dyDescent="0.2">
      <c r="A747" s="86" t="s">
        <v>854</v>
      </c>
      <c r="B747" s="37" t="str">
        <f>Orçamento!B739</f>
        <v>Sinapi</v>
      </c>
      <c r="C747" s="48">
        <f>Orçamento!C739</f>
        <v>0</v>
      </c>
      <c r="D747" s="49">
        <f>Orçamento!D739</f>
        <v>0</v>
      </c>
      <c r="E747" s="48">
        <f>Orçamento!E739</f>
        <v>0</v>
      </c>
      <c r="F747" s="50">
        <f>Orçamento!F739</f>
        <v>0</v>
      </c>
      <c r="G747" s="36">
        <f>Orçamento!G739</f>
        <v>0</v>
      </c>
      <c r="H747" s="38">
        <f t="shared" si="46"/>
        <v>0</v>
      </c>
      <c r="I747" s="137">
        <f t="shared" si="47"/>
        <v>0</v>
      </c>
    </row>
    <row r="748" spans="1:9" hidden="1" x14ac:dyDescent="0.2">
      <c r="A748" s="86" t="s">
        <v>855</v>
      </c>
      <c r="B748" s="37" t="str">
        <f>Orçamento!B740</f>
        <v>Sinapi</v>
      </c>
      <c r="C748" s="48">
        <f>Orçamento!C740</f>
        <v>0</v>
      </c>
      <c r="D748" s="49">
        <f>Orçamento!D740</f>
        <v>0</v>
      </c>
      <c r="E748" s="48">
        <f>Orçamento!E740</f>
        <v>0</v>
      </c>
      <c r="F748" s="50">
        <f>Orçamento!F740</f>
        <v>0</v>
      </c>
      <c r="G748" s="36">
        <f>Orçamento!G740</f>
        <v>0</v>
      </c>
      <c r="H748" s="38">
        <f t="shared" si="46"/>
        <v>0</v>
      </c>
      <c r="I748" s="137">
        <f t="shared" si="47"/>
        <v>0</v>
      </c>
    </row>
    <row r="749" spans="1:9" hidden="1" x14ac:dyDescent="0.2">
      <c r="A749" s="86" t="s">
        <v>856</v>
      </c>
      <c r="B749" s="37" t="str">
        <f>Orçamento!B741</f>
        <v>Sinapi</v>
      </c>
      <c r="C749" s="48">
        <f>Orçamento!C741</f>
        <v>0</v>
      </c>
      <c r="D749" s="49">
        <f>Orçamento!D741</f>
        <v>0</v>
      </c>
      <c r="E749" s="48">
        <f>Orçamento!E741</f>
        <v>0</v>
      </c>
      <c r="F749" s="50">
        <f>Orçamento!F741</f>
        <v>0</v>
      </c>
      <c r="G749" s="36">
        <f>Orçamento!G741</f>
        <v>0</v>
      </c>
      <c r="H749" s="38">
        <f t="shared" si="46"/>
        <v>0</v>
      </c>
      <c r="I749" s="137">
        <f t="shared" si="47"/>
        <v>0</v>
      </c>
    </row>
    <row r="750" spans="1:9" hidden="1" x14ac:dyDescent="0.2">
      <c r="A750" s="86" t="s">
        <v>857</v>
      </c>
      <c r="B750" s="37" t="str">
        <f>Orçamento!B742</f>
        <v>Sinapi</v>
      </c>
      <c r="C750" s="48">
        <f>Orçamento!C742</f>
        <v>0</v>
      </c>
      <c r="D750" s="49">
        <f>Orçamento!D742</f>
        <v>0</v>
      </c>
      <c r="E750" s="48">
        <f>Orçamento!E742</f>
        <v>0</v>
      </c>
      <c r="F750" s="50">
        <f>Orçamento!F742</f>
        <v>0</v>
      </c>
      <c r="G750" s="36">
        <f>Orçamento!G742</f>
        <v>0</v>
      </c>
      <c r="H750" s="38">
        <f t="shared" si="46"/>
        <v>0</v>
      </c>
      <c r="I750" s="137">
        <f t="shared" si="47"/>
        <v>0</v>
      </c>
    </row>
    <row r="751" spans="1:9" ht="21" hidden="1" customHeight="1" x14ac:dyDescent="0.25">
      <c r="A751" s="339" t="s">
        <v>858</v>
      </c>
      <c r="B751" s="336"/>
      <c r="C751" s="336"/>
      <c r="D751" s="337" t="str">
        <f>Orçamento!D743</f>
        <v>META 25</v>
      </c>
      <c r="E751" s="336"/>
      <c r="F751" s="336" t="s">
        <v>93</v>
      </c>
      <c r="G751" s="338" t="e">
        <f>I751/H$13</f>
        <v>#REF!</v>
      </c>
      <c r="H751" s="336" t="s">
        <v>860</v>
      </c>
      <c r="I751" s="340">
        <f>SUM(I752:I781)</f>
        <v>0</v>
      </c>
    </row>
    <row r="752" spans="1:9" hidden="1" x14ac:dyDescent="0.2">
      <c r="A752" s="86" t="s">
        <v>861</v>
      </c>
      <c r="B752" s="37" t="str">
        <f>Orçamento!B744</f>
        <v>Sinapi</v>
      </c>
      <c r="C752" s="48">
        <f>Orçamento!C744</f>
        <v>0</v>
      </c>
      <c r="D752" s="49">
        <f>Orçamento!D744</f>
        <v>0</v>
      </c>
      <c r="E752" s="48">
        <f>Orçamento!E744</f>
        <v>0</v>
      </c>
      <c r="F752" s="50">
        <f>Orçamento!F744</f>
        <v>0</v>
      </c>
      <c r="G752" s="36">
        <f>Orçamento!G744</f>
        <v>0</v>
      </c>
      <c r="H752" s="38">
        <f t="shared" ref="H752:H781" si="48">ROUND(G752+(G752*I$9),2)</f>
        <v>0</v>
      </c>
      <c r="I752" s="137">
        <f>ROUND(F752*H752,2)</f>
        <v>0</v>
      </c>
    </row>
    <row r="753" spans="1:9" hidden="1" x14ac:dyDescent="0.2">
      <c r="A753" s="86" t="s">
        <v>862</v>
      </c>
      <c r="B753" s="37" t="str">
        <f>Orçamento!B745</f>
        <v>Sinapi</v>
      </c>
      <c r="C753" s="48">
        <f>Orçamento!C745</f>
        <v>0</v>
      </c>
      <c r="D753" s="49">
        <f>Orçamento!D745</f>
        <v>0</v>
      </c>
      <c r="E753" s="48">
        <f>Orçamento!E745</f>
        <v>0</v>
      </c>
      <c r="F753" s="50">
        <f>Orçamento!F745</f>
        <v>0</v>
      </c>
      <c r="G753" s="36">
        <f>Orçamento!G745</f>
        <v>0</v>
      </c>
      <c r="H753" s="38">
        <f t="shared" si="48"/>
        <v>0</v>
      </c>
      <c r="I753" s="137">
        <f t="shared" ref="I753:I781" si="49">ROUND(F753*H753,2)</f>
        <v>0</v>
      </c>
    </row>
    <row r="754" spans="1:9" hidden="1" x14ac:dyDescent="0.2">
      <c r="A754" s="86" t="s">
        <v>863</v>
      </c>
      <c r="B754" s="37" t="str">
        <f>Orçamento!B746</f>
        <v>Sinapi</v>
      </c>
      <c r="C754" s="48">
        <f>Orçamento!C746</f>
        <v>0</v>
      </c>
      <c r="D754" s="49">
        <f>Orçamento!D746</f>
        <v>0</v>
      </c>
      <c r="E754" s="48">
        <f>Orçamento!E746</f>
        <v>0</v>
      </c>
      <c r="F754" s="50">
        <f>Orçamento!F746</f>
        <v>0</v>
      </c>
      <c r="G754" s="36">
        <f>Orçamento!G746</f>
        <v>0</v>
      </c>
      <c r="H754" s="38">
        <f t="shared" si="48"/>
        <v>0</v>
      </c>
      <c r="I754" s="137">
        <f t="shared" si="49"/>
        <v>0</v>
      </c>
    </row>
    <row r="755" spans="1:9" hidden="1" x14ac:dyDescent="0.2">
      <c r="A755" s="86" t="s">
        <v>864</v>
      </c>
      <c r="B755" s="37" t="str">
        <f>Orçamento!B747</f>
        <v>Sinapi</v>
      </c>
      <c r="C755" s="48">
        <f>Orçamento!C747</f>
        <v>0</v>
      </c>
      <c r="D755" s="49">
        <f>Orçamento!D747</f>
        <v>0</v>
      </c>
      <c r="E755" s="48">
        <f>Orçamento!E747</f>
        <v>0</v>
      </c>
      <c r="F755" s="50">
        <f>Orçamento!F747</f>
        <v>0</v>
      </c>
      <c r="G755" s="36">
        <f>Orçamento!G747</f>
        <v>0</v>
      </c>
      <c r="H755" s="38">
        <f t="shared" si="48"/>
        <v>0</v>
      </c>
      <c r="I755" s="137">
        <f t="shared" si="49"/>
        <v>0</v>
      </c>
    </row>
    <row r="756" spans="1:9" hidden="1" x14ac:dyDescent="0.2">
      <c r="A756" s="86" t="s">
        <v>865</v>
      </c>
      <c r="B756" s="37" t="str">
        <f>Orçamento!B748</f>
        <v>Sinapi</v>
      </c>
      <c r="C756" s="48">
        <f>Orçamento!C748</f>
        <v>0</v>
      </c>
      <c r="D756" s="49">
        <f>Orçamento!D748</f>
        <v>0</v>
      </c>
      <c r="E756" s="48">
        <f>Orçamento!E748</f>
        <v>0</v>
      </c>
      <c r="F756" s="50">
        <f>Orçamento!F748</f>
        <v>0</v>
      </c>
      <c r="G756" s="36">
        <f>Orçamento!G748</f>
        <v>0</v>
      </c>
      <c r="H756" s="38">
        <f t="shared" si="48"/>
        <v>0</v>
      </c>
      <c r="I756" s="137">
        <f t="shared" si="49"/>
        <v>0</v>
      </c>
    </row>
    <row r="757" spans="1:9" hidden="1" x14ac:dyDescent="0.2">
      <c r="A757" s="86" t="s">
        <v>866</v>
      </c>
      <c r="B757" s="37" t="str">
        <f>Orçamento!B749</f>
        <v>Sinapi</v>
      </c>
      <c r="C757" s="48">
        <f>Orçamento!C749</f>
        <v>0</v>
      </c>
      <c r="D757" s="49">
        <f>Orçamento!D749</f>
        <v>0</v>
      </c>
      <c r="E757" s="48">
        <f>Orçamento!E749</f>
        <v>0</v>
      </c>
      <c r="F757" s="50">
        <f>Orçamento!F749</f>
        <v>0</v>
      </c>
      <c r="G757" s="36">
        <f>Orçamento!G749</f>
        <v>0</v>
      </c>
      <c r="H757" s="38">
        <f t="shared" si="48"/>
        <v>0</v>
      </c>
      <c r="I757" s="137">
        <f t="shared" si="49"/>
        <v>0</v>
      </c>
    </row>
    <row r="758" spans="1:9" hidden="1" x14ac:dyDescent="0.2">
      <c r="A758" s="86" t="s">
        <v>867</v>
      </c>
      <c r="B758" s="37" t="str">
        <f>Orçamento!B750</f>
        <v>Sinapi</v>
      </c>
      <c r="C758" s="48">
        <f>Orçamento!C750</f>
        <v>0</v>
      </c>
      <c r="D758" s="49">
        <f>Orçamento!D750</f>
        <v>0</v>
      </c>
      <c r="E758" s="48">
        <f>Orçamento!E750</f>
        <v>0</v>
      </c>
      <c r="F758" s="50">
        <f>Orçamento!F750</f>
        <v>0</v>
      </c>
      <c r="G758" s="36">
        <f>Orçamento!G750</f>
        <v>0</v>
      </c>
      <c r="H758" s="38">
        <f t="shared" si="48"/>
        <v>0</v>
      </c>
      <c r="I758" s="137">
        <f t="shared" si="49"/>
        <v>0</v>
      </c>
    </row>
    <row r="759" spans="1:9" hidden="1" x14ac:dyDescent="0.2">
      <c r="A759" s="86" t="s">
        <v>868</v>
      </c>
      <c r="B759" s="37" t="str">
        <f>Orçamento!B751</f>
        <v>Sinapi</v>
      </c>
      <c r="C759" s="48">
        <f>Orçamento!C751</f>
        <v>0</v>
      </c>
      <c r="D759" s="49">
        <f>Orçamento!D751</f>
        <v>0</v>
      </c>
      <c r="E759" s="48">
        <f>Orçamento!E751</f>
        <v>0</v>
      </c>
      <c r="F759" s="50">
        <f>Orçamento!F751</f>
        <v>0</v>
      </c>
      <c r="G759" s="36">
        <f>Orçamento!G751</f>
        <v>0</v>
      </c>
      <c r="H759" s="38">
        <f t="shared" si="48"/>
        <v>0</v>
      </c>
      <c r="I759" s="137">
        <f t="shared" si="49"/>
        <v>0</v>
      </c>
    </row>
    <row r="760" spans="1:9" hidden="1" x14ac:dyDescent="0.2">
      <c r="A760" s="86" t="s">
        <v>869</v>
      </c>
      <c r="B760" s="37" t="str">
        <f>Orçamento!B752</f>
        <v>Sinapi</v>
      </c>
      <c r="C760" s="48">
        <f>Orçamento!C752</f>
        <v>0</v>
      </c>
      <c r="D760" s="49">
        <f>Orçamento!D752</f>
        <v>0</v>
      </c>
      <c r="E760" s="48">
        <f>Orçamento!E752</f>
        <v>0</v>
      </c>
      <c r="F760" s="50">
        <f>Orçamento!F752</f>
        <v>0</v>
      </c>
      <c r="G760" s="36">
        <f>Orçamento!G752</f>
        <v>0</v>
      </c>
      <c r="H760" s="38">
        <f t="shared" si="48"/>
        <v>0</v>
      </c>
      <c r="I760" s="137">
        <f t="shared" si="49"/>
        <v>0</v>
      </c>
    </row>
    <row r="761" spans="1:9" hidden="1" x14ac:dyDescent="0.2">
      <c r="A761" s="86" t="s">
        <v>870</v>
      </c>
      <c r="B761" s="37" t="str">
        <f>Orçamento!B753</f>
        <v>Sinapi</v>
      </c>
      <c r="C761" s="48">
        <f>Orçamento!C753</f>
        <v>0</v>
      </c>
      <c r="D761" s="49">
        <f>Orçamento!D753</f>
        <v>0</v>
      </c>
      <c r="E761" s="48">
        <f>Orçamento!E753</f>
        <v>0</v>
      </c>
      <c r="F761" s="50">
        <f>Orçamento!F753</f>
        <v>0</v>
      </c>
      <c r="G761" s="36">
        <f>Orçamento!G753</f>
        <v>0</v>
      </c>
      <c r="H761" s="38">
        <f t="shared" si="48"/>
        <v>0</v>
      </c>
      <c r="I761" s="137">
        <f t="shared" si="49"/>
        <v>0</v>
      </c>
    </row>
    <row r="762" spans="1:9" hidden="1" x14ac:dyDescent="0.2">
      <c r="A762" s="86" t="s">
        <v>871</v>
      </c>
      <c r="B762" s="37" t="str">
        <f>Orçamento!B754</f>
        <v>Sinapi</v>
      </c>
      <c r="C762" s="48">
        <f>Orçamento!C754</f>
        <v>0</v>
      </c>
      <c r="D762" s="49">
        <f>Orçamento!D754</f>
        <v>0</v>
      </c>
      <c r="E762" s="48">
        <f>Orçamento!E754</f>
        <v>0</v>
      </c>
      <c r="F762" s="50">
        <f>Orçamento!F754</f>
        <v>0</v>
      </c>
      <c r="G762" s="36">
        <f>Orçamento!G754</f>
        <v>0</v>
      </c>
      <c r="H762" s="38">
        <f t="shared" si="48"/>
        <v>0</v>
      </c>
      <c r="I762" s="137">
        <f t="shared" si="49"/>
        <v>0</v>
      </c>
    </row>
    <row r="763" spans="1:9" hidden="1" x14ac:dyDescent="0.2">
      <c r="A763" s="86" t="s">
        <v>872</v>
      </c>
      <c r="B763" s="37" t="str">
        <f>Orçamento!B755</f>
        <v>Sinapi</v>
      </c>
      <c r="C763" s="48">
        <f>Orçamento!C755</f>
        <v>0</v>
      </c>
      <c r="D763" s="49">
        <f>Orçamento!D755</f>
        <v>0</v>
      </c>
      <c r="E763" s="48">
        <f>Orçamento!E755</f>
        <v>0</v>
      </c>
      <c r="F763" s="50">
        <f>Orçamento!F755</f>
        <v>0</v>
      </c>
      <c r="G763" s="36">
        <f>Orçamento!G755</f>
        <v>0</v>
      </c>
      <c r="H763" s="38">
        <f t="shared" si="48"/>
        <v>0</v>
      </c>
      <c r="I763" s="137">
        <f t="shared" si="49"/>
        <v>0</v>
      </c>
    </row>
    <row r="764" spans="1:9" hidden="1" x14ac:dyDescent="0.2">
      <c r="A764" s="86" t="s">
        <v>873</v>
      </c>
      <c r="B764" s="37" t="str">
        <f>Orçamento!B756</f>
        <v>Sinapi</v>
      </c>
      <c r="C764" s="48">
        <f>Orçamento!C756</f>
        <v>0</v>
      </c>
      <c r="D764" s="49">
        <f>Orçamento!D756</f>
        <v>0</v>
      </c>
      <c r="E764" s="48">
        <f>Orçamento!E756</f>
        <v>0</v>
      </c>
      <c r="F764" s="50">
        <f>Orçamento!F756</f>
        <v>0</v>
      </c>
      <c r="G764" s="36">
        <f>Orçamento!G756</f>
        <v>0</v>
      </c>
      <c r="H764" s="38">
        <f t="shared" si="48"/>
        <v>0</v>
      </c>
      <c r="I764" s="137">
        <f t="shared" si="49"/>
        <v>0</v>
      </c>
    </row>
    <row r="765" spans="1:9" hidden="1" x14ac:dyDescent="0.2">
      <c r="A765" s="86" t="s">
        <v>874</v>
      </c>
      <c r="B765" s="37" t="str">
        <f>Orçamento!B757</f>
        <v>Sinapi</v>
      </c>
      <c r="C765" s="48">
        <f>Orçamento!C757</f>
        <v>0</v>
      </c>
      <c r="D765" s="49">
        <f>Orçamento!D757</f>
        <v>0</v>
      </c>
      <c r="E765" s="48">
        <f>Orçamento!E757</f>
        <v>0</v>
      </c>
      <c r="F765" s="50">
        <f>Orçamento!F757</f>
        <v>0</v>
      </c>
      <c r="G765" s="36">
        <f>Orçamento!G757</f>
        <v>0</v>
      </c>
      <c r="H765" s="38">
        <f t="shared" si="48"/>
        <v>0</v>
      </c>
      <c r="I765" s="137">
        <f t="shared" si="49"/>
        <v>0</v>
      </c>
    </row>
    <row r="766" spans="1:9" hidden="1" x14ac:dyDescent="0.2">
      <c r="A766" s="86" t="s">
        <v>875</v>
      </c>
      <c r="B766" s="37" t="str">
        <f>Orçamento!B758</f>
        <v>Sinapi</v>
      </c>
      <c r="C766" s="48">
        <f>Orçamento!C758</f>
        <v>0</v>
      </c>
      <c r="D766" s="49">
        <f>Orçamento!D758</f>
        <v>0</v>
      </c>
      <c r="E766" s="48">
        <f>Orçamento!E758</f>
        <v>0</v>
      </c>
      <c r="F766" s="50">
        <f>Orçamento!F758</f>
        <v>0</v>
      </c>
      <c r="G766" s="36">
        <f>Orçamento!G758</f>
        <v>0</v>
      </c>
      <c r="H766" s="38">
        <f t="shared" si="48"/>
        <v>0</v>
      </c>
      <c r="I766" s="137">
        <f t="shared" si="49"/>
        <v>0</v>
      </c>
    </row>
    <row r="767" spans="1:9" hidden="1" x14ac:dyDescent="0.2">
      <c r="A767" s="86" t="s">
        <v>876</v>
      </c>
      <c r="B767" s="37" t="str">
        <f>Orçamento!B759</f>
        <v>Sinapi</v>
      </c>
      <c r="C767" s="48">
        <f>Orçamento!C759</f>
        <v>0</v>
      </c>
      <c r="D767" s="49">
        <f>Orçamento!D759</f>
        <v>0</v>
      </c>
      <c r="E767" s="48">
        <f>Orçamento!E759</f>
        <v>0</v>
      </c>
      <c r="F767" s="50">
        <f>Orçamento!F759</f>
        <v>0</v>
      </c>
      <c r="G767" s="36">
        <f>Orçamento!G759</f>
        <v>0</v>
      </c>
      <c r="H767" s="38">
        <f t="shared" si="48"/>
        <v>0</v>
      </c>
      <c r="I767" s="137">
        <f t="shared" si="49"/>
        <v>0</v>
      </c>
    </row>
    <row r="768" spans="1:9" hidden="1" x14ac:dyDescent="0.2">
      <c r="A768" s="86" t="s">
        <v>877</v>
      </c>
      <c r="B768" s="37" t="str">
        <f>Orçamento!B760</f>
        <v>Sinapi</v>
      </c>
      <c r="C768" s="48">
        <f>Orçamento!C760</f>
        <v>0</v>
      </c>
      <c r="D768" s="49">
        <f>Orçamento!D760</f>
        <v>0</v>
      </c>
      <c r="E768" s="48">
        <f>Orçamento!E760</f>
        <v>0</v>
      </c>
      <c r="F768" s="50">
        <f>Orçamento!F760</f>
        <v>0</v>
      </c>
      <c r="G768" s="36">
        <f>Orçamento!G760</f>
        <v>0</v>
      </c>
      <c r="H768" s="38">
        <f t="shared" si="48"/>
        <v>0</v>
      </c>
      <c r="I768" s="137">
        <f t="shared" si="49"/>
        <v>0</v>
      </c>
    </row>
    <row r="769" spans="1:9" hidden="1" x14ac:dyDescent="0.2">
      <c r="A769" s="86" t="s">
        <v>878</v>
      </c>
      <c r="B769" s="37" t="str">
        <f>Orçamento!B761</f>
        <v>Sinapi</v>
      </c>
      <c r="C769" s="48">
        <f>Orçamento!C761</f>
        <v>0</v>
      </c>
      <c r="D769" s="49">
        <f>Orçamento!D761</f>
        <v>0</v>
      </c>
      <c r="E769" s="48">
        <f>Orçamento!E761</f>
        <v>0</v>
      </c>
      <c r="F769" s="50">
        <f>Orçamento!F761</f>
        <v>0</v>
      </c>
      <c r="G769" s="36">
        <f>Orçamento!G761</f>
        <v>0</v>
      </c>
      <c r="H769" s="38">
        <f t="shared" si="48"/>
        <v>0</v>
      </c>
      <c r="I769" s="137">
        <f t="shared" si="49"/>
        <v>0</v>
      </c>
    </row>
    <row r="770" spans="1:9" hidden="1" x14ac:dyDescent="0.2">
      <c r="A770" s="86" t="s">
        <v>879</v>
      </c>
      <c r="B770" s="37" t="str">
        <f>Orçamento!B762</f>
        <v>Sinapi</v>
      </c>
      <c r="C770" s="48">
        <f>Orçamento!C762</f>
        <v>0</v>
      </c>
      <c r="D770" s="49">
        <f>Orçamento!D762</f>
        <v>0</v>
      </c>
      <c r="E770" s="48">
        <f>Orçamento!E762</f>
        <v>0</v>
      </c>
      <c r="F770" s="50">
        <f>Orçamento!F762</f>
        <v>0</v>
      </c>
      <c r="G770" s="36">
        <f>Orçamento!G762</f>
        <v>0</v>
      </c>
      <c r="H770" s="38">
        <f t="shared" si="48"/>
        <v>0</v>
      </c>
      <c r="I770" s="137">
        <f t="shared" si="49"/>
        <v>0</v>
      </c>
    </row>
    <row r="771" spans="1:9" hidden="1" x14ac:dyDescent="0.2">
      <c r="A771" s="86" t="s">
        <v>880</v>
      </c>
      <c r="B771" s="37" t="str">
        <f>Orçamento!B763</f>
        <v>Sinapi</v>
      </c>
      <c r="C771" s="48">
        <f>Orçamento!C763</f>
        <v>0</v>
      </c>
      <c r="D771" s="49">
        <f>Orçamento!D763</f>
        <v>0</v>
      </c>
      <c r="E771" s="48">
        <f>Orçamento!E763</f>
        <v>0</v>
      </c>
      <c r="F771" s="50">
        <f>Orçamento!F763</f>
        <v>0</v>
      </c>
      <c r="G771" s="36">
        <f>Orçamento!G763</f>
        <v>0</v>
      </c>
      <c r="H771" s="38">
        <f t="shared" si="48"/>
        <v>0</v>
      </c>
      <c r="I771" s="137">
        <f t="shared" si="49"/>
        <v>0</v>
      </c>
    </row>
    <row r="772" spans="1:9" hidden="1" x14ac:dyDescent="0.2">
      <c r="A772" s="86" t="s">
        <v>881</v>
      </c>
      <c r="B772" s="37" t="str">
        <f>Orçamento!B764</f>
        <v>Sinapi</v>
      </c>
      <c r="C772" s="48">
        <f>Orçamento!C764</f>
        <v>0</v>
      </c>
      <c r="D772" s="49">
        <f>Orçamento!D764</f>
        <v>0</v>
      </c>
      <c r="E772" s="48">
        <f>Orçamento!E764</f>
        <v>0</v>
      </c>
      <c r="F772" s="50">
        <f>Orçamento!F764</f>
        <v>0</v>
      </c>
      <c r="G772" s="36">
        <f>Orçamento!G764</f>
        <v>0</v>
      </c>
      <c r="H772" s="38">
        <f t="shared" si="48"/>
        <v>0</v>
      </c>
      <c r="I772" s="137">
        <f t="shared" si="49"/>
        <v>0</v>
      </c>
    </row>
    <row r="773" spans="1:9" hidden="1" x14ac:dyDescent="0.2">
      <c r="A773" s="86" t="s">
        <v>882</v>
      </c>
      <c r="B773" s="37" t="str">
        <f>Orçamento!B765</f>
        <v>Sinapi</v>
      </c>
      <c r="C773" s="48">
        <f>Orçamento!C765</f>
        <v>0</v>
      </c>
      <c r="D773" s="49">
        <f>Orçamento!D765</f>
        <v>0</v>
      </c>
      <c r="E773" s="48">
        <f>Orçamento!E765</f>
        <v>0</v>
      </c>
      <c r="F773" s="50">
        <f>Orçamento!F765</f>
        <v>0</v>
      </c>
      <c r="G773" s="36">
        <f>Orçamento!G765</f>
        <v>0</v>
      </c>
      <c r="H773" s="38">
        <f t="shared" si="48"/>
        <v>0</v>
      </c>
      <c r="I773" s="137">
        <f t="shared" si="49"/>
        <v>0</v>
      </c>
    </row>
    <row r="774" spans="1:9" hidden="1" x14ac:dyDescent="0.2">
      <c r="A774" s="86" t="s">
        <v>883</v>
      </c>
      <c r="B774" s="37" t="str">
        <f>Orçamento!B766</f>
        <v>Sinapi</v>
      </c>
      <c r="C774" s="48">
        <f>Orçamento!C766</f>
        <v>0</v>
      </c>
      <c r="D774" s="49">
        <f>Orçamento!D766</f>
        <v>0</v>
      </c>
      <c r="E774" s="48">
        <f>Orçamento!E766</f>
        <v>0</v>
      </c>
      <c r="F774" s="50">
        <f>Orçamento!F766</f>
        <v>0</v>
      </c>
      <c r="G774" s="36">
        <f>Orçamento!G766</f>
        <v>0</v>
      </c>
      <c r="H774" s="38">
        <f t="shared" si="48"/>
        <v>0</v>
      </c>
      <c r="I774" s="137">
        <f t="shared" si="49"/>
        <v>0</v>
      </c>
    </row>
    <row r="775" spans="1:9" hidden="1" x14ac:dyDescent="0.2">
      <c r="A775" s="86" t="s">
        <v>884</v>
      </c>
      <c r="B775" s="37" t="str">
        <f>Orçamento!B767</f>
        <v>Sinapi</v>
      </c>
      <c r="C775" s="48">
        <f>Orçamento!C767</f>
        <v>0</v>
      </c>
      <c r="D775" s="49">
        <f>Orçamento!D767</f>
        <v>0</v>
      </c>
      <c r="E775" s="48">
        <f>Orçamento!E767</f>
        <v>0</v>
      </c>
      <c r="F775" s="50">
        <f>Orçamento!F767</f>
        <v>0</v>
      </c>
      <c r="G775" s="36">
        <f>Orçamento!G767</f>
        <v>0</v>
      </c>
      <c r="H775" s="38">
        <f t="shared" si="48"/>
        <v>0</v>
      </c>
      <c r="I775" s="137">
        <f t="shared" si="49"/>
        <v>0</v>
      </c>
    </row>
    <row r="776" spans="1:9" hidden="1" x14ac:dyDescent="0.2">
      <c r="A776" s="86" t="s">
        <v>885</v>
      </c>
      <c r="B776" s="37" t="str">
        <f>Orçamento!B768</f>
        <v>Sinapi</v>
      </c>
      <c r="C776" s="48">
        <f>Orçamento!C768</f>
        <v>0</v>
      </c>
      <c r="D776" s="49">
        <f>Orçamento!D768</f>
        <v>0</v>
      </c>
      <c r="E776" s="48">
        <f>Orçamento!E768</f>
        <v>0</v>
      </c>
      <c r="F776" s="50">
        <f>Orçamento!F768</f>
        <v>0</v>
      </c>
      <c r="G776" s="36">
        <f>Orçamento!G768</f>
        <v>0</v>
      </c>
      <c r="H776" s="38">
        <f t="shared" si="48"/>
        <v>0</v>
      </c>
      <c r="I776" s="137">
        <f t="shared" si="49"/>
        <v>0</v>
      </c>
    </row>
    <row r="777" spans="1:9" hidden="1" x14ac:dyDescent="0.2">
      <c r="A777" s="86" t="s">
        <v>886</v>
      </c>
      <c r="B777" s="37" t="str">
        <f>Orçamento!B769</f>
        <v>Sinapi</v>
      </c>
      <c r="C777" s="48">
        <f>Orçamento!C769</f>
        <v>0</v>
      </c>
      <c r="D777" s="49">
        <f>Orçamento!D769</f>
        <v>0</v>
      </c>
      <c r="E777" s="48">
        <f>Orçamento!E769</f>
        <v>0</v>
      </c>
      <c r="F777" s="50">
        <f>Orçamento!F769</f>
        <v>0</v>
      </c>
      <c r="G777" s="36">
        <f>Orçamento!G769</f>
        <v>0</v>
      </c>
      <c r="H777" s="38">
        <f t="shared" si="48"/>
        <v>0</v>
      </c>
      <c r="I777" s="137">
        <f t="shared" si="49"/>
        <v>0</v>
      </c>
    </row>
    <row r="778" spans="1:9" hidden="1" x14ac:dyDescent="0.2">
      <c r="A778" s="86" t="s">
        <v>887</v>
      </c>
      <c r="B778" s="37" t="str">
        <f>Orçamento!B770</f>
        <v>Sinapi</v>
      </c>
      <c r="C778" s="48">
        <f>Orçamento!C770</f>
        <v>0</v>
      </c>
      <c r="D778" s="49">
        <f>Orçamento!D770</f>
        <v>0</v>
      </c>
      <c r="E778" s="48">
        <f>Orçamento!E770</f>
        <v>0</v>
      </c>
      <c r="F778" s="50">
        <f>Orçamento!F770</f>
        <v>0</v>
      </c>
      <c r="G778" s="36">
        <f>Orçamento!G770</f>
        <v>0</v>
      </c>
      <c r="H778" s="38">
        <f t="shared" si="48"/>
        <v>0</v>
      </c>
      <c r="I778" s="137">
        <f t="shared" si="49"/>
        <v>0</v>
      </c>
    </row>
    <row r="779" spans="1:9" hidden="1" x14ac:dyDescent="0.2">
      <c r="A779" s="86" t="s">
        <v>888</v>
      </c>
      <c r="B779" s="37" t="str">
        <f>Orçamento!B771</f>
        <v>Sinapi</v>
      </c>
      <c r="C779" s="48">
        <f>Orçamento!C771</f>
        <v>0</v>
      </c>
      <c r="D779" s="49">
        <f>Orçamento!D771</f>
        <v>0</v>
      </c>
      <c r="E779" s="48">
        <f>Orçamento!E771</f>
        <v>0</v>
      </c>
      <c r="F779" s="50">
        <f>Orçamento!F771</f>
        <v>0</v>
      </c>
      <c r="G779" s="36">
        <f>Orçamento!G771</f>
        <v>0</v>
      </c>
      <c r="H779" s="38">
        <f t="shared" si="48"/>
        <v>0</v>
      </c>
      <c r="I779" s="137">
        <f t="shared" si="49"/>
        <v>0</v>
      </c>
    </row>
    <row r="780" spans="1:9" hidden="1" x14ac:dyDescent="0.2">
      <c r="A780" s="86" t="s">
        <v>889</v>
      </c>
      <c r="B780" s="37" t="str">
        <f>Orçamento!B772</f>
        <v>Sinapi</v>
      </c>
      <c r="C780" s="48">
        <f>Orçamento!C772</f>
        <v>0</v>
      </c>
      <c r="D780" s="49">
        <f>Orçamento!D772</f>
        <v>0</v>
      </c>
      <c r="E780" s="48">
        <f>Orçamento!E772</f>
        <v>0</v>
      </c>
      <c r="F780" s="50">
        <f>Orçamento!F772</f>
        <v>0</v>
      </c>
      <c r="G780" s="36">
        <f>Orçamento!G772</f>
        <v>0</v>
      </c>
      <c r="H780" s="38">
        <f t="shared" si="48"/>
        <v>0</v>
      </c>
      <c r="I780" s="137">
        <f t="shared" si="49"/>
        <v>0</v>
      </c>
    </row>
    <row r="781" spans="1:9" hidden="1" x14ac:dyDescent="0.2">
      <c r="A781" s="86" t="s">
        <v>890</v>
      </c>
      <c r="B781" s="37" t="str">
        <f>Orçamento!B773</f>
        <v>Sinapi</v>
      </c>
      <c r="C781" s="48">
        <f>Orçamento!C773</f>
        <v>0</v>
      </c>
      <c r="D781" s="49">
        <f>Orçamento!D773</f>
        <v>0</v>
      </c>
      <c r="E781" s="48">
        <f>Orçamento!E773</f>
        <v>0</v>
      </c>
      <c r="F781" s="50">
        <f>Orçamento!F773</f>
        <v>0</v>
      </c>
      <c r="G781" s="36">
        <f>Orçamento!G773</f>
        <v>0</v>
      </c>
      <c r="H781" s="38">
        <f t="shared" si="48"/>
        <v>0</v>
      </c>
      <c r="I781" s="137">
        <f t="shared" si="49"/>
        <v>0</v>
      </c>
    </row>
    <row r="782" spans="1:9" ht="21" hidden="1" customHeight="1" x14ac:dyDescent="0.25">
      <c r="A782" s="339" t="s">
        <v>891</v>
      </c>
      <c r="B782" s="336"/>
      <c r="C782" s="336"/>
      <c r="D782" s="337" t="str">
        <f>Orçamento!D774</f>
        <v>META 26</v>
      </c>
      <c r="E782" s="336"/>
      <c r="F782" s="336" t="s">
        <v>93</v>
      </c>
      <c r="G782" s="338" t="e">
        <f>I782/H$13</f>
        <v>#REF!</v>
      </c>
      <c r="H782" s="336" t="s">
        <v>893</v>
      </c>
      <c r="I782" s="340">
        <f>SUM(I783:I812)</f>
        <v>0</v>
      </c>
    </row>
    <row r="783" spans="1:9" hidden="1" x14ac:dyDescent="0.2">
      <c r="A783" s="86" t="s">
        <v>894</v>
      </c>
      <c r="B783" s="37" t="str">
        <f>Orçamento!B775</f>
        <v>Sinapi</v>
      </c>
      <c r="C783" s="48">
        <f>Orçamento!C775</f>
        <v>0</v>
      </c>
      <c r="D783" s="49">
        <f>Orçamento!D775</f>
        <v>0</v>
      </c>
      <c r="E783" s="48">
        <f>Orçamento!E775</f>
        <v>0</v>
      </c>
      <c r="F783" s="50">
        <f>Orçamento!F775</f>
        <v>0</v>
      </c>
      <c r="G783" s="36">
        <f>Orçamento!G775</f>
        <v>0</v>
      </c>
      <c r="H783" s="38">
        <f t="shared" ref="H783:H812" si="50">ROUND(G783+(G783*I$9),2)</f>
        <v>0</v>
      </c>
      <c r="I783" s="137">
        <f>ROUND(F783*H783,2)</f>
        <v>0</v>
      </c>
    </row>
    <row r="784" spans="1:9" hidden="1" x14ac:dyDescent="0.2">
      <c r="A784" s="86" t="s">
        <v>895</v>
      </c>
      <c r="B784" s="37" t="str">
        <f>Orçamento!B776</f>
        <v>Sinapi</v>
      </c>
      <c r="C784" s="48">
        <f>Orçamento!C776</f>
        <v>0</v>
      </c>
      <c r="D784" s="49">
        <f>Orçamento!D776</f>
        <v>0</v>
      </c>
      <c r="E784" s="48">
        <f>Orçamento!E776</f>
        <v>0</v>
      </c>
      <c r="F784" s="50">
        <f>Orçamento!F776</f>
        <v>0</v>
      </c>
      <c r="G784" s="36">
        <f>Orçamento!G776</f>
        <v>0</v>
      </c>
      <c r="H784" s="38">
        <f t="shared" si="50"/>
        <v>0</v>
      </c>
      <c r="I784" s="137">
        <f t="shared" ref="I784:I812" si="51">ROUND(F784*H784,2)</f>
        <v>0</v>
      </c>
    </row>
    <row r="785" spans="1:9" hidden="1" x14ac:dyDescent="0.2">
      <c r="A785" s="86" t="s">
        <v>896</v>
      </c>
      <c r="B785" s="37" t="str">
        <f>Orçamento!B777</f>
        <v>Sinapi</v>
      </c>
      <c r="C785" s="48">
        <f>Orçamento!C777</f>
        <v>0</v>
      </c>
      <c r="D785" s="49">
        <f>Orçamento!D777</f>
        <v>0</v>
      </c>
      <c r="E785" s="48">
        <f>Orçamento!E777</f>
        <v>0</v>
      </c>
      <c r="F785" s="50">
        <f>Orçamento!F777</f>
        <v>0</v>
      </c>
      <c r="G785" s="36">
        <f>Orçamento!G777</f>
        <v>0</v>
      </c>
      <c r="H785" s="38">
        <f t="shared" si="50"/>
        <v>0</v>
      </c>
      <c r="I785" s="137">
        <f t="shared" si="51"/>
        <v>0</v>
      </c>
    </row>
    <row r="786" spans="1:9" hidden="1" x14ac:dyDescent="0.2">
      <c r="A786" s="86" t="s">
        <v>897</v>
      </c>
      <c r="B786" s="37" t="str">
        <f>Orçamento!B778</f>
        <v>Sinapi</v>
      </c>
      <c r="C786" s="48">
        <f>Orçamento!C778</f>
        <v>0</v>
      </c>
      <c r="D786" s="49">
        <f>Orçamento!D778</f>
        <v>0</v>
      </c>
      <c r="E786" s="48">
        <f>Orçamento!E778</f>
        <v>0</v>
      </c>
      <c r="F786" s="50">
        <f>Orçamento!F778</f>
        <v>0</v>
      </c>
      <c r="G786" s="36">
        <f>Orçamento!G778</f>
        <v>0</v>
      </c>
      <c r="H786" s="38">
        <f t="shared" si="50"/>
        <v>0</v>
      </c>
      <c r="I786" s="137">
        <f t="shared" si="51"/>
        <v>0</v>
      </c>
    </row>
    <row r="787" spans="1:9" hidden="1" x14ac:dyDescent="0.2">
      <c r="A787" s="86" t="s">
        <v>898</v>
      </c>
      <c r="B787" s="37" t="str">
        <f>Orçamento!B779</f>
        <v>Sinapi</v>
      </c>
      <c r="C787" s="48">
        <f>Orçamento!C779</f>
        <v>0</v>
      </c>
      <c r="D787" s="49">
        <f>Orçamento!D779</f>
        <v>0</v>
      </c>
      <c r="E787" s="48">
        <f>Orçamento!E779</f>
        <v>0</v>
      </c>
      <c r="F787" s="50">
        <f>Orçamento!F779</f>
        <v>0</v>
      </c>
      <c r="G787" s="36">
        <f>Orçamento!G779</f>
        <v>0</v>
      </c>
      <c r="H787" s="38">
        <f t="shared" si="50"/>
        <v>0</v>
      </c>
      <c r="I787" s="137">
        <f t="shared" si="51"/>
        <v>0</v>
      </c>
    </row>
    <row r="788" spans="1:9" hidden="1" x14ac:dyDescent="0.2">
      <c r="A788" s="86" t="s">
        <v>899</v>
      </c>
      <c r="B788" s="37" t="str">
        <f>Orçamento!B780</f>
        <v>Sinapi</v>
      </c>
      <c r="C788" s="48">
        <f>Orçamento!C780</f>
        <v>0</v>
      </c>
      <c r="D788" s="49">
        <f>Orçamento!D780</f>
        <v>0</v>
      </c>
      <c r="E788" s="48">
        <f>Orçamento!E780</f>
        <v>0</v>
      </c>
      <c r="F788" s="50">
        <f>Orçamento!F780</f>
        <v>0</v>
      </c>
      <c r="G788" s="36">
        <f>Orçamento!G780</f>
        <v>0</v>
      </c>
      <c r="H788" s="38">
        <f t="shared" si="50"/>
        <v>0</v>
      </c>
      <c r="I788" s="137">
        <f t="shared" si="51"/>
        <v>0</v>
      </c>
    </row>
    <row r="789" spans="1:9" hidden="1" x14ac:dyDescent="0.2">
      <c r="A789" s="86" t="s">
        <v>900</v>
      </c>
      <c r="B789" s="37" t="str">
        <f>Orçamento!B781</f>
        <v>Sinapi</v>
      </c>
      <c r="C789" s="48">
        <f>Orçamento!C781</f>
        <v>0</v>
      </c>
      <c r="D789" s="49">
        <f>Orçamento!D781</f>
        <v>0</v>
      </c>
      <c r="E789" s="48">
        <f>Orçamento!E781</f>
        <v>0</v>
      </c>
      <c r="F789" s="50">
        <f>Orçamento!F781</f>
        <v>0</v>
      </c>
      <c r="G789" s="36">
        <f>Orçamento!G781</f>
        <v>0</v>
      </c>
      <c r="H789" s="38">
        <f t="shared" si="50"/>
        <v>0</v>
      </c>
      <c r="I789" s="137">
        <f t="shared" si="51"/>
        <v>0</v>
      </c>
    </row>
    <row r="790" spans="1:9" hidden="1" x14ac:dyDescent="0.2">
      <c r="A790" s="86" t="s">
        <v>901</v>
      </c>
      <c r="B790" s="37" t="str">
        <f>Orçamento!B782</f>
        <v>Sinapi</v>
      </c>
      <c r="C790" s="48">
        <f>Orçamento!C782</f>
        <v>0</v>
      </c>
      <c r="D790" s="49">
        <f>Orçamento!D782</f>
        <v>0</v>
      </c>
      <c r="E790" s="48">
        <f>Orçamento!E782</f>
        <v>0</v>
      </c>
      <c r="F790" s="50">
        <f>Orçamento!F782</f>
        <v>0</v>
      </c>
      <c r="G790" s="36">
        <f>Orçamento!G782</f>
        <v>0</v>
      </c>
      <c r="H790" s="38">
        <f t="shared" si="50"/>
        <v>0</v>
      </c>
      <c r="I790" s="137">
        <f t="shared" si="51"/>
        <v>0</v>
      </c>
    </row>
    <row r="791" spans="1:9" hidden="1" x14ac:dyDescent="0.2">
      <c r="A791" s="86" t="s">
        <v>902</v>
      </c>
      <c r="B791" s="37" t="str">
        <f>Orçamento!B783</f>
        <v>Sinapi</v>
      </c>
      <c r="C791" s="48">
        <f>Orçamento!C783</f>
        <v>0</v>
      </c>
      <c r="D791" s="49">
        <f>Orçamento!D783</f>
        <v>0</v>
      </c>
      <c r="E791" s="48">
        <f>Orçamento!E783</f>
        <v>0</v>
      </c>
      <c r="F791" s="50">
        <f>Orçamento!F783</f>
        <v>0</v>
      </c>
      <c r="G791" s="36">
        <f>Orçamento!G783</f>
        <v>0</v>
      </c>
      <c r="H791" s="38">
        <f t="shared" si="50"/>
        <v>0</v>
      </c>
      <c r="I791" s="137">
        <f t="shared" si="51"/>
        <v>0</v>
      </c>
    </row>
    <row r="792" spans="1:9" hidden="1" x14ac:dyDescent="0.2">
      <c r="A792" s="86" t="s">
        <v>903</v>
      </c>
      <c r="B792" s="37" t="str">
        <f>Orçamento!B784</f>
        <v>Sinapi</v>
      </c>
      <c r="C792" s="48">
        <f>Orçamento!C784</f>
        <v>0</v>
      </c>
      <c r="D792" s="49">
        <f>Orçamento!D784</f>
        <v>0</v>
      </c>
      <c r="E792" s="48">
        <f>Orçamento!E784</f>
        <v>0</v>
      </c>
      <c r="F792" s="50">
        <f>Orçamento!F784</f>
        <v>0</v>
      </c>
      <c r="G792" s="36">
        <f>Orçamento!G784</f>
        <v>0</v>
      </c>
      <c r="H792" s="38">
        <f t="shared" si="50"/>
        <v>0</v>
      </c>
      <c r="I792" s="137">
        <f t="shared" si="51"/>
        <v>0</v>
      </c>
    </row>
    <row r="793" spans="1:9" hidden="1" x14ac:dyDescent="0.2">
      <c r="A793" s="86" t="s">
        <v>904</v>
      </c>
      <c r="B793" s="37" t="str">
        <f>Orçamento!B785</f>
        <v>Sinapi</v>
      </c>
      <c r="C793" s="48">
        <f>Orçamento!C785</f>
        <v>0</v>
      </c>
      <c r="D793" s="49">
        <f>Orçamento!D785</f>
        <v>0</v>
      </c>
      <c r="E793" s="48">
        <f>Orçamento!E785</f>
        <v>0</v>
      </c>
      <c r="F793" s="50">
        <f>Orçamento!F785</f>
        <v>0</v>
      </c>
      <c r="G793" s="36">
        <f>Orçamento!G785</f>
        <v>0</v>
      </c>
      <c r="H793" s="38">
        <f t="shared" si="50"/>
        <v>0</v>
      </c>
      <c r="I793" s="137">
        <f t="shared" si="51"/>
        <v>0</v>
      </c>
    </row>
    <row r="794" spans="1:9" hidden="1" x14ac:dyDescent="0.2">
      <c r="A794" s="86" t="s">
        <v>905</v>
      </c>
      <c r="B794" s="37" t="str">
        <f>Orçamento!B786</f>
        <v>Sinapi</v>
      </c>
      <c r="C794" s="48">
        <f>Orçamento!C786</f>
        <v>0</v>
      </c>
      <c r="D794" s="49">
        <f>Orçamento!D786</f>
        <v>0</v>
      </c>
      <c r="E794" s="48">
        <f>Orçamento!E786</f>
        <v>0</v>
      </c>
      <c r="F794" s="50">
        <f>Orçamento!F786</f>
        <v>0</v>
      </c>
      <c r="G794" s="36">
        <f>Orçamento!G786</f>
        <v>0</v>
      </c>
      <c r="H794" s="38">
        <f t="shared" si="50"/>
        <v>0</v>
      </c>
      <c r="I794" s="137">
        <f t="shared" si="51"/>
        <v>0</v>
      </c>
    </row>
    <row r="795" spans="1:9" hidden="1" x14ac:dyDescent="0.2">
      <c r="A795" s="86" t="s">
        <v>906</v>
      </c>
      <c r="B795" s="37" t="str">
        <f>Orçamento!B787</f>
        <v>Sinapi</v>
      </c>
      <c r="C795" s="48">
        <f>Orçamento!C787</f>
        <v>0</v>
      </c>
      <c r="D795" s="49">
        <f>Orçamento!D787</f>
        <v>0</v>
      </c>
      <c r="E795" s="48">
        <f>Orçamento!E787</f>
        <v>0</v>
      </c>
      <c r="F795" s="50">
        <f>Orçamento!F787</f>
        <v>0</v>
      </c>
      <c r="G795" s="36">
        <f>Orçamento!G787</f>
        <v>0</v>
      </c>
      <c r="H795" s="38">
        <f t="shared" si="50"/>
        <v>0</v>
      </c>
      <c r="I795" s="137">
        <f t="shared" si="51"/>
        <v>0</v>
      </c>
    </row>
    <row r="796" spans="1:9" hidden="1" x14ac:dyDescent="0.2">
      <c r="A796" s="86" t="s">
        <v>907</v>
      </c>
      <c r="B796" s="37" t="str">
        <f>Orçamento!B788</f>
        <v>Sinapi</v>
      </c>
      <c r="C796" s="48">
        <f>Orçamento!C788</f>
        <v>0</v>
      </c>
      <c r="D796" s="49">
        <f>Orçamento!D788</f>
        <v>0</v>
      </c>
      <c r="E796" s="48">
        <f>Orçamento!E788</f>
        <v>0</v>
      </c>
      <c r="F796" s="50">
        <f>Orçamento!F788</f>
        <v>0</v>
      </c>
      <c r="G796" s="36">
        <f>Orçamento!G788</f>
        <v>0</v>
      </c>
      <c r="H796" s="38">
        <f t="shared" si="50"/>
        <v>0</v>
      </c>
      <c r="I796" s="137">
        <f t="shared" si="51"/>
        <v>0</v>
      </c>
    </row>
    <row r="797" spans="1:9" hidden="1" x14ac:dyDescent="0.2">
      <c r="A797" s="86" t="s">
        <v>908</v>
      </c>
      <c r="B797" s="37" t="str">
        <f>Orçamento!B789</f>
        <v>Sinapi</v>
      </c>
      <c r="C797" s="48">
        <f>Orçamento!C789</f>
        <v>0</v>
      </c>
      <c r="D797" s="49">
        <f>Orçamento!D789</f>
        <v>0</v>
      </c>
      <c r="E797" s="48">
        <f>Orçamento!E789</f>
        <v>0</v>
      </c>
      <c r="F797" s="50">
        <f>Orçamento!F789</f>
        <v>0</v>
      </c>
      <c r="G797" s="36">
        <f>Orçamento!G789</f>
        <v>0</v>
      </c>
      <c r="H797" s="38">
        <f t="shared" si="50"/>
        <v>0</v>
      </c>
      <c r="I797" s="137">
        <f t="shared" si="51"/>
        <v>0</v>
      </c>
    </row>
    <row r="798" spans="1:9" hidden="1" x14ac:dyDescent="0.2">
      <c r="A798" s="86" t="s">
        <v>909</v>
      </c>
      <c r="B798" s="37" t="str">
        <f>Orçamento!B790</f>
        <v>Sinapi</v>
      </c>
      <c r="C798" s="48">
        <f>Orçamento!C790</f>
        <v>0</v>
      </c>
      <c r="D798" s="49">
        <f>Orçamento!D790</f>
        <v>0</v>
      </c>
      <c r="E798" s="48">
        <f>Orçamento!E790</f>
        <v>0</v>
      </c>
      <c r="F798" s="50">
        <f>Orçamento!F790</f>
        <v>0</v>
      </c>
      <c r="G798" s="36">
        <f>Orçamento!G790</f>
        <v>0</v>
      </c>
      <c r="H798" s="38">
        <f t="shared" si="50"/>
        <v>0</v>
      </c>
      <c r="I798" s="137">
        <f t="shared" si="51"/>
        <v>0</v>
      </c>
    </row>
    <row r="799" spans="1:9" hidden="1" x14ac:dyDescent="0.2">
      <c r="A799" s="86" t="s">
        <v>910</v>
      </c>
      <c r="B799" s="37" t="str">
        <f>Orçamento!B791</f>
        <v>Sinapi</v>
      </c>
      <c r="C799" s="48">
        <f>Orçamento!C791</f>
        <v>0</v>
      </c>
      <c r="D799" s="49">
        <f>Orçamento!D791</f>
        <v>0</v>
      </c>
      <c r="E799" s="48">
        <f>Orçamento!E791</f>
        <v>0</v>
      </c>
      <c r="F799" s="50">
        <f>Orçamento!F791</f>
        <v>0</v>
      </c>
      <c r="G799" s="36">
        <f>Orçamento!G791</f>
        <v>0</v>
      </c>
      <c r="H799" s="38">
        <f t="shared" si="50"/>
        <v>0</v>
      </c>
      <c r="I799" s="137">
        <f t="shared" si="51"/>
        <v>0</v>
      </c>
    </row>
    <row r="800" spans="1:9" hidden="1" x14ac:dyDescent="0.2">
      <c r="A800" s="86" t="s">
        <v>911</v>
      </c>
      <c r="B800" s="37" t="str">
        <f>Orçamento!B792</f>
        <v>Sinapi</v>
      </c>
      <c r="C800" s="48">
        <f>Orçamento!C792</f>
        <v>0</v>
      </c>
      <c r="D800" s="49">
        <f>Orçamento!D792</f>
        <v>0</v>
      </c>
      <c r="E800" s="48">
        <f>Orçamento!E792</f>
        <v>0</v>
      </c>
      <c r="F800" s="50">
        <f>Orçamento!F792</f>
        <v>0</v>
      </c>
      <c r="G800" s="36">
        <f>Orçamento!G792</f>
        <v>0</v>
      </c>
      <c r="H800" s="38">
        <f t="shared" si="50"/>
        <v>0</v>
      </c>
      <c r="I800" s="137">
        <f t="shared" si="51"/>
        <v>0</v>
      </c>
    </row>
    <row r="801" spans="1:9" hidden="1" x14ac:dyDescent="0.2">
      <c r="A801" s="86" t="s">
        <v>912</v>
      </c>
      <c r="B801" s="37" t="str">
        <f>Orçamento!B793</f>
        <v>Sinapi</v>
      </c>
      <c r="C801" s="48">
        <f>Orçamento!C793</f>
        <v>0</v>
      </c>
      <c r="D801" s="49">
        <f>Orçamento!D793</f>
        <v>0</v>
      </c>
      <c r="E801" s="48">
        <f>Orçamento!E793</f>
        <v>0</v>
      </c>
      <c r="F801" s="50">
        <f>Orçamento!F793</f>
        <v>0</v>
      </c>
      <c r="G801" s="36">
        <f>Orçamento!G793</f>
        <v>0</v>
      </c>
      <c r="H801" s="38">
        <f t="shared" si="50"/>
        <v>0</v>
      </c>
      <c r="I801" s="137">
        <f t="shared" si="51"/>
        <v>0</v>
      </c>
    </row>
    <row r="802" spans="1:9" hidden="1" x14ac:dyDescent="0.2">
      <c r="A802" s="86" t="s">
        <v>913</v>
      </c>
      <c r="B802" s="37" t="str">
        <f>Orçamento!B794</f>
        <v>Sinapi</v>
      </c>
      <c r="C802" s="48">
        <f>Orçamento!C794</f>
        <v>0</v>
      </c>
      <c r="D802" s="49">
        <f>Orçamento!D794</f>
        <v>0</v>
      </c>
      <c r="E802" s="48">
        <f>Orçamento!E794</f>
        <v>0</v>
      </c>
      <c r="F802" s="50">
        <f>Orçamento!F794</f>
        <v>0</v>
      </c>
      <c r="G802" s="36">
        <f>Orçamento!G794</f>
        <v>0</v>
      </c>
      <c r="H802" s="38">
        <f t="shared" si="50"/>
        <v>0</v>
      </c>
      <c r="I802" s="137">
        <f t="shared" si="51"/>
        <v>0</v>
      </c>
    </row>
    <row r="803" spans="1:9" hidden="1" x14ac:dyDescent="0.2">
      <c r="A803" s="86" t="s">
        <v>914</v>
      </c>
      <c r="B803" s="37" t="str">
        <f>Orçamento!B795</f>
        <v>Sinapi</v>
      </c>
      <c r="C803" s="48">
        <f>Orçamento!C795</f>
        <v>0</v>
      </c>
      <c r="D803" s="49">
        <f>Orçamento!D795</f>
        <v>0</v>
      </c>
      <c r="E803" s="48">
        <f>Orçamento!E795</f>
        <v>0</v>
      </c>
      <c r="F803" s="50">
        <f>Orçamento!F795</f>
        <v>0</v>
      </c>
      <c r="G803" s="36">
        <f>Orçamento!G795</f>
        <v>0</v>
      </c>
      <c r="H803" s="38">
        <f t="shared" si="50"/>
        <v>0</v>
      </c>
      <c r="I803" s="137">
        <f t="shared" si="51"/>
        <v>0</v>
      </c>
    </row>
    <row r="804" spans="1:9" hidden="1" x14ac:dyDescent="0.2">
      <c r="A804" s="86" t="s">
        <v>915</v>
      </c>
      <c r="B804" s="37" t="str">
        <f>Orçamento!B796</f>
        <v>Sinapi</v>
      </c>
      <c r="C804" s="48">
        <f>Orçamento!C796</f>
        <v>0</v>
      </c>
      <c r="D804" s="49">
        <f>Orçamento!D796</f>
        <v>0</v>
      </c>
      <c r="E804" s="48">
        <f>Orçamento!E796</f>
        <v>0</v>
      </c>
      <c r="F804" s="50">
        <f>Orçamento!F796</f>
        <v>0</v>
      </c>
      <c r="G804" s="36">
        <f>Orçamento!G796</f>
        <v>0</v>
      </c>
      <c r="H804" s="38">
        <f t="shared" si="50"/>
        <v>0</v>
      </c>
      <c r="I804" s="137">
        <f t="shared" si="51"/>
        <v>0</v>
      </c>
    </row>
    <row r="805" spans="1:9" hidden="1" x14ac:dyDescent="0.2">
      <c r="A805" s="86" t="s">
        <v>916</v>
      </c>
      <c r="B805" s="37" t="str">
        <f>Orçamento!B797</f>
        <v>Sinapi</v>
      </c>
      <c r="C805" s="48">
        <f>Orçamento!C797</f>
        <v>0</v>
      </c>
      <c r="D805" s="49">
        <f>Orçamento!D797</f>
        <v>0</v>
      </c>
      <c r="E805" s="48">
        <f>Orçamento!E797</f>
        <v>0</v>
      </c>
      <c r="F805" s="50">
        <f>Orçamento!F797</f>
        <v>0</v>
      </c>
      <c r="G805" s="36">
        <f>Orçamento!G797</f>
        <v>0</v>
      </c>
      <c r="H805" s="38">
        <f t="shared" si="50"/>
        <v>0</v>
      </c>
      <c r="I805" s="137">
        <f t="shared" si="51"/>
        <v>0</v>
      </c>
    </row>
    <row r="806" spans="1:9" hidden="1" x14ac:dyDescent="0.2">
      <c r="A806" s="86" t="s">
        <v>917</v>
      </c>
      <c r="B806" s="37" t="str">
        <f>Orçamento!B798</f>
        <v>Sinapi</v>
      </c>
      <c r="C806" s="48">
        <f>Orçamento!C798</f>
        <v>0</v>
      </c>
      <c r="D806" s="49">
        <f>Orçamento!D798</f>
        <v>0</v>
      </c>
      <c r="E806" s="48">
        <f>Orçamento!E798</f>
        <v>0</v>
      </c>
      <c r="F806" s="50">
        <f>Orçamento!F798</f>
        <v>0</v>
      </c>
      <c r="G806" s="36">
        <f>Orçamento!G798</f>
        <v>0</v>
      </c>
      <c r="H806" s="38">
        <f t="shared" si="50"/>
        <v>0</v>
      </c>
      <c r="I806" s="137">
        <f t="shared" si="51"/>
        <v>0</v>
      </c>
    </row>
    <row r="807" spans="1:9" hidden="1" x14ac:dyDescent="0.2">
      <c r="A807" s="86" t="s">
        <v>918</v>
      </c>
      <c r="B807" s="37" t="str">
        <f>Orçamento!B799</f>
        <v>Sinapi</v>
      </c>
      <c r="C807" s="48">
        <f>Orçamento!C799</f>
        <v>0</v>
      </c>
      <c r="D807" s="49">
        <f>Orçamento!D799</f>
        <v>0</v>
      </c>
      <c r="E807" s="48">
        <f>Orçamento!E799</f>
        <v>0</v>
      </c>
      <c r="F807" s="50">
        <f>Orçamento!F799</f>
        <v>0</v>
      </c>
      <c r="G807" s="36">
        <f>Orçamento!G799</f>
        <v>0</v>
      </c>
      <c r="H807" s="38">
        <f t="shared" si="50"/>
        <v>0</v>
      </c>
      <c r="I807" s="137">
        <f t="shared" si="51"/>
        <v>0</v>
      </c>
    </row>
    <row r="808" spans="1:9" hidden="1" x14ac:dyDescent="0.2">
      <c r="A808" s="86" t="s">
        <v>919</v>
      </c>
      <c r="B808" s="37" t="str">
        <f>Orçamento!B800</f>
        <v>Sinapi</v>
      </c>
      <c r="C808" s="48">
        <f>Orçamento!C800</f>
        <v>0</v>
      </c>
      <c r="D808" s="49">
        <f>Orçamento!D800</f>
        <v>0</v>
      </c>
      <c r="E808" s="48">
        <f>Orçamento!E800</f>
        <v>0</v>
      </c>
      <c r="F808" s="50">
        <f>Orçamento!F800</f>
        <v>0</v>
      </c>
      <c r="G808" s="36">
        <f>Orçamento!G800</f>
        <v>0</v>
      </c>
      <c r="H808" s="38">
        <f t="shared" si="50"/>
        <v>0</v>
      </c>
      <c r="I808" s="137">
        <f t="shared" si="51"/>
        <v>0</v>
      </c>
    </row>
    <row r="809" spans="1:9" hidden="1" x14ac:dyDescent="0.2">
      <c r="A809" s="86" t="s">
        <v>920</v>
      </c>
      <c r="B809" s="37" t="str">
        <f>Orçamento!B801</f>
        <v>Sinapi</v>
      </c>
      <c r="C809" s="48">
        <f>Orçamento!C801</f>
        <v>0</v>
      </c>
      <c r="D809" s="49">
        <f>Orçamento!D801</f>
        <v>0</v>
      </c>
      <c r="E809" s="48">
        <f>Orçamento!E801</f>
        <v>0</v>
      </c>
      <c r="F809" s="50">
        <f>Orçamento!F801</f>
        <v>0</v>
      </c>
      <c r="G809" s="36">
        <f>Orçamento!G801</f>
        <v>0</v>
      </c>
      <c r="H809" s="38">
        <f t="shared" si="50"/>
        <v>0</v>
      </c>
      <c r="I809" s="137">
        <f t="shared" si="51"/>
        <v>0</v>
      </c>
    </row>
    <row r="810" spans="1:9" hidden="1" x14ac:dyDescent="0.2">
      <c r="A810" s="86" t="s">
        <v>921</v>
      </c>
      <c r="B810" s="37" t="str">
        <f>Orçamento!B802</f>
        <v>Sinapi</v>
      </c>
      <c r="C810" s="48">
        <f>Orçamento!C802</f>
        <v>0</v>
      </c>
      <c r="D810" s="49">
        <f>Orçamento!D802</f>
        <v>0</v>
      </c>
      <c r="E810" s="48">
        <f>Orçamento!E802</f>
        <v>0</v>
      </c>
      <c r="F810" s="50">
        <f>Orçamento!F802</f>
        <v>0</v>
      </c>
      <c r="G810" s="36">
        <f>Orçamento!G802</f>
        <v>0</v>
      </c>
      <c r="H810" s="38">
        <f t="shared" si="50"/>
        <v>0</v>
      </c>
      <c r="I810" s="137">
        <f t="shared" si="51"/>
        <v>0</v>
      </c>
    </row>
    <row r="811" spans="1:9" hidden="1" x14ac:dyDescent="0.2">
      <c r="A811" s="86" t="s">
        <v>922</v>
      </c>
      <c r="B811" s="37" t="str">
        <f>Orçamento!B803</f>
        <v>Sinapi</v>
      </c>
      <c r="C811" s="48">
        <f>Orçamento!C803</f>
        <v>0</v>
      </c>
      <c r="D811" s="49">
        <f>Orçamento!D803</f>
        <v>0</v>
      </c>
      <c r="E811" s="48">
        <f>Orçamento!E803</f>
        <v>0</v>
      </c>
      <c r="F811" s="50">
        <f>Orçamento!F803</f>
        <v>0</v>
      </c>
      <c r="G811" s="36">
        <f>Orçamento!G803</f>
        <v>0</v>
      </c>
      <c r="H811" s="38">
        <f t="shared" si="50"/>
        <v>0</v>
      </c>
      <c r="I811" s="137">
        <f t="shared" si="51"/>
        <v>0</v>
      </c>
    </row>
    <row r="812" spans="1:9" hidden="1" x14ac:dyDescent="0.2">
      <c r="A812" s="86" t="s">
        <v>923</v>
      </c>
      <c r="B812" s="37" t="str">
        <f>Orçamento!B804</f>
        <v>Sinapi</v>
      </c>
      <c r="C812" s="48">
        <f>Orçamento!C804</f>
        <v>0</v>
      </c>
      <c r="D812" s="49">
        <f>Orçamento!D804</f>
        <v>0</v>
      </c>
      <c r="E812" s="48">
        <f>Orçamento!E804</f>
        <v>0</v>
      </c>
      <c r="F812" s="50">
        <f>Orçamento!F804</f>
        <v>0</v>
      </c>
      <c r="G812" s="36">
        <f>Orçamento!G804</f>
        <v>0</v>
      </c>
      <c r="H812" s="38">
        <f t="shared" si="50"/>
        <v>0</v>
      </c>
      <c r="I812" s="137">
        <f t="shared" si="51"/>
        <v>0</v>
      </c>
    </row>
    <row r="813" spans="1:9" ht="21" hidden="1" customHeight="1" x14ac:dyDescent="0.25">
      <c r="A813" s="339" t="s">
        <v>924</v>
      </c>
      <c r="B813" s="336"/>
      <c r="C813" s="336"/>
      <c r="D813" s="337" t="str">
        <f>Orçamento!D805</f>
        <v>META 27</v>
      </c>
      <c r="E813" s="336"/>
      <c r="F813" s="336" t="s">
        <v>93</v>
      </c>
      <c r="G813" s="338" t="e">
        <f>I813/H$13</f>
        <v>#REF!</v>
      </c>
      <c r="H813" s="336" t="s">
        <v>926</v>
      </c>
      <c r="I813" s="340">
        <f>SUM(I814:I843)</f>
        <v>0</v>
      </c>
    </row>
    <row r="814" spans="1:9" hidden="1" x14ac:dyDescent="0.2">
      <c r="A814" s="86" t="s">
        <v>927</v>
      </c>
      <c r="B814" s="37" t="str">
        <f>Orçamento!B806</f>
        <v>Sinapi</v>
      </c>
      <c r="C814" s="48">
        <f>Orçamento!C806</f>
        <v>0</v>
      </c>
      <c r="D814" s="49">
        <f>Orçamento!D806</f>
        <v>0</v>
      </c>
      <c r="E814" s="48">
        <f>Orçamento!E806</f>
        <v>0</v>
      </c>
      <c r="F814" s="50">
        <f>Orçamento!F806</f>
        <v>0</v>
      </c>
      <c r="G814" s="36">
        <f>Orçamento!G806</f>
        <v>0</v>
      </c>
      <c r="H814" s="38">
        <f t="shared" ref="H814:H843" si="52">ROUND(G814+(G814*I$9),2)</f>
        <v>0</v>
      </c>
      <c r="I814" s="137">
        <f>ROUND(F814*H814,2)</f>
        <v>0</v>
      </c>
    </row>
    <row r="815" spans="1:9" hidden="1" x14ac:dyDescent="0.2">
      <c r="A815" s="86" t="s">
        <v>928</v>
      </c>
      <c r="B815" s="37" t="str">
        <f>Orçamento!B807</f>
        <v>Sinapi</v>
      </c>
      <c r="C815" s="48">
        <f>Orçamento!C807</f>
        <v>0</v>
      </c>
      <c r="D815" s="49">
        <f>Orçamento!D807</f>
        <v>0</v>
      </c>
      <c r="E815" s="48">
        <f>Orçamento!E807</f>
        <v>0</v>
      </c>
      <c r="F815" s="50">
        <f>Orçamento!F807</f>
        <v>0</v>
      </c>
      <c r="G815" s="36">
        <f>Orçamento!G807</f>
        <v>0</v>
      </c>
      <c r="H815" s="38">
        <f t="shared" si="52"/>
        <v>0</v>
      </c>
      <c r="I815" s="137">
        <f t="shared" ref="I815:I843" si="53">ROUND(F815*H815,2)</f>
        <v>0</v>
      </c>
    </row>
    <row r="816" spans="1:9" hidden="1" x14ac:dyDescent="0.2">
      <c r="A816" s="86" t="s">
        <v>929</v>
      </c>
      <c r="B816" s="37" t="str">
        <f>Orçamento!B808</f>
        <v>Sinapi</v>
      </c>
      <c r="C816" s="48">
        <f>Orçamento!C808</f>
        <v>0</v>
      </c>
      <c r="D816" s="49">
        <f>Orçamento!D808</f>
        <v>0</v>
      </c>
      <c r="E816" s="48">
        <f>Orçamento!E808</f>
        <v>0</v>
      </c>
      <c r="F816" s="50">
        <f>Orçamento!F808</f>
        <v>0</v>
      </c>
      <c r="G816" s="36">
        <f>Orçamento!G808</f>
        <v>0</v>
      </c>
      <c r="H816" s="38">
        <f t="shared" si="52"/>
        <v>0</v>
      </c>
      <c r="I816" s="137">
        <f t="shared" si="53"/>
        <v>0</v>
      </c>
    </row>
    <row r="817" spans="1:9" hidden="1" x14ac:dyDescent="0.2">
      <c r="A817" s="86" t="s">
        <v>930</v>
      </c>
      <c r="B817" s="37" t="str">
        <f>Orçamento!B809</f>
        <v>Sinapi</v>
      </c>
      <c r="C817" s="48">
        <f>Orçamento!C809</f>
        <v>0</v>
      </c>
      <c r="D817" s="49">
        <f>Orçamento!D809</f>
        <v>0</v>
      </c>
      <c r="E817" s="48">
        <f>Orçamento!E809</f>
        <v>0</v>
      </c>
      <c r="F817" s="50">
        <f>Orçamento!F809</f>
        <v>0</v>
      </c>
      <c r="G817" s="36">
        <f>Orçamento!G809</f>
        <v>0</v>
      </c>
      <c r="H817" s="38">
        <f t="shared" si="52"/>
        <v>0</v>
      </c>
      <c r="I817" s="137">
        <f t="shared" si="53"/>
        <v>0</v>
      </c>
    </row>
    <row r="818" spans="1:9" hidden="1" x14ac:dyDescent="0.2">
      <c r="A818" s="86" t="s">
        <v>931</v>
      </c>
      <c r="B818" s="37" t="str">
        <f>Orçamento!B810</f>
        <v>Sinapi</v>
      </c>
      <c r="C818" s="48">
        <f>Orçamento!C810</f>
        <v>0</v>
      </c>
      <c r="D818" s="49">
        <f>Orçamento!D810</f>
        <v>0</v>
      </c>
      <c r="E818" s="48">
        <f>Orçamento!E810</f>
        <v>0</v>
      </c>
      <c r="F818" s="50">
        <f>Orçamento!F810</f>
        <v>0</v>
      </c>
      <c r="G818" s="36">
        <f>Orçamento!G810</f>
        <v>0</v>
      </c>
      <c r="H818" s="38">
        <f t="shared" si="52"/>
        <v>0</v>
      </c>
      <c r="I818" s="137">
        <f t="shared" si="53"/>
        <v>0</v>
      </c>
    </row>
    <row r="819" spans="1:9" hidden="1" x14ac:dyDescent="0.2">
      <c r="A819" s="86" t="s">
        <v>932</v>
      </c>
      <c r="B819" s="37" t="str">
        <f>Orçamento!B811</f>
        <v>Sinapi</v>
      </c>
      <c r="C819" s="48">
        <f>Orçamento!C811</f>
        <v>0</v>
      </c>
      <c r="D819" s="49">
        <f>Orçamento!D811</f>
        <v>0</v>
      </c>
      <c r="E819" s="48">
        <f>Orçamento!E811</f>
        <v>0</v>
      </c>
      <c r="F819" s="50">
        <f>Orçamento!F811</f>
        <v>0</v>
      </c>
      <c r="G819" s="36">
        <f>Orçamento!G811</f>
        <v>0</v>
      </c>
      <c r="H819" s="38">
        <f t="shared" si="52"/>
        <v>0</v>
      </c>
      <c r="I819" s="137">
        <f t="shared" si="53"/>
        <v>0</v>
      </c>
    </row>
    <row r="820" spans="1:9" hidden="1" x14ac:dyDescent="0.2">
      <c r="A820" s="86" t="s">
        <v>933</v>
      </c>
      <c r="B820" s="37" t="str">
        <f>Orçamento!B812</f>
        <v>Sinapi</v>
      </c>
      <c r="C820" s="48">
        <f>Orçamento!C812</f>
        <v>0</v>
      </c>
      <c r="D820" s="49">
        <f>Orçamento!D812</f>
        <v>0</v>
      </c>
      <c r="E820" s="48">
        <f>Orçamento!E812</f>
        <v>0</v>
      </c>
      <c r="F820" s="50">
        <f>Orçamento!F812</f>
        <v>0</v>
      </c>
      <c r="G820" s="36">
        <f>Orçamento!G812</f>
        <v>0</v>
      </c>
      <c r="H820" s="38">
        <f t="shared" si="52"/>
        <v>0</v>
      </c>
      <c r="I820" s="137">
        <f t="shared" si="53"/>
        <v>0</v>
      </c>
    </row>
    <row r="821" spans="1:9" hidden="1" x14ac:dyDescent="0.2">
      <c r="A821" s="86" t="s">
        <v>934</v>
      </c>
      <c r="B821" s="37" t="str">
        <f>Orçamento!B813</f>
        <v>Sinapi</v>
      </c>
      <c r="C821" s="48">
        <f>Orçamento!C813</f>
        <v>0</v>
      </c>
      <c r="D821" s="49">
        <f>Orçamento!D813</f>
        <v>0</v>
      </c>
      <c r="E821" s="48">
        <f>Orçamento!E813</f>
        <v>0</v>
      </c>
      <c r="F821" s="50">
        <f>Orçamento!F813</f>
        <v>0</v>
      </c>
      <c r="G821" s="36">
        <f>Orçamento!G813</f>
        <v>0</v>
      </c>
      <c r="H821" s="38">
        <f t="shared" si="52"/>
        <v>0</v>
      </c>
      <c r="I821" s="137">
        <f t="shared" si="53"/>
        <v>0</v>
      </c>
    </row>
    <row r="822" spans="1:9" hidden="1" x14ac:dyDescent="0.2">
      <c r="A822" s="86" t="s">
        <v>935</v>
      </c>
      <c r="B822" s="37" t="str">
        <f>Orçamento!B814</f>
        <v>Sinapi</v>
      </c>
      <c r="C822" s="48">
        <f>Orçamento!C814</f>
        <v>0</v>
      </c>
      <c r="D822" s="49">
        <f>Orçamento!D814</f>
        <v>0</v>
      </c>
      <c r="E822" s="48">
        <f>Orçamento!E814</f>
        <v>0</v>
      </c>
      <c r="F822" s="50">
        <f>Orçamento!F814</f>
        <v>0</v>
      </c>
      <c r="G822" s="36">
        <f>Orçamento!G814</f>
        <v>0</v>
      </c>
      <c r="H822" s="38">
        <f t="shared" si="52"/>
        <v>0</v>
      </c>
      <c r="I822" s="137">
        <f t="shared" si="53"/>
        <v>0</v>
      </c>
    </row>
    <row r="823" spans="1:9" hidden="1" x14ac:dyDescent="0.2">
      <c r="A823" s="86" t="s">
        <v>936</v>
      </c>
      <c r="B823" s="37" t="str">
        <f>Orçamento!B815</f>
        <v>Sinapi</v>
      </c>
      <c r="C823" s="48">
        <f>Orçamento!C815</f>
        <v>0</v>
      </c>
      <c r="D823" s="49">
        <f>Orçamento!D815</f>
        <v>0</v>
      </c>
      <c r="E823" s="48">
        <f>Orçamento!E815</f>
        <v>0</v>
      </c>
      <c r="F823" s="50">
        <f>Orçamento!F815</f>
        <v>0</v>
      </c>
      <c r="G823" s="36">
        <f>Orçamento!G815</f>
        <v>0</v>
      </c>
      <c r="H823" s="38">
        <f t="shared" si="52"/>
        <v>0</v>
      </c>
      <c r="I823" s="137">
        <f t="shared" si="53"/>
        <v>0</v>
      </c>
    </row>
    <row r="824" spans="1:9" hidden="1" x14ac:dyDescent="0.2">
      <c r="A824" s="86" t="s">
        <v>937</v>
      </c>
      <c r="B824" s="37" t="str">
        <f>Orçamento!B816</f>
        <v>Sinapi</v>
      </c>
      <c r="C824" s="48">
        <f>Orçamento!C816</f>
        <v>0</v>
      </c>
      <c r="D824" s="49">
        <f>Orçamento!D816</f>
        <v>0</v>
      </c>
      <c r="E824" s="48">
        <f>Orçamento!E816</f>
        <v>0</v>
      </c>
      <c r="F824" s="50">
        <f>Orçamento!F816</f>
        <v>0</v>
      </c>
      <c r="G824" s="36">
        <f>Orçamento!G816</f>
        <v>0</v>
      </c>
      <c r="H824" s="38">
        <f t="shared" si="52"/>
        <v>0</v>
      </c>
      <c r="I824" s="137">
        <f t="shared" si="53"/>
        <v>0</v>
      </c>
    </row>
    <row r="825" spans="1:9" hidden="1" x14ac:dyDescent="0.2">
      <c r="A825" s="86" t="s">
        <v>938</v>
      </c>
      <c r="B825" s="37" t="str">
        <f>Orçamento!B817</f>
        <v>Sinapi</v>
      </c>
      <c r="C825" s="48">
        <f>Orçamento!C817</f>
        <v>0</v>
      </c>
      <c r="D825" s="49">
        <f>Orçamento!D817</f>
        <v>0</v>
      </c>
      <c r="E825" s="48">
        <f>Orçamento!E817</f>
        <v>0</v>
      </c>
      <c r="F825" s="50">
        <f>Orçamento!F817</f>
        <v>0</v>
      </c>
      <c r="G825" s="36">
        <f>Orçamento!G817</f>
        <v>0</v>
      </c>
      <c r="H825" s="38">
        <f t="shared" si="52"/>
        <v>0</v>
      </c>
      <c r="I825" s="137">
        <f t="shared" si="53"/>
        <v>0</v>
      </c>
    </row>
    <row r="826" spans="1:9" hidden="1" x14ac:dyDescent="0.2">
      <c r="A826" s="86" t="s">
        <v>939</v>
      </c>
      <c r="B826" s="37" t="str">
        <f>Orçamento!B818</f>
        <v>Sinapi</v>
      </c>
      <c r="C826" s="48">
        <f>Orçamento!C818</f>
        <v>0</v>
      </c>
      <c r="D826" s="49">
        <f>Orçamento!D818</f>
        <v>0</v>
      </c>
      <c r="E826" s="48">
        <f>Orçamento!E818</f>
        <v>0</v>
      </c>
      <c r="F826" s="50">
        <f>Orçamento!F818</f>
        <v>0</v>
      </c>
      <c r="G826" s="36">
        <f>Orçamento!G818</f>
        <v>0</v>
      </c>
      <c r="H826" s="38">
        <f t="shared" si="52"/>
        <v>0</v>
      </c>
      <c r="I826" s="137">
        <f t="shared" si="53"/>
        <v>0</v>
      </c>
    </row>
    <row r="827" spans="1:9" hidden="1" x14ac:dyDescent="0.2">
      <c r="A827" s="86" t="s">
        <v>940</v>
      </c>
      <c r="B827" s="37" t="str">
        <f>Orçamento!B819</f>
        <v>Sinapi</v>
      </c>
      <c r="C827" s="48">
        <f>Orçamento!C819</f>
        <v>0</v>
      </c>
      <c r="D827" s="49">
        <f>Orçamento!D819</f>
        <v>0</v>
      </c>
      <c r="E827" s="48">
        <f>Orçamento!E819</f>
        <v>0</v>
      </c>
      <c r="F827" s="50">
        <f>Orçamento!F819</f>
        <v>0</v>
      </c>
      <c r="G827" s="36">
        <f>Orçamento!G819</f>
        <v>0</v>
      </c>
      <c r="H827" s="38">
        <f t="shared" si="52"/>
        <v>0</v>
      </c>
      <c r="I827" s="137">
        <f t="shared" si="53"/>
        <v>0</v>
      </c>
    </row>
    <row r="828" spans="1:9" hidden="1" x14ac:dyDescent="0.2">
      <c r="A828" s="86" t="s">
        <v>941</v>
      </c>
      <c r="B828" s="37" t="str">
        <f>Orçamento!B820</f>
        <v>Sinapi</v>
      </c>
      <c r="C828" s="48">
        <f>Orçamento!C820</f>
        <v>0</v>
      </c>
      <c r="D828" s="49">
        <f>Orçamento!D820</f>
        <v>0</v>
      </c>
      <c r="E828" s="48">
        <f>Orçamento!E820</f>
        <v>0</v>
      </c>
      <c r="F828" s="50">
        <f>Orçamento!F820</f>
        <v>0</v>
      </c>
      <c r="G828" s="36">
        <f>Orçamento!G820</f>
        <v>0</v>
      </c>
      <c r="H828" s="38">
        <f t="shared" si="52"/>
        <v>0</v>
      </c>
      <c r="I828" s="137">
        <f t="shared" si="53"/>
        <v>0</v>
      </c>
    </row>
    <row r="829" spans="1:9" hidden="1" x14ac:dyDescent="0.2">
      <c r="A829" s="86" t="s">
        <v>942</v>
      </c>
      <c r="B829" s="37" t="str">
        <f>Orçamento!B821</f>
        <v>Sinapi</v>
      </c>
      <c r="C829" s="48">
        <f>Orçamento!C821</f>
        <v>0</v>
      </c>
      <c r="D829" s="49">
        <f>Orçamento!D821</f>
        <v>0</v>
      </c>
      <c r="E829" s="48">
        <f>Orçamento!E821</f>
        <v>0</v>
      </c>
      <c r="F829" s="50">
        <f>Orçamento!F821</f>
        <v>0</v>
      </c>
      <c r="G829" s="36">
        <f>Orçamento!G821</f>
        <v>0</v>
      </c>
      <c r="H829" s="38">
        <f t="shared" si="52"/>
        <v>0</v>
      </c>
      <c r="I829" s="137">
        <f t="shared" si="53"/>
        <v>0</v>
      </c>
    </row>
    <row r="830" spans="1:9" hidden="1" x14ac:dyDescent="0.2">
      <c r="A830" s="86" t="s">
        <v>943</v>
      </c>
      <c r="B830" s="37" t="str">
        <f>Orçamento!B822</f>
        <v>Sinapi</v>
      </c>
      <c r="C830" s="48">
        <f>Orçamento!C822</f>
        <v>0</v>
      </c>
      <c r="D830" s="49">
        <f>Orçamento!D822</f>
        <v>0</v>
      </c>
      <c r="E830" s="48">
        <f>Orçamento!E822</f>
        <v>0</v>
      </c>
      <c r="F830" s="50">
        <f>Orçamento!F822</f>
        <v>0</v>
      </c>
      <c r="G830" s="36">
        <f>Orçamento!G822</f>
        <v>0</v>
      </c>
      <c r="H830" s="38">
        <f t="shared" si="52"/>
        <v>0</v>
      </c>
      <c r="I830" s="137">
        <f t="shared" si="53"/>
        <v>0</v>
      </c>
    </row>
    <row r="831" spans="1:9" hidden="1" x14ac:dyDescent="0.2">
      <c r="A831" s="86" t="s">
        <v>944</v>
      </c>
      <c r="B831" s="37" t="str">
        <f>Orçamento!B823</f>
        <v>Sinapi</v>
      </c>
      <c r="C831" s="48">
        <f>Orçamento!C823</f>
        <v>0</v>
      </c>
      <c r="D831" s="49">
        <f>Orçamento!D823</f>
        <v>0</v>
      </c>
      <c r="E831" s="48">
        <f>Orçamento!E823</f>
        <v>0</v>
      </c>
      <c r="F831" s="50">
        <f>Orçamento!F823</f>
        <v>0</v>
      </c>
      <c r="G831" s="36">
        <f>Orçamento!G823</f>
        <v>0</v>
      </c>
      <c r="H831" s="38">
        <f t="shared" si="52"/>
        <v>0</v>
      </c>
      <c r="I831" s="137">
        <f t="shared" si="53"/>
        <v>0</v>
      </c>
    </row>
    <row r="832" spans="1:9" hidden="1" x14ac:dyDescent="0.2">
      <c r="A832" s="86" t="s">
        <v>945</v>
      </c>
      <c r="B832" s="37" t="str">
        <f>Orçamento!B824</f>
        <v>Sinapi</v>
      </c>
      <c r="C832" s="48">
        <f>Orçamento!C824</f>
        <v>0</v>
      </c>
      <c r="D832" s="49">
        <f>Orçamento!D824</f>
        <v>0</v>
      </c>
      <c r="E832" s="48">
        <f>Orçamento!E824</f>
        <v>0</v>
      </c>
      <c r="F832" s="50">
        <f>Orçamento!F824</f>
        <v>0</v>
      </c>
      <c r="G832" s="36">
        <f>Orçamento!G824</f>
        <v>0</v>
      </c>
      <c r="H832" s="38">
        <f t="shared" si="52"/>
        <v>0</v>
      </c>
      <c r="I832" s="137">
        <f t="shared" si="53"/>
        <v>0</v>
      </c>
    </row>
    <row r="833" spans="1:9" hidden="1" x14ac:dyDescent="0.2">
      <c r="A833" s="86" t="s">
        <v>946</v>
      </c>
      <c r="B833" s="37" t="str">
        <f>Orçamento!B825</f>
        <v>Sinapi</v>
      </c>
      <c r="C833" s="48">
        <f>Orçamento!C825</f>
        <v>0</v>
      </c>
      <c r="D833" s="49">
        <f>Orçamento!D825</f>
        <v>0</v>
      </c>
      <c r="E833" s="48">
        <f>Orçamento!E825</f>
        <v>0</v>
      </c>
      <c r="F833" s="50">
        <f>Orçamento!F825</f>
        <v>0</v>
      </c>
      <c r="G833" s="36">
        <f>Orçamento!G825</f>
        <v>0</v>
      </c>
      <c r="H833" s="38">
        <f t="shared" si="52"/>
        <v>0</v>
      </c>
      <c r="I833" s="137">
        <f t="shared" si="53"/>
        <v>0</v>
      </c>
    </row>
    <row r="834" spans="1:9" hidden="1" x14ac:dyDescent="0.2">
      <c r="A834" s="86" t="s">
        <v>947</v>
      </c>
      <c r="B834" s="37" t="str">
        <f>Orçamento!B826</f>
        <v>Sinapi</v>
      </c>
      <c r="C834" s="48">
        <f>Orçamento!C826</f>
        <v>0</v>
      </c>
      <c r="D834" s="49">
        <f>Orçamento!D826</f>
        <v>0</v>
      </c>
      <c r="E834" s="48">
        <f>Orçamento!E826</f>
        <v>0</v>
      </c>
      <c r="F834" s="50">
        <f>Orçamento!F826</f>
        <v>0</v>
      </c>
      <c r="G834" s="36">
        <f>Orçamento!G826</f>
        <v>0</v>
      </c>
      <c r="H834" s="38">
        <f t="shared" si="52"/>
        <v>0</v>
      </c>
      <c r="I834" s="137">
        <f t="shared" si="53"/>
        <v>0</v>
      </c>
    </row>
    <row r="835" spans="1:9" hidden="1" x14ac:dyDescent="0.2">
      <c r="A835" s="86" t="s">
        <v>948</v>
      </c>
      <c r="B835" s="37" t="str">
        <f>Orçamento!B827</f>
        <v>Sinapi</v>
      </c>
      <c r="C835" s="48">
        <f>Orçamento!C827</f>
        <v>0</v>
      </c>
      <c r="D835" s="49">
        <f>Orçamento!D827</f>
        <v>0</v>
      </c>
      <c r="E835" s="48">
        <f>Orçamento!E827</f>
        <v>0</v>
      </c>
      <c r="F835" s="50">
        <f>Orçamento!F827</f>
        <v>0</v>
      </c>
      <c r="G835" s="36">
        <f>Orçamento!G827</f>
        <v>0</v>
      </c>
      <c r="H835" s="38">
        <f t="shared" si="52"/>
        <v>0</v>
      </c>
      <c r="I835" s="137">
        <f t="shared" si="53"/>
        <v>0</v>
      </c>
    </row>
    <row r="836" spans="1:9" hidden="1" x14ac:dyDescent="0.2">
      <c r="A836" s="86" t="s">
        <v>949</v>
      </c>
      <c r="B836" s="37" t="str">
        <f>Orçamento!B828</f>
        <v>Sinapi</v>
      </c>
      <c r="C836" s="48">
        <f>Orçamento!C828</f>
        <v>0</v>
      </c>
      <c r="D836" s="49">
        <f>Orçamento!D828</f>
        <v>0</v>
      </c>
      <c r="E836" s="48">
        <f>Orçamento!E828</f>
        <v>0</v>
      </c>
      <c r="F836" s="50">
        <f>Orçamento!F828</f>
        <v>0</v>
      </c>
      <c r="G836" s="36">
        <f>Orçamento!G828</f>
        <v>0</v>
      </c>
      <c r="H836" s="38">
        <f t="shared" si="52"/>
        <v>0</v>
      </c>
      <c r="I836" s="137">
        <f t="shared" si="53"/>
        <v>0</v>
      </c>
    </row>
    <row r="837" spans="1:9" hidden="1" x14ac:dyDescent="0.2">
      <c r="A837" s="86" t="s">
        <v>950</v>
      </c>
      <c r="B837" s="37" t="str">
        <f>Orçamento!B829</f>
        <v>Sinapi</v>
      </c>
      <c r="C837" s="48">
        <f>Orçamento!C829</f>
        <v>0</v>
      </c>
      <c r="D837" s="49">
        <f>Orçamento!D829</f>
        <v>0</v>
      </c>
      <c r="E837" s="48">
        <f>Orçamento!E829</f>
        <v>0</v>
      </c>
      <c r="F837" s="50">
        <f>Orçamento!F829</f>
        <v>0</v>
      </c>
      <c r="G837" s="36">
        <f>Orçamento!G829</f>
        <v>0</v>
      </c>
      <c r="H837" s="38">
        <f t="shared" si="52"/>
        <v>0</v>
      </c>
      <c r="I837" s="137">
        <f t="shared" si="53"/>
        <v>0</v>
      </c>
    </row>
    <row r="838" spans="1:9" hidden="1" x14ac:dyDescent="0.2">
      <c r="A838" s="86" t="s">
        <v>951</v>
      </c>
      <c r="B838" s="37" t="str">
        <f>Orçamento!B830</f>
        <v>Sinapi</v>
      </c>
      <c r="C838" s="48">
        <f>Orçamento!C830</f>
        <v>0</v>
      </c>
      <c r="D838" s="49">
        <f>Orçamento!D830</f>
        <v>0</v>
      </c>
      <c r="E838" s="48">
        <f>Orçamento!E830</f>
        <v>0</v>
      </c>
      <c r="F838" s="50">
        <f>Orçamento!F830</f>
        <v>0</v>
      </c>
      <c r="G838" s="36">
        <f>Orçamento!G830</f>
        <v>0</v>
      </c>
      <c r="H838" s="38">
        <f t="shared" si="52"/>
        <v>0</v>
      </c>
      <c r="I838" s="137">
        <f t="shared" si="53"/>
        <v>0</v>
      </c>
    </row>
    <row r="839" spans="1:9" hidden="1" x14ac:dyDescent="0.2">
      <c r="A839" s="86" t="s">
        <v>952</v>
      </c>
      <c r="B839" s="37" t="str">
        <f>Orçamento!B831</f>
        <v>Sinapi</v>
      </c>
      <c r="C839" s="48">
        <f>Orçamento!C831</f>
        <v>0</v>
      </c>
      <c r="D839" s="49">
        <f>Orçamento!D831</f>
        <v>0</v>
      </c>
      <c r="E839" s="48">
        <f>Orçamento!E831</f>
        <v>0</v>
      </c>
      <c r="F839" s="50">
        <f>Orçamento!F831</f>
        <v>0</v>
      </c>
      <c r="G839" s="36">
        <f>Orçamento!G831</f>
        <v>0</v>
      </c>
      <c r="H839" s="38">
        <f t="shared" si="52"/>
        <v>0</v>
      </c>
      <c r="I839" s="137">
        <f t="shared" si="53"/>
        <v>0</v>
      </c>
    </row>
    <row r="840" spans="1:9" hidden="1" x14ac:dyDescent="0.2">
      <c r="A840" s="86" t="s">
        <v>953</v>
      </c>
      <c r="B840" s="37" t="str">
        <f>Orçamento!B832</f>
        <v>Sinapi</v>
      </c>
      <c r="C840" s="48">
        <f>Orçamento!C832</f>
        <v>0</v>
      </c>
      <c r="D840" s="49">
        <f>Orçamento!D832</f>
        <v>0</v>
      </c>
      <c r="E840" s="48">
        <f>Orçamento!E832</f>
        <v>0</v>
      </c>
      <c r="F840" s="50">
        <f>Orçamento!F832</f>
        <v>0</v>
      </c>
      <c r="G840" s="36">
        <f>Orçamento!G832</f>
        <v>0</v>
      </c>
      <c r="H840" s="38">
        <f t="shared" si="52"/>
        <v>0</v>
      </c>
      <c r="I840" s="137">
        <f t="shared" si="53"/>
        <v>0</v>
      </c>
    </row>
    <row r="841" spans="1:9" hidden="1" x14ac:dyDescent="0.2">
      <c r="A841" s="86" t="s">
        <v>954</v>
      </c>
      <c r="B841" s="37" t="str">
        <f>Orçamento!B833</f>
        <v>Sinapi</v>
      </c>
      <c r="C841" s="48">
        <f>Orçamento!C833</f>
        <v>0</v>
      </c>
      <c r="D841" s="49">
        <f>Orçamento!D833</f>
        <v>0</v>
      </c>
      <c r="E841" s="48">
        <f>Orçamento!E833</f>
        <v>0</v>
      </c>
      <c r="F841" s="50">
        <f>Orçamento!F833</f>
        <v>0</v>
      </c>
      <c r="G841" s="36">
        <f>Orçamento!G833</f>
        <v>0</v>
      </c>
      <c r="H841" s="38">
        <f t="shared" si="52"/>
        <v>0</v>
      </c>
      <c r="I841" s="137">
        <f t="shared" si="53"/>
        <v>0</v>
      </c>
    </row>
    <row r="842" spans="1:9" hidden="1" x14ac:dyDescent="0.2">
      <c r="A842" s="86" t="s">
        <v>955</v>
      </c>
      <c r="B842" s="37" t="str">
        <f>Orçamento!B834</f>
        <v>Sinapi</v>
      </c>
      <c r="C842" s="48">
        <f>Orçamento!C834</f>
        <v>0</v>
      </c>
      <c r="D842" s="49">
        <f>Orçamento!D834</f>
        <v>0</v>
      </c>
      <c r="E842" s="48">
        <f>Orçamento!E834</f>
        <v>0</v>
      </c>
      <c r="F842" s="50">
        <f>Orçamento!F834</f>
        <v>0</v>
      </c>
      <c r="G842" s="36">
        <f>Orçamento!G834</f>
        <v>0</v>
      </c>
      <c r="H842" s="38">
        <f t="shared" si="52"/>
        <v>0</v>
      </c>
      <c r="I842" s="137">
        <f t="shared" si="53"/>
        <v>0</v>
      </c>
    </row>
    <row r="843" spans="1:9" hidden="1" x14ac:dyDescent="0.2">
      <c r="A843" s="86" t="s">
        <v>956</v>
      </c>
      <c r="B843" s="37" t="str">
        <f>Orçamento!B835</f>
        <v>Sinapi</v>
      </c>
      <c r="C843" s="48">
        <f>Orçamento!C835</f>
        <v>0</v>
      </c>
      <c r="D843" s="49">
        <f>Orçamento!D835</f>
        <v>0</v>
      </c>
      <c r="E843" s="48">
        <f>Orçamento!E835</f>
        <v>0</v>
      </c>
      <c r="F843" s="50">
        <f>Orçamento!F835</f>
        <v>0</v>
      </c>
      <c r="G843" s="36">
        <f>Orçamento!G835</f>
        <v>0</v>
      </c>
      <c r="H843" s="38">
        <f t="shared" si="52"/>
        <v>0</v>
      </c>
      <c r="I843" s="137">
        <f t="shared" si="53"/>
        <v>0</v>
      </c>
    </row>
    <row r="844" spans="1:9" ht="21" hidden="1" customHeight="1" x14ac:dyDescent="0.25">
      <c r="A844" s="339" t="s">
        <v>957</v>
      </c>
      <c r="B844" s="336"/>
      <c r="C844" s="336"/>
      <c r="D844" s="337" t="str">
        <f>Orçamento!D836</f>
        <v>META 28</v>
      </c>
      <c r="E844" s="336"/>
      <c r="F844" s="336" t="s">
        <v>93</v>
      </c>
      <c r="G844" s="338" t="e">
        <f>I844/H$13</f>
        <v>#REF!</v>
      </c>
      <c r="H844" s="336" t="s">
        <v>989</v>
      </c>
      <c r="I844" s="340">
        <f>SUM(I845:I874)</f>
        <v>0</v>
      </c>
    </row>
    <row r="845" spans="1:9" hidden="1" x14ac:dyDescent="0.2">
      <c r="A845" s="86" t="s">
        <v>959</v>
      </c>
      <c r="B845" s="37" t="str">
        <f>Orçamento!B837</f>
        <v>Sinapi</v>
      </c>
      <c r="C845" s="48">
        <f>Orçamento!C837</f>
        <v>0</v>
      </c>
      <c r="D845" s="49">
        <f>Orçamento!D837</f>
        <v>0</v>
      </c>
      <c r="E845" s="48">
        <f>Orçamento!E837</f>
        <v>0</v>
      </c>
      <c r="F845" s="50">
        <f>Orçamento!F837</f>
        <v>0</v>
      </c>
      <c r="G845" s="36">
        <f>Orçamento!G837</f>
        <v>0</v>
      </c>
      <c r="H845" s="38">
        <f t="shared" ref="H845:H874" si="54">ROUND(G845+(G845*I$9),2)</f>
        <v>0</v>
      </c>
      <c r="I845" s="137">
        <f>ROUND(F845*H845,2)</f>
        <v>0</v>
      </c>
    </row>
    <row r="846" spans="1:9" hidden="1" x14ac:dyDescent="0.2">
      <c r="A846" s="86" t="s">
        <v>960</v>
      </c>
      <c r="B846" s="37" t="str">
        <f>Orçamento!B838</f>
        <v>Sinapi</v>
      </c>
      <c r="C846" s="48">
        <f>Orçamento!C838</f>
        <v>0</v>
      </c>
      <c r="D846" s="49">
        <f>Orçamento!D838</f>
        <v>0</v>
      </c>
      <c r="E846" s="48">
        <f>Orçamento!E838</f>
        <v>0</v>
      </c>
      <c r="F846" s="50">
        <f>Orçamento!F838</f>
        <v>0</v>
      </c>
      <c r="G846" s="36">
        <f>Orçamento!G838</f>
        <v>0</v>
      </c>
      <c r="H846" s="38">
        <f t="shared" si="54"/>
        <v>0</v>
      </c>
      <c r="I846" s="137">
        <f t="shared" ref="I846:I874" si="55">ROUND(F846*H846,2)</f>
        <v>0</v>
      </c>
    </row>
    <row r="847" spans="1:9" hidden="1" x14ac:dyDescent="0.2">
      <c r="A847" s="86" t="s">
        <v>961</v>
      </c>
      <c r="B847" s="37" t="str">
        <f>Orçamento!B839</f>
        <v>Sinapi</v>
      </c>
      <c r="C847" s="48">
        <f>Orçamento!C839</f>
        <v>0</v>
      </c>
      <c r="D847" s="49">
        <f>Orçamento!D839</f>
        <v>0</v>
      </c>
      <c r="E847" s="48">
        <f>Orçamento!E839</f>
        <v>0</v>
      </c>
      <c r="F847" s="50">
        <f>Orçamento!F839</f>
        <v>0</v>
      </c>
      <c r="G847" s="36">
        <f>Orçamento!G839</f>
        <v>0</v>
      </c>
      <c r="H847" s="38">
        <f t="shared" si="54"/>
        <v>0</v>
      </c>
      <c r="I847" s="137">
        <f t="shared" si="55"/>
        <v>0</v>
      </c>
    </row>
    <row r="848" spans="1:9" hidden="1" x14ac:dyDescent="0.2">
      <c r="A848" s="86" t="s">
        <v>962</v>
      </c>
      <c r="B848" s="37" t="str">
        <f>Orçamento!B840</f>
        <v>Sinapi</v>
      </c>
      <c r="C848" s="48">
        <f>Orçamento!C840</f>
        <v>0</v>
      </c>
      <c r="D848" s="49">
        <f>Orçamento!D840</f>
        <v>0</v>
      </c>
      <c r="E848" s="48">
        <f>Orçamento!E840</f>
        <v>0</v>
      </c>
      <c r="F848" s="50">
        <f>Orçamento!F840</f>
        <v>0</v>
      </c>
      <c r="G848" s="36">
        <f>Orçamento!G840</f>
        <v>0</v>
      </c>
      <c r="H848" s="38">
        <f t="shared" si="54"/>
        <v>0</v>
      </c>
      <c r="I848" s="137">
        <f t="shared" si="55"/>
        <v>0</v>
      </c>
    </row>
    <row r="849" spans="1:9" hidden="1" x14ac:dyDescent="0.2">
      <c r="A849" s="86" t="s">
        <v>963</v>
      </c>
      <c r="B849" s="37" t="str">
        <f>Orçamento!B841</f>
        <v>Sinapi</v>
      </c>
      <c r="C849" s="48">
        <f>Orçamento!C841</f>
        <v>0</v>
      </c>
      <c r="D849" s="49">
        <f>Orçamento!D841</f>
        <v>0</v>
      </c>
      <c r="E849" s="48">
        <f>Orçamento!E841</f>
        <v>0</v>
      </c>
      <c r="F849" s="50">
        <f>Orçamento!F841</f>
        <v>0</v>
      </c>
      <c r="G849" s="36">
        <f>Orçamento!G841</f>
        <v>0</v>
      </c>
      <c r="H849" s="38">
        <f t="shared" si="54"/>
        <v>0</v>
      </c>
      <c r="I849" s="137">
        <f t="shared" si="55"/>
        <v>0</v>
      </c>
    </row>
    <row r="850" spans="1:9" hidden="1" x14ac:dyDescent="0.2">
      <c r="A850" s="86" t="s">
        <v>964</v>
      </c>
      <c r="B850" s="37" t="str">
        <f>Orçamento!B842</f>
        <v>Sinapi</v>
      </c>
      <c r="C850" s="48">
        <f>Orçamento!C842</f>
        <v>0</v>
      </c>
      <c r="D850" s="49">
        <f>Orçamento!D842</f>
        <v>0</v>
      </c>
      <c r="E850" s="48">
        <f>Orçamento!E842</f>
        <v>0</v>
      </c>
      <c r="F850" s="50">
        <f>Orçamento!F842</f>
        <v>0</v>
      </c>
      <c r="G850" s="36">
        <f>Orçamento!G842</f>
        <v>0</v>
      </c>
      <c r="H850" s="38">
        <f t="shared" si="54"/>
        <v>0</v>
      </c>
      <c r="I850" s="137">
        <f t="shared" si="55"/>
        <v>0</v>
      </c>
    </row>
    <row r="851" spans="1:9" hidden="1" x14ac:dyDescent="0.2">
      <c r="A851" s="86" t="s">
        <v>965</v>
      </c>
      <c r="B851" s="37" t="str">
        <f>Orçamento!B843</f>
        <v>Sinapi</v>
      </c>
      <c r="C851" s="48">
        <f>Orçamento!C843</f>
        <v>0</v>
      </c>
      <c r="D851" s="49">
        <f>Orçamento!D843</f>
        <v>0</v>
      </c>
      <c r="E851" s="48">
        <f>Orçamento!E843</f>
        <v>0</v>
      </c>
      <c r="F851" s="50">
        <f>Orçamento!F843</f>
        <v>0</v>
      </c>
      <c r="G851" s="36">
        <f>Orçamento!G843</f>
        <v>0</v>
      </c>
      <c r="H851" s="38">
        <f t="shared" si="54"/>
        <v>0</v>
      </c>
      <c r="I851" s="137">
        <f t="shared" si="55"/>
        <v>0</v>
      </c>
    </row>
    <row r="852" spans="1:9" hidden="1" x14ac:dyDescent="0.2">
      <c r="A852" s="86" t="s">
        <v>966</v>
      </c>
      <c r="B852" s="37" t="str">
        <f>Orçamento!B844</f>
        <v>Sinapi</v>
      </c>
      <c r="C852" s="48">
        <f>Orçamento!C844</f>
        <v>0</v>
      </c>
      <c r="D852" s="49">
        <f>Orçamento!D844</f>
        <v>0</v>
      </c>
      <c r="E852" s="48">
        <f>Orçamento!E844</f>
        <v>0</v>
      </c>
      <c r="F852" s="50">
        <f>Orçamento!F844</f>
        <v>0</v>
      </c>
      <c r="G852" s="36">
        <f>Orçamento!G844</f>
        <v>0</v>
      </c>
      <c r="H852" s="38">
        <f t="shared" si="54"/>
        <v>0</v>
      </c>
      <c r="I852" s="137">
        <f t="shared" si="55"/>
        <v>0</v>
      </c>
    </row>
    <row r="853" spans="1:9" hidden="1" x14ac:dyDescent="0.2">
      <c r="A853" s="86" t="s">
        <v>967</v>
      </c>
      <c r="B853" s="37" t="str">
        <f>Orçamento!B845</f>
        <v>Sinapi</v>
      </c>
      <c r="C853" s="48">
        <f>Orçamento!C845</f>
        <v>0</v>
      </c>
      <c r="D853" s="49">
        <f>Orçamento!D845</f>
        <v>0</v>
      </c>
      <c r="E853" s="48">
        <f>Orçamento!E845</f>
        <v>0</v>
      </c>
      <c r="F853" s="50">
        <f>Orçamento!F845</f>
        <v>0</v>
      </c>
      <c r="G853" s="36">
        <f>Orçamento!G845</f>
        <v>0</v>
      </c>
      <c r="H853" s="38">
        <f t="shared" si="54"/>
        <v>0</v>
      </c>
      <c r="I853" s="137">
        <f t="shared" si="55"/>
        <v>0</v>
      </c>
    </row>
    <row r="854" spans="1:9" hidden="1" x14ac:dyDescent="0.2">
      <c r="A854" s="86" t="s">
        <v>968</v>
      </c>
      <c r="B854" s="37" t="str">
        <f>Orçamento!B846</f>
        <v>Sinapi</v>
      </c>
      <c r="C854" s="48">
        <f>Orçamento!C846</f>
        <v>0</v>
      </c>
      <c r="D854" s="49">
        <f>Orçamento!D846</f>
        <v>0</v>
      </c>
      <c r="E854" s="48">
        <f>Orçamento!E846</f>
        <v>0</v>
      </c>
      <c r="F854" s="50">
        <f>Orçamento!F846</f>
        <v>0</v>
      </c>
      <c r="G854" s="36">
        <f>Orçamento!G846</f>
        <v>0</v>
      </c>
      <c r="H854" s="38">
        <f t="shared" si="54"/>
        <v>0</v>
      </c>
      <c r="I854" s="137">
        <f t="shared" si="55"/>
        <v>0</v>
      </c>
    </row>
    <row r="855" spans="1:9" hidden="1" x14ac:dyDescent="0.2">
      <c r="A855" s="86" t="s">
        <v>969</v>
      </c>
      <c r="B855" s="37" t="str">
        <f>Orçamento!B847</f>
        <v>Sinapi</v>
      </c>
      <c r="C855" s="48">
        <f>Orçamento!C847</f>
        <v>0</v>
      </c>
      <c r="D855" s="49">
        <f>Orçamento!D847</f>
        <v>0</v>
      </c>
      <c r="E855" s="48">
        <f>Orçamento!E847</f>
        <v>0</v>
      </c>
      <c r="F855" s="50">
        <f>Orçamento!F847</f>
        <v>0</v>
      </c>
      <c r="G855" s="36">
        <f>Orçamento!G847</f>
        <v>0</v>
      </c>
      <c r="H855" s="38">
        <f t="shared" si="54"/>
        <v>0</v>
      </c>
      <c r="I855" s="137">
        <f t="shared" si="55"/>
        <v>0</v>
      </c>
    </row>
    <row r="856" spans="1:9" hidden="1" x14ac:dyDescent="0.2">
      <c r="A856" s="86" t="s">
        <v>970</v>
      </c>
      <c r="B856" s="37" t="str">
        <f>Orçamento!B848</f>
        <v>Sinapi</v>
      </c>
      <c r="C856" s="48">
        <f>Orçamento!C848</f>
        <v>0</v>
      </c>
      <c r="D856" s="49">
        <f>Orçamento!D848</f>
        <v>0</v>
      </c>
      <c r="E856" s="48">
        <f>Orçamento!E848</f>
        <v>0</v>
      </c>
      <c r="F856" s="50">
        <f>Orçamento!F848</f>
        <v>0</v>
      </c>
      <c r="G856" s="36">
        <f>Orçamento!G848</f>
        <v>0</v>
      </c>
      <c r="H856" s="38">
        <f t="shared" si="54"/>
        <v>0</v>
      </c>
      <c r="I856" s="137">
        <f t="shared" si="55"/>
        <v>0</v>
      </c>
    </row>
    <row r="857" spans="1:9" hidden="1" x14ac:dyDescent="0.2">
      <c r="A857" s="86" t="s">
        <v>971</v>
      </c>
      <c r="B857" s="37" t="str">
        <f>Orçamento!B849</f>
        <v>Sinapi</v>
      </c>
      <c r="C857" s="48">
        <f>Orçamento!C849</f>
        <v>0</v>
      </c>
      <c r="D857" s="49">
        <f>Orçamento!D849</f>
        <v>0</v>
      </c>
      <c r="E857" s="48">
        <f>Orçamento!E849</f>
        <v>0</v>
      </c>
      <c r="F857" s="50">
        <f>Orçamento!F849</f>
        <v>0</v>
      </c>
      <c r="G857" s="36">
        <f>Orçamento!G849</f>
        <v>0</v>
      </c>
      <c r="H857" s="38">
        <f t="shared" si="54"/>
        <v>0</v>
      </c>
      <c r="I857" s="137">
        <f t="shared" si="55"/>
        <v>0</v>
      </c>
    </row>
    <row r="858" spans="1:9" hidden="1" x14ac:dyDescent="0.2">
      <c r="A858" s="86" t="s">
        <v>972</v>
      </c>
      <c r="B858" s="37" t="str">
        <f>Orçamento!B850</f>
        <v>Sinapi</v>
      </c>
      <c r="C858" s="48">
        <f>Orçamento!C850</f>
        <v>0</v>
      </c>
      <c r="D858" s="49">
        <f>Orçamento!D850</f>
        <v>0</v>
      </c>
      <c r="E858" s="48">
        <f>Orçamento!E850</f>
        <v>0</v>
      </c>
      <c r="F858" s="50">
        <f>Orçamento!F850</f>
        <v>0</v>
      </c>
      <c r="G858" s="36">
        <f>Orçamento!G850</f>
        <v>0</v>
      </c>
      <c r="H858" s="38">
        <f t="shared" si="54"/>
        <v>0</v>
      </c>
      <c r="I858" s="137">
        <f t="shared" si="55"/>
        <v>0</v>
      </c>
    </row>
    <row r="859" spans="1:9" hidden="1" x14ac:dyDescent="0.2">
      <c r="A859" s="86" t="s">
        <v>973</v>
      </c>
      <c r="B859" s="37" t="str">
        <f>Orçamento!B851</f>
        <v>Sinapi</v>
      </c>
      <c r="C859" s="48">
        <f>Orçamento!C851</f>
        <v>0</v>
      </c>
      <c r="D859" s="49">
        <f>Orçamento!D851</f>
        <v>0</v>
      </c>
      <c r="E859" s="48">
        <f>Orçamento!E851</f>
        <v>0</v>
      </c>
      <c r="F859" s="50">
        <f>Orçamento!F851</f>
        <v>0</v>
      </c>
      <c r="G859" s="36">
        <f>Orçamento!G851</f>
        <v>0</v>
      </c>
      <c r="H859" s="38">
        <f t="shared" si="54"/>
        <v>0</v>
      </c>
      <c r="I859" s="137">
        <f t="shared" si="55"/>
        <v>0</v>
      </c>
    </row>
    <row r="860" spans="1:9" hidden="1" x14ac:dyDescent="0.2">
      <c r="A860" s="86" t="s">
        <v>974</v>
      </c>
      <c r="B860" s="37" t="str">
        <f>Orçamento!B852</f>
        <v>Sinapi</v>
      </c>
      <c r="C860" s="48">
        <f>Orçamento!C852</f>
        <v>0</v>
      </c>
      <c r="D860" s="49">
        <f>Orçamento!D852</f>
        <v>0</v>
      </c>
      <c r="E860" s="48">
        <f>Orçamento!E852</f>
        <v>0</v>
      </c>
      <c r="F860" s="50">
        <f>Orçamento!F852</f>
        <v>0</v>
      </c>
      <c r="G860" s="36">
        <f>Orçamento!G852</f>
        <v>0</v>
      </c>
      <c r="H860" s="38">
        <f t="shared" si="54"/>
        <v>0</v>
      </c>
      <c r="I860" s="137">
        <f t="shared" si="55"/>
        <v>0</v>
      </c>
    </row>
    <row r="861" spans="1:9" hidden="1" x14ac:dyDescent="0.2">
      <c r="A861" s="86" t="s">
        <v>975</v>
      </c>
      <c r="B861" s="37" t="str">
        <f>Orçamento!B853</f>
        <v>Sinapi</v>
      </c>
      <c r="C861" s="48">
        <f>Orçamento!C853</f>
        <v>0</v>
      </c>
      <c r="D861" s="49">
        <f>Orçamento!D853</f>
        <v>0</v>
      </c>
      <c r="E861" s="48">
        <f>Orçamento!E853</f>
        <v>0</v>
      </c>
      <c r="F861" s="50">
        <f>Orçamento!F853</f>
        <v>0</v>
      </c>
      <c r="G861" s="36">
        <f>Orçamento!G853</f>
        <v>0</v>
      </c>
      <c r="H861" s="38">
        <f t="shared" si="54"/>
        <v>0</v>
      </c>
      <c r="I861" s="137">
        <f t="shared" si="55"/>
        <v>0</v>
      </c>
    </row>
    <row r="862" spans="1:9" hidden="1" x14ac:dyDescent="0.2">
      <c r="A862" s="86" t="s">
        <v>976</v>
      </c>
      <c r="B862" s="37" t="str">
        <f>Orçamento!B854</f>
        <v>Sinapi</v>
      </c>
      <c r="C862" s="48">
        <f>Orçamento!C854</f>
        <v>0</v>
      </c>
      <c r="D862" s="49">
        <f>Orçamento!D854</f>
        <v>0</v>
      </c>
      <c r="E862" s="48">
        <f>Orçamento!E854</f>
        <v>0</v>
      </c>
      <c r="F862" s="50">
        <f>Orçamento!F854</f>
        <v>0</v>
      </c>
      <c r="G862" s="36">
        <f>Orçamento!G854</f>
        <v>0</v>
      </c>
      <c r="H862" s="38">
        <f t="shared" si="54"/>
        <v>0</v>
      </c>
      <c r="I862" s="137">
        <f t="shared" si="55"/>
        <v>0</v>
      </c>
    </row>
    <row r="863" spans="1:9" hidden="1" x14ac:dyDescent="0.2">
      <c r="A863" s="86" t="s">
        <v>977</v>
      </c>
      <c r="B863" s="37" t="str">
        <f>Orçamento!B855</f>
        <v>Sinapi</v>
      </c>
      <c r="C863" s="48">
        <f>Orçamento!C855</f>
        <v>0</v>
      </c>
      <c r="D863" s="49">
        <f>Orçamento!D855</f>
        <v>0</v>
      </c>
      <c r="E863" s="48">
        <f>Orçamento!E855</f>
        <v>0</v>
      </c>
      <c r="F863" s="50">
        <f>Orçamento!F855</f>
        <v>0</v>
      </c>
      <c r="G863" s="36">
        <f>Orçamento!G855</f>
        <v>0</v>
      </c>
      <c r="H863" s="38">
        <f t="shared" si="54"/>
        <v>0</v>
      </c>
      <c r="I863" s="137">
        <f t="shared" si="55"/>
        <v>0</v>
      </c>
    </row>
    <row r="864" spans="1:9" hidden="1" x14ac:dyDescent="0.2">
      <c r="A864" s="86" t="s">
        <v>978</v>
      </c>
      <c r="B864" s="37" t="str">
        <f>Orçamento!B856</f>
        <v>Sinapi</v>
      </c>
      <c r="C864" s="48">
        <f>Orçamento!C856</f>
        <v>0</v>
      </c>
      <c r="D864" s="49">
        <f>Orçamento!D856</f>
        <v>0</v>
      </c>
      <c r="E864" s="48">
        <f>Orçamento!E856</f>
        <v>0</v>
      </c>
      <c r="F864" s="50">
        <f>Orçamento!F856</f>
        <v>0</v>
      </c>
      <c r="G864" s="36">
        <f>Orçamento!G856</f>
        <v>0</v>
      </c>
      <c r="H864" s="38">
        <f t="shared" si="54"/>
        <v>0</v>
      </c>
      <c r="I864" s="137">
        <f t="shared" si="55"/>
        <v>0</v>
      </c>
    </row>
    <row r="865" spans="1:9" hidden="1" x14ac:dyDescent="0.2">
      <c r="A865" s="86" t="s">
        <v>979</v>
      </c>
      <c r="B865" s="37" t="str">
        <f>Orçamento!B857</f>
        <v>Sinapi</v>
      </c>
      <c r="C865" s="48">
        <f>Orçamento!C857</f>
        <v>0</v>
      </c>
      <c r="D865" s="49">
        <f>Orçamento!D857</f>
        <v>0</v>
      </c>
      <c r="E865" s="48">
        <f>Orçamento!E857</f>
        <v>0</v>
      </c>
      <c r="F865" s="50">
        <f>Orçamento!F857</f>
        <v>0</v>
      </c>
      <c r="G865" s="36">
        <f>Orçamento!G857</f>
        <v>0</v>
      </c>
      <c r="H865" s="38">
        <f t="shared" si="54"/>
        <v>0</v>
      </c>
      <c r="I865" s="137">
        <f t="shared" si="55"/>
        <v>0</v>
      </c>
    </row>
    <row r="866" spans="1:9" hidden="1" x14ac:dyDescent="0.2">
      <c r="A866" s="86" t="s">
        <v>980</v>
      </c>
      <c r="B866" s="37" t="str">
        <f>Orçamento!B858</f>
        <v>Sinapi</v>
      </c>
      <c r="C866" s="48">
        <f>Orçamento!C858</f>
        <v>0</v>
      </c>
      <c r="D866" s="49">
        <f>Orçamento!D858</f>
        <v>0</v>
      </c>
      <c r="E866" s="48">
        <f>Orçamento!E858</f>
        <v>0</v>
      </c>
      <c r="F866" s="50">
        <f>Orçamento!F858</f>
        <v>0</v>
      </c>
      <c r="G866" s="36">
        <f>Orçamento!G858</f>
        <v>0</v>
      </c>
      <c r="H866" s="38">
        <f t="shared" si="54"/>
        <v>0</v>
      </c>
      <c r="I866" s="137">
        <f t="shared" si="55"/>
        <v>0</v>
      </c>
    </row>
    <row r="867" spans="1:9" hidden="1" x14ac:dyDescent="0.2">
      <c r="A867" s="86" t="s">
        <v>981</v>
      </c>
      <c r="B867" s="37" t="str">
        <f>Orçamento!B859</f>
        <v>Sinapi</v>
      </c>
      <c r="C867" s="48">
        <f>Orçamento!C859</f>
        <v>0</v>
      </c>
      <c r="D867" s="49">
        <f>Orçamento!D859</f>
        <v>0</v>
      </c>
      <c r="E867" s="48">
        <f>Orçamento!E859</f>
        <v>0</v>
      </c>
      <c r="F867" s="50">
        <f>Orçamento!F859</f>
        <v>0</v>
      </c>
      <c r="G867" s="36">
        <f>Orçamento!G859</f>
        <v>0</v>
      </c>
      <c r="H867" s="38">
        <f t="shared" si="54"/>
        <v>0</v>
      </c>
      <c r="I867" s="137">
        <f t="shared" si="55"/>
        <v>0</v>
      </c>
    </row>
    <row r="868" spans="1:9" hidden="1" x14ac:dyDescent="0.2">
      <c r="A868" s="86" t="s">
        <v>982</v>
      </c>
      <c r="B868" s="37" t="str">
        <f>Orçamento!B860</f>
        <v>Sinapi</v>
      </c>
      <c r="C868" s="48">
        <f>Orçamento!C860</f>
        <v>0</v>
      </c>
      <c r="D868" s="49">
        <f>Orçamento!D860</f>
        <v>0</v>
      </c>
      <c r="E868" s="48">
        <f>Orçamento!E860</f>
        <v>0</v>
      </c>
      <c r="F868" s="50">
        <f>Orçamento!F860</f>
        <v>0</v>
      </c>
      <c r="G868" s="36">
        <f>Orçamento!G860</f>
        <v>0</v>
      </c>
      <c r="H868" s="38">
        <f t="shared" si="54"/>
        <v>0</v>
      </c>
      <c r="I868" s="137">
        <f t="shared" si="55"/>
        <v>0</v>
      </c>
    </row>
    <row r="869" spans="1:9" hidden="1" x14ac:dyDescent="0.2">
      <c r="A869" s="86" t="s">
        <v>983</v>
      </c>
      <c r="B869" s="37" t="str">
        <f>Orçamento!B861</f>
        <v>Sinapi</v>
      </c>
      <c r="C869" s="48">
        <f>Orçamento!C861</f>
        <v>0</v>
      </c>
      <c r="D869" s="49">
        <f>Orçamento!D861</f>
        <v>0</v>
      </c>
      <c r="E869" s="48">
        <f>Orçamento!E861</f>
        <v>0</v>
      </c>
      <c r="F869" s="50">
        <f>Orçamento!F861</f>
        <v>0</v>
      </c>
      <c r="G869" s="36">
        <f>Orçamento!G861</f>
        <v>0</v>
      </c>
      <c r="H869" s="38">
        <f t="shared" si="54"/>
        <v>0</v>
      </c>
      <c r="I869" s="137">
        <f t="shared" si="55"/>
        <v>0</v>
      </c>
    </row>
    <row r="870" spans="1:9" hidden="1" x14ac:dyDescent="0.2">
      <c r="A870" s="86" t="s">
        <v>984</v>
      </c>
      <c r="B870" s="37" t="str">
        <f>Orçamento!B862</f>
        <v>Sinapi</v>
      </c>
      <c r="C870" s="48">
        <f>Orçamento!C862</f>
        <v>0</v>
      </c>
      <c r="D870" s="49">
        <f>Orçamento!D862</f>
        <v>0</v>
      </c>
      <c r="E870" s="48">
        <f>Orçamento!E862</f>
        <v>0</v>
      </c>
      <c r="F870" s="50">
        <f>Orçamento!F862</f>
        <v>0</v>
      </c>
      <c r="G870" s="36">
        <f>Orçamento!G862</f>
        <v>0</v>
      </c>
      <c r="H870" s="38">
        <f t="shared" si="54"/>
        <v>0</v>
      </c>
      <c r="I870" s="137">
        <f t="shared" si="55"/>
        <v>0</v>
      </c>
    </row>
    <row r="871" spans="1:9" hidden="1" x14ac:dyDescent="0.2">
      <c r="A871" s="86" t="s">
        <v>985</v>
      </c>
      <c r="B871" s="37" t="str">
        <f>Orçamento!B863</f>
        <v>Sinapi</v>
      </c>
      <c r="C871" s="48">
        <f>Orçamento!C863</f>
        <v>0</v>
      </c>
      <c r="D871" s="49">
        <f>Orçamento!D863</f>
        <v>0</v>
      </c>
      <c r="E871" s="48">
        <f>Orçamento!E863</f>
        <v>0</v>
      </c>
      <c r="F871" s="50">
        <f>Orçamento!F863</f>
        <v>0</v>
      </c>
      <c r="G871" s="36">
        <f>Orçamento!G863</f>
        <v>0</v>
      </c>
      <c r="H871" s="38">
        <f t="shared" si="54"/>
        <v>0</v>
      </c>
      <c r="I871" s="137">
        <f t="shared" si="55"/>
        <v>0</v>
      </c>
    </row>
    <row r="872" spans="1:9" hidden="1" x14ac:dyDescent="0.2">
      <c r="A872" s="86" t="s">
        <v>986</v>
      </c>
      <c r="B872" s="37" t="str">
        <f>Orçamento!B864</f>
        <v>Sinapi</v>
      </c>
      <c r="C872" s="48">
        <f>Orçamento!C864</f>
        <v>0</v>
      </c>
      <c r="D872" s="49">
        <f>Orçamento!D864</f>
        <v>0</v>
      </c>
      <c r="E872" s="48">
        <f>Orçamento!E864</f>
        <v>0</v>
      </c>
      <c r="F872" s="50">
        <f>Orçamento!F864</f>
        <v>0</v>
      </c>
      <c r="G872" s="36">
        <f>Orçamento!G864</f>
        <v>0</v>
      </c>
      <c r="H872" s="38">
        <f t="shared" si="54"/>
        <v>0</v>
      </c>
      <c r="I872" s="137">
        <f t="shared" si="55"/>
        <v>0</v>
      </c>
    </row>
    <row r="873" spans="1:9" hidden="1" x14ac:dyDescent="0.2">
      <c r="A873" s="86" t="s">
        <v>987</v>
      </c>
      <c r="B873" s="37" t="str">
        <f>Orçamento!B865</f>
        <v>Sinapi</v>
      </c>
      <c r="C873" s="48">
        <f>Orçamento!C865</f>
        <v>0</v>
      </c>
      <c r="D873" s="49">
        <f>Orçamento!D865</f>
        <v>0</v>
      </c>
      <c r="E873" s="48">
        <f>Orçamento!E865</f>
        <v>0</v>
      </c>
      <c r="F873" s="50">
        <f>Orçamento!F865</f>
        <v>0</v>
      </c>
      <c r="G873" s="36">
        <f>Orçamento!G865</f>
        <v>0</v>
      </c>
      <c r="H873" s="38">
        <f t="shared" si="54"/>
        <v>0</v>
      </c>
      <c r="I873" s="137">
        <f t="shared" si="55"/>
        <v>0</v>
      </c>
    </row>
    <row r="874" spans="1:9" hidden="1" x14ac:dyDescent="0.2">
      <c r="A874" s="86" t="s">
        <v>988</v>
      </c>
      <c r="B874" s="37" t="str">
        <f>Orçamento!B866</f>
        <v>Sinapi</v>
      </c>
      <c r="C874" s="48">
        <f>Orçamento!C866</f>
        <v>0</v>
      </c>
      <c r="D874" s="49">
        <f>Orçamento!D866</f>
        <v>0</v>
      </c>
      <c r="E874" s="48">
        <f>Orçamento!E866</f>
        <v>0</v>
      </c>
      <c r="F874" s="50">
        <f>Orçamento!F866</f>
        <v>0</v>
      </c>
      <c r="G874" s="36">
        <f>Orçamento!G866</f>
        <v>0</v>
      </c>
      <c r="H874" s="38">
        <f t="shared" si="54"/>
        <v>0</v>
      </c>
      <c r="I874" s="137">
        <f t="shared" si="55"/>
        <v>0</v>
      </c>
    </row>
    <row r="875" spans="1:9" ht="21" hidden="1" customHeight="1" x14ac:dyDescent="0.25">
      <c r="A875" s="339" t="s">
        <v>990</v>
      </c>
      <c r="B875" s="336"/>
      <c r="C875" s="336"/>
      <c r="D875" s="337" t="str">
        <f>Orçamento!D867</f>
        <v>META 29</v>
      </c>
      <c r="E875" s="336"/>
      <c r="F875" s="336" t="s">
        <v>93</v>
      </c>
      <c r="G875" s="338" t="e">
        <f>I875/H$13</f>
        <v>#REF!</v>
      </c>
      <c r="H875" s="336" t="s">
        <v>992</v>
      </c>
      <c r="I875" s="340">
        <f>SUM(I876:I905)</f>
        <v>0</v>
      </c>
    </row>
    <row r="876" spans="1:9" hidden="1" x14ac:dyDescent="0.2">
      <c r="A876" s="86" t="s">
        <v>993</v>
      </c>
      <c r="B876" s="37" t="str">
        <f>Orçamento!B868</f>
        <v>Sinapi</v>
      </c>
      <c r="C876" s="48">
        <f>Orçamento!C868</f>
        <v>0</v>
      </c>
      <c r="D876" s="49">
        <f>Orçamento!D868</f>
        <v>0</v>
      </c>
      <c r="E876" s="48">
        <f>Orçamento!E868</f>
        <v>0</v>
      </c>
      <c r="F876" s="50">
        <f>Orçamento!F868</f>
        <v>0</v>
      </c>
      <c r="G876" s="36">
        <f>Orçamento!G868</f>
        <v>0</v>
      </c>
      <c r="H876" s="38">
        <f t="shared" ref="H876:H905" si="56">ROUND(G876+(G876*I$9),2)</f>
        <v>0</v>
      </c>
      <c r="I876" s="137">
        <f>ROUND(F876*H876,2)</f>
        <v>0</v>
      </c>
    </row>
    <row r="877" spans="1:9" hidden="1" x14ac:dyDescent="0.2">
      <c r="A877" s="86" t="s">
        <v>994</v>
      </c>
      <c r="B877" s="37" t="str">
        <f>Orçamento!B869</f>
        <v>Sinapi</v>
      </c>
      <c r="C877" s="48">
        <f>Orçamento!C869</f>
        <v>0</v>
      </c>
      <c r="D877" s="49">
        <f>Orçamento!D869</f>
        <v>0</v>
      </c>
      <c r="E877" s="48">
        <f>Orçamento!E869</f>
        <v>0</v>
      </c>
      <c r="F877" s="50">
        <f>Orçamento!F869</f>
        <v>0</v>
      </c>
      <c r="G877" s="36">
        <f>Orçamento!G869</f>
        <v>0</v>
      </c>
      <c r="H877" s="38">
        <f t="shared" si="56"/>
        <v>0</v>
      </c>
      <c r="I877" s="137">
        <f t="shared" ref="I877:I905" si="57">ROUND(F877*H877,2)</f>
        <v>0</v>
      </c>
    </row>
    <row r="878" spans="1:9" hidden="1" x14ac:dyDescent="0.2">
      <c r="A878" s="86" t="s">
        <v>995</v>
      </c>
      <c r="B878" s="37" t="str">
        <f>Orçamento!B870</f>
        <v>Sinapi</v>
      </c>
      <c r="C878" s="48">
        <f>Orçamento!C870</f>
        <v>0</v>
      </c>
      <c r="D878" s="49">
        <f>Orçamento!D870</f>
        <v>0</v>
      </c>
      <c r="E878" s="48">
        <f>Orçamento!E870</f>
        <v>0</v>
      </c>
      <c r="F878" s="50">
        <f>Orçamento!F870</f>
        <v>0</v>
      </c>
      <c r="G878" s="36">
        <f>Orçamento!G870</f>
        <v>0</v>
      </c>
      <c r="H878" s="38">
        <f t="shared" si="56"/>
        <v>0</v>
      </c>
      <c r="I878" s="137">
        <f t="shared" si="57"/>
        <v>0</v>
      </c>
    </row>
    <row r="879" spans="1:9" hidden="1" x14ac:dyDescent="0.2">
      <c r="A879" s="86" t="s">
        <v>996</v>
      </c>
      <c r="B879" s="37" t="str">
        <f>Orçamento!B871</f>
        <v>Sinapi</v>
      </c>
      <c r="C879" s="48">
        <f>Orçamento!C871</f>
        <v>0</v>
      </c>
      <c r="D879" s="49">
        <f>Orçamento!D871</f>
        <v>0</v>
      </c>
      <c r="E879" s="48">
        <f>Orçamento!E871</f>
        <v>0</v>
      </c>
      <c r="F879" s="50">
        <f>Orçamento!F871</f>
        <v>0</v>
      </c>
      <c r="G879" s="36">
        <f>Orçamento!G871</f>
        <v>0</v>
      </c>
      <c r="H879" s="38">
        <f t="shared" si="56"/>
        <v>0</v>
      </c>
      <c r="I879" s="137">
        <f t="shared" si="57"/>
        <v>0</v>
      </c>
    </row>
    <row r="880" spans="1:9" hidden="1" x14ac:dyDescent="0.2">
      <c r="A880" s="86" t="s">
        <v>997</v>
      </c>
      <c r="B880" s="37" t="str">
        <f>Orçamento!B872</f>
        <v>Sinapi</v>
      </c>
      <c r="C880" s="48">
        <f>Orçamento!C872</f>
        <v>0</v>
      </c>
      <c r="D880" s="49">
        <f>Orçamento!D872</f>
        <v>0</v>
      </c>
      <c r="E880" s="48">
        <f>Orçamento!E872</f>
        <v>0</v>
      </c>
      <c r="F880" s="50">
        <f>Orçamento!F872</f>
        <v>0</v>
      </c>
      <c r="G880" s="36">
        <f>Orçamento!G872</f>
        <v>0</v>
      </c>
      <c r="H880" s="38">
        <f t="shared" si="56"/>
        <v>0</v>
      </c>
      <c r="I880" s="137">
        <f t="shared" si="57"/>
        <v>0</v>
      </c>
    </row>
    <row r="881" spans="1:9" hidden="1" x14ac:dyDescent="0.2">
      <c r="A881" s="86" t="s">
        <v>998</v>
      </c>
      <c r="B881" s="37" t="str">
        <f>Orçamento!B873</f>
        <v>Sinapi</v>
      </c>
      <c r="C881" s="48">
        <f>Orçamento!C873</f>
        <v>0</v>
      </c>
      <c r="D881" s="49">
        <f>Orçamento!D873</f>
        <v>0</v>
      </c>
      <c r="E881" s="48">
        <f>Orçamento!E873</f>
        <v>0</v>
      </c>
      <c r="F881" s="50">
        <f>Orçamento!F873</f>
        <v>0</v>
      </c>
      <c r="G881" s="36">
        <f>Orçamento!G873</f>
        <v>0</v>
      </c>
      <c r="H881" s="38">
        <f t="shared" si="56"/>
        <v>0</v>
      </c>
      <c r="I881" s="137">
        <f t="shared" si="57"/>
        <v>0</v>
      </c>
    </row>
    <row r="882" spans="1:9" hidden="1" x14ac:dyDescent="0.2">
      <c r="A882" s="86" t="s">
        <v>999</v>
      </c>
      <c r="B882" s="37" t="str">
        <f>Orçamento!B874</f>
        <v>Sinapi</v>
      </c>
      <c r="C882" s="48">
        <f>Orçamento!C874</f>
        <v>0</v>
      </c>
      <c r="D882" s="49">
        <f>Orçamento!D874</f>
        <v>0</v>
      </c>
      <c r="E882" s="48">
        <f>Orçamento!E874</f>
        <v>0</v>
      </c>
      <c r="F882" s="50">
        <f>Orçamento!F874</f>
        <v>0</v>
      </c>
      <c r="G882" s="36">
        <f>Orçamento!G874</f>
        <v>0</v>
      </c>
      <c r="H882" s="38">
        <f t="shared" si="56"/>
        <v>0</v>
      </c>
      <c r="I882" s="137">
        <f t="shared" si="57"/>
        <v>0</v>
      </c>
    </row>
    <row r="883" spans="1:9" hidden="1" x14ac:dyDescent="0.2">
      <c r="A883" s="86" t="s">
        <v>1000</v>
      </c>
      <c r="B883" s="37" t="str">
        <f>Orçamento!B875</f>
        <v>Sinapi</v>
      </c>
      <c r="C883" s="48">
        <f>Orçamento!C875</f>
        <v>0</v>
      </c>
      <c r="D883" s="49">
        <f>Orçamento!D875</f>
        <v>0</v>
      </c>
      <c r="E883" s="48">
        <f>Orçamento!E875</f>
        <v>0</v>
      </c>
      <c r="F883" s="50">
        <f>Orçamento!F875</f>
        <v>0</v>
      </c>
      <c r="G883" s="36">
        <f>Orçamento!G875</f>
        <v>0</v>
      </c>
      <c r="H883" s="38">
        <f t="shared" si="56"/>
        <v>0</v>
      </c>
      <c r="I883" s="137">
        <f t="shared" si="57"/>
        <v>0</v>
      </c>
    </row>
    <row r="884" spans="1:9" hidden="1" x14ac:dyDescent="0.2">
      <c r="A884" s="86" t="s">
        <v>1001</v>
      </c>
      <c r="B884" s="37" t="str">
        <f>Orçamento!B876</f>
        <v>Sinapi</v>
      </c>
      <c r="C884" s="48">
        <f>Orçamento!C876</f>
        <v>0</v>
      </c>
      <c r="D884" s="49">
        <f>Orçamento!D876</f>
        <v>0</v>
      </c>
      <c r="E884" s="48">
        <f>Orçamento!E876</f>
        <v>0</v>
      </c>
      <c r="F884" s="50">
        <f>Orçamento!F876</f>
        <v>0</v>
      </c>
      <c r="G884" s="36">
        <f>Orçamento!G876</f>
        <v>0</v>
      </c>
      <c r="H884" s="38">
        <f t="shared" si="56"/>
        <v>0</v>
      </c>
      <c r="I884" s="137">
        <f t="shared" si="57"/>
        <v>0</v>
      </c>
    </row>
    <row r="885" spans="1:9" hidden="1" x14ac:dyDescent="0.2">
      <c r="A885" s="86" t="s">
        <v>1002</v>
      </c>
      <c r="B885" s="37" t="str">
        <f>Orçamento!B877</f>
        <v>Sinapi</v>
      </c>
      <c r="C885" s="48">
        <f>Orçamento!C877</f>
        <v>0</v>
      </c>
      <c r="D885" s="49">
        <f>Orçamento!D877</f>
        <v>0</v>
      </c>
      <c r="E885" s="48">
        <f>Orçamento!E877</f>
        <v>0</v>
      </c>
      <c r="F885" s="50">
        <f>Orçamento!F877</f>
        <v>0</v>
      </c>
      <c r="G885" s="36">
        <f>Orçamento!G877</f>
        <v>0</v>
      </c>
      <c r="H885" s="38">
        <f t="shared" si="56"/>
        <v>0</v>
      </c>
      <c r="I885" s="137">
        <f t="shared" si="57"/>
        <v>0</v>
      </c>
    </row>
    <row r="886" spans="1:9" hidden="1" x14ac:dyDescent="0.2">
      <c r="A886" s="86" t="s">
        <v>1003</v>
      </c>
      <c r="B886" s="37" t="str">
        <f>Orçamento!B878</f>
        <v>Sinapi</v>
      </c>
      <c r="C886" s="48">
        <f>Orçamento!C878</f>
        <v>0</v>
      </c>
      <c r="D886" s="49">
        <f>Orçamento!D878</f>
        <v>0</v>
      </c>
      <c r="E886" s="48">
        <f>Orçamento!E878</f>
        <v>0</v>
      </c>
      <c r="F886" s="50">
        <f>Orçamento!F878</f>
        <v>0</v>
      </c>
      <c r="G886" s="36">
        <f>Orçamento!G878</f>
        <v>0</v>
      </c>
      <c r="H886" s="38">
        <f t="shared" si="56"/>
        <v>0</v>
      </c>
      <c r="I886" s="137">
        <f t="shared" si="57"/>
        <v>0</v>
      </c>
    </row>
    <row r="887" spans="1:9" hidden="1" x14ac:dyDescent="0.2">
      <c r="A887" s="86" t="s">
        <v>1004</v>
      </c>
      <c r="B887" s="37" t="str">
        <f>Orçamento!B879</f>
        <v>Sinapi</v>
      </c>
      <c r="C887" s="48">
        <f>Orçamento!C879</f>
        <v>0</v>
      </c>
      <c r="D887" s="49">
        <f>Orçamento!D879</f>
        <v>0</v>
      </c>
      <c r="E887" s="48">
        <f>Orçamento!E879</f>
        <v>0</v>
      </c>
      <c r="F887" s="50">
        <f>Orçamento!F879</f>
        <v>0</v>
      </c>
      <c r="G887" s="36">
        <f>Orçamento!G879</f>
        <v>0</v>
      </c>
      <c r="H887" s="38">
        <f t="shared" si="56"/>
        <v>0</v>
      </c>
      <c r="I887" s="137">
        <f t="shared" si="57"/>
        <v>0</v>
      </c>
    </row>
    <row r="888" spans="1:9" hidden="1" x14ac:dyDescent="0.2">
      <c r="A888" s="86" t="s">
        <v>1005</v>
      </c>
      <c r="B888" s="37" t="str">
        <f>Orçamento!B880</f>
        <v>Sinapi</v>
      </c>
      <c r="C888" s="48">
        <f>Orçamento!C880</f>
        <v>0</v>
      </c>
      <c r="D888" s="49">
        <f>Orçamento!D880</f>
        <v>0</v>
      </c>
      <c r="E888" s="48">
        <f>Orçamento!E880</f>
        <v>0</v>
      </c>
      <c r="F888" s="50">
        <f>Orçamento!F880</f>
        <v>0</v>
      </c>
      <c r="G888" s="36">
        <f>Orçamento!G880</f>
        <v>0</v>
      </c>
      <c r="H888" s="38">
        <f t="shared" si="56"/>
        <v>0</v>
      </c>
      <c r="I888" s="137">
        <f t="shared" si="57"/>
        <v>0</v>
      </c>
    </row>
    <row r="889" spans="1:9" hidden="1" x14ac:dyDescent="0.2">
      <c r="A889" s="86" t="s">
        <v>1006</v>
      </c>
      <c r="B889" s="37" t="str">
        <f>Orçamento!B881</f>
        <v>Sinapi</v>
      </c>
      <c r="C889" s="48">
        <f>Orçamento!C881</f>
        <v>0</v>
      </c>
      <c r="D889" s="49">
        <f>Orçamento!D881</f>
        <v>0</v>
      </c>
      <c r="E889" s="48">
        <f>Orçamento!E881</f>
        <v>0</v>
      </c>
      <c r="F889" s="50">
        <f>Orçamento!F881</f>
        <v>0</v>
      </c>
      <c r="G889" s="36">
        <f>Orçamento!G881</f>
        <v>0</v>
      </c>
      <c r="H889" s="38">
        <f t="shared" si="56"/>
        <v>0</v>
      </c>
      <c r="I889" s="137">
        <f t="shared" si="57"/>
        <v>0</v>
      </c>
    </row>
    <row r="890" spans="1:9" hidden="1" x14ac:dyDescent="0.2">
      <c r="A890" s="86" t="s">
        <v>1007</v>
      </c>
      <c r="B890" s="37" t="str">
        <f>Orçamento!B882</f>
        <v>Sinapi</v>
      </c>
      <c r="C890" s="48">
        <f>Orçamento!C882</f>
        <v>0</v>
      </c>
      <c r="D890" s="49">
        <f>Orçamento!D882</f>
        <v>0</v>
      </c>
      <c r="E890" s="48">
        <f>Orçamento!E882</f>
        <v>0</v>
      </c>
      <c r="F890" s="50">
        <f>Orçamento!F882</f>
        <v>0</v>
      </c>
      <c r="G890" s="36">
        <f>Orçamento!G882</f>
        <v>0</v>
      </c>
      <c r="H890" s="38">
        <f t="shared" si="56"/>
        <v>0</v>
      </c>
      <c r="I890" s="137">
        <f t="shared" si="57"/>
        <v>0</v>
      </c>
    </row>
    <row r="891" spans="1:9" hidden="1" x14ac:dyDescent="0.2">
      <c r="A891" s="86" t="s">
        <v>1008</v>
      </c>
      <c r="B891" s="37" t="str">
        <f>Orçamento!B883</f>
        <v>Sinapi</v>
      </c>
      <c r="C891" s="48">
        <f>Orçamento!C883</f>
        <v>0</v>
      </c>
      <c r="D891" s="49">
        <f>Orçamento!D883</f>
        <v>0</v>
      </c>
      <c r="E891" s="48">
        <f>Orçamento!E883</f>
        <v>0</v>
      </c>
      <c r="F891" s="50">
        <f>Orçamento!F883</f>
        <v>0</v>
      </c>
      <c r="G891" s="36">
        <f>Orçamento!G883</f>
        <v>0</v>
      </c>
      <c r="H891" s="38">
        <f t="shared" si="56"/>
        <v>0</v>
      </c>
      <c r="I891" s="137">
        <f t="shared" si="57"/>
        <v>0</v>
      </c>
    </row>
    <row r="892" spans="1:9" hidden="1" x14ac:dyDescent="0.2">
      <c r="A892" s="86" t="s">
        <v>1009</v>
      </c>
      <c r="B892" s="37" t="str">
        <f>Orçamento!B884</f>
        <v>Sinapi</v>
      </c>
      <c r="C892" s="48">
        <f>Orçamento!C884</f>
        <v>0</v>
      </c>
      <c r="D892" s="49">
        <f>Orçamento!D884</f>
        <v>0</v>
      </c>
      <c r="E892" s="48">
        <f>Orçamento!E884</f>
        <v>0</v>
      </c>
      <c r="F892" s="50">
        <f>Orçamento!F884</f>
        <v>0</v>
      </c>
      <c r="G892" s="36">
        <f>Orçamento!G884</f>
        <v>0</v>
      </c>
      <c r="H892" s="38">
        <f t="shared" si="56"/>
        <v>0</v>
      </c>
      <c r="I892" s="137">
        <f t="shared" si="57"/>
        <v>0</v>
      </c>
    </row>
    <row r="893" spans="1:9" hidden="1" x14ac:dyDescent="0.2">
      <c r="A893" s="86" t="s">
        <v>1010</v>
      </c>
      <c r="B893" s="37" t="str">
        <f>Orçamento!B885</f>
        <v>Sinapi</v>
      </c>
      <c r="C893" s="48">
        <f>Orçamento!C885</f>
        <v>0</v>
      </c>
      <c r="D893" s="49">
        <f>Orçamento!D885</f>
        <v>0</v>
      </c>
      <c r="E893" s="48">
        <f>Orçamento!E885</f>
        <v>0</v>
      </c>
      <c r="F893" s="50">
        <f>Orçamento!F885</f>
        <v>0</v>
      </c>
      <c r="G893" s="36">
        <f>Orçamento!G885</f>
        <v>0</v>
      </c>
      <c r="H893" s="38">
        <f t="shared" si="56"/>
        <v>0</v>
      </c>
      <c r="I893" s="137">
        <f t="shared" si="57"/>
        <v>0</v>
      </c>
    </row>
    <row r="894" spans="1:9" hidden="1" x14ac:dyDescent="0.2">
      <c r="A894" s="86" t="s">
        <v>1011</v>
      </c>
      <c r="B894" s="37" t="str">
        <f>Orçamento!B886</f>
        <v>Sinapi</v>
      </c>
      <c r="C894" s="48">
        <f>Orçamento!C886</f>
        <v>0</v>
      </c>
      <c r="D894" s="49">
        <f>Orçamento!D886</f>
        <v>0</v>
      </c>
      <c r="E894" s="48">
        <f>Orçamento!E886</f>
        <v>0</v>
      </c>
      <c r="F894" s="50">
        <f>Orçamento!F886</f>
        <v>0</v>
      </c>
      <c r="G894" s="36">
        <f>Orçamento!G886</f>
        <v>0</v>
      </c>
      <c r="H894" s="38">
        <f t="shared" si="56"/>
        <v>0</v>
      </c>
      <c r="I894" s="137">
        <f t="shared" si="57"/>
        <v>0</v>
      </c>
    </row>
    <row r="895" spans="1:9" hidden="1" x14ac:dyDescent="0.2">
      <c r="A895" s="86" t="s">
        <v>1012</v>
      </c>
      <c r="B895" s="37" t="str">
        <f>Orçamento!B887</f>
        <v>Sinapi</v>
      </c>
      <c r="C895" s="48">
        <f>Orçamento!C887</f>
        <v>0</v>
      </c>
      <c r="D895" s="49">
        <f>Orçamento!D887</f>
        <v>0</v>
      </c>
      <c r="E895" s="48">
        <f>Orçamento!E887</f>
        <v>0</v>
      </c>
      <c r="F895" s="50">
        <f>Orçamento!F887</f>
        <v>0</v>
      </c>
      <c r="G895" s="36">
        <f>Orçamento!G887</f>
        <v>0</v>
      </c>
      <c r="H895" s="38">
        <f t="shared" si="56"/>
        <v>0</v>
      </c>
      <c r="I895" s="137">
        <f t="shared" si="57"/>
        <v>0</v>
      </c>
    </row>
    <row r="896" spans="1:9" hidden="1" x14ac:dyDescent="0.2">
      <c r="A896" s="86" t="s">
        <v>1013</v>
      </c>
      <c r="B896" s="37" t="str">
        <f>Orçamento!B888</f>
        <v>Sinapi</v>
      </c>
      <c r="C896" s="48">
        <f>Orçamento!C888</f>
        <v>0</v>
      </c>
      <c r="D896" s="49">
        <f>Orçamento!D888</f>
        <v>0</v>
      </c>
      <c r="E896" s="48">
        <f>Orçamento!E888</f>
        <v>0</v>
      </c>
      <c r="F896" s="50">
        <f>Orçamento!F888</f>
        <v>0</v>
      </c>
      <c r="G896" s="36">
        <f>Orçamento!G888</f>
        <v>0</v>
      </c>
      <c r="H896" s="38">
        <f t="shared" si="56"/>
        <v>0</v>
      </c>
      <c r="I896" s="137">
        <f t="shared" si="57"/>
        <v>0</v>
      </c>
    </row>
    <row r="897" spans="1:9" hidden="1" x14ac:dyDescent="0.2">
      <c r="A897" s="86" t="s">
        <v>1014</v>
      </c>
      <c r="B897" s="37" t="str">
        <f>Orçamento!B889</f>
        <v>Sinapi</v>
      </c>
      <c r="C897" s="48">
        <f>Orçamento!C889</f>
        <v>0</v>
      </c>
      <c r="D897" s="49">
        <f>Orçamento!D889</f>
        <v>0</v>
      </c>
      <c r="E897" s="48">
        <f>Orçamento!E889</f>
        <v>0</v>
      </c>
      <c r="F897" s="50">
        <f>Orçamento!F889</f>
        <v>0</v>
      </c>
      <c r="G897" s="36">
        <f>Orçamento!G889</f>
        <v>0</v>
      </c>
      <c r="H897" s="38">
        <f t="shared" si="56"/>
        <v>0</v>
      </c>
      <c r="I897" s="137">
        <f t="shared" si="57"/>
        <v>0</v>
      </c>
    </row>
    <row r="898" spans="1:9" hidden="1" x14ac:dyDescent="0.2">
      <c r="A898" s="86" t="s">
        <v>1015</v>
      </c>
      <c r="B898" s="37" t="str">
        <f>Orçamento!B890</f>
        <v>Sinapi</v>
      </c>
      <c r="C898" s="48">
        <f>Orçamento!C890</f>
        <v>0</v>
      </c>
      <c r="D898" s="49">
        <f>Orçamento!D890</f>
        <v>0</v>
      </c>
      <c r="E898" s="48">
        <f>Orçamento!E890</f>
        <v>0</v>
      </c>
      <c r="F898" s="50">
        <f>Orçamento!F890</f>
        <v>0</v>
      </c>
      <c r="G898" s="36">
        <f>Orçamento!G890</f>
        <v>0</v>
      </c>
      <c r="H898" s="38">
        <f t="shared" si="56"/>
        <v>0</v>
      </c>
      <c r="I898" s="137">
        <f t="shared" si="57"/>
        <v>0</v>
      </c>
    </row>
    <row r="899" spans="1:9" hidden="1" x14ac:dyDescent="0.2">
      <c r="A899" s="86" t="s">
        <v>1016</v>
      </c>
      <c r="B899" s="37" t="str">
        <f>Orçamento!B891</f>
        <v>Sinapi</v>
      </c>
      <c r="C899" s="48">
        <f>Orçamento!C891</f>
        <v>0</v>
      </c>
      <c r="D899" s="49">
        <f>Orçamento!D891</f>
        <v>0</v>
      </c>
      <c r="E899" s="48">
        <f>Orçamento!E891</f>
        <v>0</v>
      </c>
      <c r="F899" s="50">
        <f>Orçamento!F891</f>
        <v>0</v>
      </c>
      <c r="G899" s="36">
        <f>Orçamento!G891</f>
        <v>0</v>
      </c>
      <c r="H899" s="38">
        <f t="shared" si="56"/>
        <v>0</v>
      </c>
      <c r="I899" s="137">
        <f t="shared" si="57"/>
        <v>0</v>
      </c>
    </row>
    <row r="900" spans="1:9" hidden="1" x14ac:dyDescent="0.2">
      <c r="A900" s="86" t="s">
        <v>1017</v>
      </c>
      <c r="B900" s="37" t="str">
        <f>Orçamento!B892</f>
        <v>Sinapi</v>
      </c>
      <c r="C900" s="48">
        <f>Orçamento!C892</f>
        <v>0</v>
      </c>
      <c r="D900" s="49">
        <f>Orçamento!D892</f>
        <v>0</v>
      </c>
      <c r="E900" s="48">
        <f>Orçamento!E892</f>
        <v>0</v>
      </c>
      <c r="F900" s="50">
        <f>Orçamento!F892</f>
        <v>0</v>
      </c>
      <c r="G900" s="36">
        <f>Orçamento!G892</f>
        <v>0</v>
      </c>
      <c r="H900" s="38">
        <f t="shared" si="56"/>
        <v>0</v>
      </c>
      <c r="I900" s="137">
        <f t="shared" si="57"/>
        <v>0</v>
      </c>
    </row>
    <row r="901" spans="1:9" hidden="1" x14ac:dyDescent="0.2">
      <c r="A901" s="86" t="s">
        <v>1018</v>
      </c>
      <c r="B901" s="37" t="str">
        <f>Orçamento!B893</f>
        <v>Sinapi</v>
      </c>
      <c r="C901" s="48">
        <f>Orçamento!C893</f>
        <v>0</v>
      </c>
      <c r="D901" s="49">
        <f>Orçamento!D893</f>
        <v>0</v>
      </c>
      <c r="E901" s="48">
        <f>Orçamento!E893</f>
        <v>0</v>
      </c>
      <c r="F901" s="50">
        <f>Orçamento!F893</f>
        <v>0</v>
      </c>
      <c r="G901" s="36">
        <f>Orçamento!G893</f>
        <v>0</v>
      </c>
      <c r="H901" s="38">
        <f t="shared" si="56"/>
        <v>0</v>
      </c>
      <c r="I901" s="137">
        <f t="shared" si="57"/>
        <v>0</v>
      </c>
    </row>
    <row r="902" spans="1:9" hidden="1" x14ac:dyDescent="0.2">
      <c r="A902" s="86" t="s">
        <v>1019</v>
      </c>
      <c r="B902" s="37" t="str">
        <f>Orçamento!B894</f>
        <v>Sinapi</v>
      </c>
      <c r="C902" s="48">
        <f>Orçamento!C894</f>
        <v>0</v>
      </c>
      <c r="D902" s="49">
        <f>Orçamento!D894</f>
        <v>0</v>
      </c>
      <c r="E902" s="48">
        <f>Orçamento!E894</f>
        <v>0</v>
      </c>
      <c r="F902" s="50">
        <f>Orçamento!F894</f>
        <v>0</v>
      </c>
      <c r="G902" s="36">
        <f>Orçamento!G894</f>
        <v>0</v>
      </c>
      <c r="H902" s="38">
        <f t="shared" si="56"/>
        <v>0</v>
      </c>
      <c r="I902" s="137">
        <f t="shared" si="57"/>
        <v>0</v>
      </c>
    </row>
    <row r="903" spans="1:9" hidden="1" x14ac:dyDescent="0.2">
      <c r="A903" s="86" t="s">
        <v>1020</v>
      </c>
      <c r="B903" s="37" t="str">
        <f>Orçamento!B895</f>
        <v>Sinapi</v>
      </c>
      <c r="C903" s="48">
        <f>Orçamento!C895</f>
        <v>0</v>
      </c>
      <c r="D903" s="49">
        <f>Orçamento!D895</f>
        <v>0</v>
      </c>
      <c r="E903" s="48">
        <f>Orçamento!E895</f>
        <v>0</v>
      </c>
      <c r="F903" s="50">
        <f>Orçamento!F895</f>
        <v>0</v>
      </c>
      <c r="G903" s="36">
        <f>Orçamento!G895</f>
        <v>0</v>
      </c>
      <c r="H903" s="38">
        <f t="shared" si="56"/>
        <v>0</v>
      </c>
      <c r="I903" s="137">
        <f t="shared" si="57"/>
        <v>0</v>
      </c>
    </row>
    <row r="904" spans="1:9" hidden="1" x14ac:dyDescent="0.2">
      <c r="A904" s="86" t="s">
        <v>1021</v>
      </c>
      <c r="B904" s="37" t="str">
        <f>Orçamento!B896</f>
        <v>Sinapi</v>
      </c>
      <c r="C904" s="48">
        <f>Orçamento!C896</f>
        <v>0</v>
      </c>
      <c r="D904" s="49">
        <f>Orçamento!D896</f>
        <v>0</v>
      </c>
      <c r="E904" s="48">
        <f>Orçamento!E896</f>
        <v>0</v>
      </c>
      <c r="F904" s="50">
        <f>Orçamento!F896</f>
        <v>0</v>
      </c>
      <c r="G904" s="36">
        <f>Orçamento!G896</f>
        <v>0</v>
      </c>
      <c r="H904" s="38">
        <f t="shared" si="56"/>
        <v>0</v>
      </c>
      <c r="I904" s="137">
        <f t="shared" si="57"/>
        <v>0</v>
      </c>
    </row>
    <row r="905" spans="1:9" hidden="1" x14ac:dyDescent="0.2">
      <c r="A905" s="86" t="s">
        <v>1022</v>
      </c>
      <c r="B905" s="37" t="str">
        <f>Orçamento!B897</f>
        <v>Sinapi</v>
      </c>
      <c r="C905" s="48">
        <f>Orçamento!C897</f>
        <v>0</v>
      </c>
      <c r="D905" s="49">
        <f>Orçamento!D897</f>
        <v>0</v>
      </c>
      <c r="E905" s="48">
        <f>Orçamento!E897</f>
        <v>0</v>
      </c>
      <c r="F905" s="50">
        <f>Orçamento!F897</f>
        <v>0</v>
      </c>
      <c r="G905" s="36">
        <f>Orçamento!G897</f>
        <v>0</v>
      </c>
      <c r="H905" s="38">
        <f t="shared" si="56"/>
        <v>0</v>
      </c>
      <c r="I905" s="137">
        <f t="shared" si="57"/>
        <v>0</v>
      </c>
    </row>
    <row r="906" spans="1:9" ht="21" hidden="1" customHeight="1" x14ac:dyDescent="0.25">
      <c r="A906" s="339" t="s">
        <v>1023</v>
      </c>
      <c r="B906" s="336"/>
      <c r="C906" s="336"/>
      <c r="D906" s="337" t="str">
        <f>Orçamento!D898</f>
        <v>META 30</v>
      </c>
      <c r="E906" s="336"/>
      <c r="F906" s="336" t="s">
        <v>93</v>
      </c>
      <c r="G906" s="338" t="e">
        <f>I906/H$13</f>
        <v>#REF!</v>
      </c>
      <c r="H906" s="336" t="s">
        <v>1025</v>
      </c>
      <c r="I906" s="340">
        <f>SUM(I907:I936)</f>
        <v>0</v>
      </c>
    </row>
    <row r="907" spans="1:9" hidden="1" x14ac:dyDescent="0.2">
      <c r="A907" s="86" t="s">
        <v>1026</v>
      </c>
      <c r="B907" s="37" t="str">
        <f>Orçamento!B899</f>
        <v>Sinapi</v>
      </c>
      <c r="C907" s="48">
        <f>Orçamento!C899</f>
        <v>0</v>
      </c>
      <c r="D907" s="49">
        <f>Orçamento!D899</f>
        <v>0</v>
      </c>
      <c r="E907" s="48">
        <f>Orçamento!E899</f>
        <v>0</v>
      </c>
      <c r="F907" s="50">
        <f>Orçamento!F899</f>
        <v>0</v>
      </c>
      <c r="G907" s="36">
        <f>Orçamento!G899</f>
        <v>0</v>
      </c>
      <c r="H907" s="38">
        <f t="shared" ref="H907:H936" si="58">ROUND(G907+(G907*I$9),2)</f>
        <v>0</v>
      </c>
      <c r="I907" s="137">
        <f>ROUND(F907*H907,2)</f>
        <v>0</v>
      </c>
    </row>
    <row r="908" spans="1:9" hidden="1" x14ac:dyDescent="0.2">
      <c r="A908" s="86" t="s">
        <v>1027</v>
      </c>
      <c r="B908" s="37" t="str">
        <f>Orçamento!B900</f>
        <v>Sinapi</v>
      </c>
      <c r="C908" s="48">
        <f>Orçamento!C900</f>
        <v>0</v>
      </c>
      <c r="D908" s="49">
        <f>Orçamento!D900</f>
        <v>0</v>
      </c>
      <c r="E908" s="48">
        <f>Orçamento!E900</f>
        <v>0</v>
      </c>
      <c r="F908" s="50">
        <f>Orçamento!F900</f>
        <v>0</v>
      </c>
      <c r="G908" s="36">
        <f>Orçamento!G900</f>
        <v>0</v>
      </c>
      <c r="H908" s="38">
        <f t="shared" si="58"/>
        <v>0</v>
      </c>
      <c r="I908" s="137">
        <f t="shared" ref="I908:I936" si="59">ROUND(F908*H908,2)</f>
        <v>0</v>
      </c>
    </row>
    <row r="909" spans="1:9" hidden="1" x14ac:dyDescent="0.2">
      <c r="A909" s="86" t="s">
        <v>1028</v>
      </c>
      <c r="B909" s="37" t="str">
        <f>Orçamento!B901</f>
        <v>Sinapi</v>
      </c>
      <c r="C909" s="48">
        <f>Orçamento!C901</f>
        <v>0</v>
      </c>
      <c r="D909" s="49">
        <f>Orçamento!D901</f>
        <v>0</v>
      </c>
      <c r="E909" s="48">
        <f>Orçamento!E901</f>
        <v>0</v>
      </c>
      <c r="F909" s="50">
        <f>Orçamento!F901</f>
        <v>0</v>
      </c>
      <c r="G909" s="36">
        <f>Orçamento!G901</f>
        <v>0</v>
      </c>
      <c r="H909" s="38">
        <f t="shared" si="58"/>
        <v>0</v>
      </c>
      <c r="I909" s="137">
        <f t="shared" si="59"/>
        <v>0</v>
      </c>
    </row>
    <row r="910" spans="1:9" hidden="1" x14ac:dyDescent="0.2">
      <c r="A910" s="86" t="s">
        <v>1029</v>
      </c>
      <c r="B910" s="37" t="str">
        <f>Orçamento!B902</f>
        <v>Sinapi</v>
      </c>
      <c r="C910" s="48">
        <f>Orçamento!C902</f>
        <v>0</v>
      </c>
      <c r="D910" s="49">
        <f>Orçamento!D902</f>
        <v>0</v>
      </c>
      <c r="E910" s="48">
        <f>Orçamento!E902</f>
        <v>0</v>
      </c>
      <c r="F910" s="50">
        <f>Orçamento!F902</f>
        <v>0</v>
      </c>
      <c r="G910" s="36">
        <f>Orçamento!G902</f>
        <v>0</v>
      </c>
      <c r="H910" s="38">
        <f t="shared" si="58"/>
        <v>0</v>
      </c>
      <c r="I910" s="137">
        <f t="shared" si="59"/>
        <v>0</v>
      </c>
    </row>
    <row r="911" spans="1:9" hidden="1" x14ac:dyDescent="0.2">
      <c r="A911" s="86" t="s">
        <v>1030</v>
      </c>
      <c r="B911" s="37" t="str">
        <f>Orçamento!B903</f>
        <v>Sinapi</v>
      </c>
      <c r="C911" s="48">
        <f>Orçamento!C903</f>
        <v>0</v>
      </c>
      <c r="D911" s="49">
        <f>Orçamento!D903</f>
        <v>0</v>
      </c>
      <c r="E911" s="48">
        <f>Orçamento!E903</f>
        <v>0</v>
      </c>
      <c r="F911" s="50">
        <f>Orçamento!F903</f>
        <v>0</v>
      </c>
      <c r="G911" s="36">
        <f>Orçamento!G903</f>
        <v>0</v>
      </c>
      <c r="H911" s="38">
        <f t="shared" si="58"/>
        <v>0</v>
      </c>
      <c r="I911" s="137">
        <f t="shared" si="59"/>
        <v>0</v>
      </c>
    </row>
    <row r="912" spans="1:9" hidden="1" x14ac:dyDescent="0.2">
      <c r="A912" s="86" t="s">
        <v>1031</v>
      </c>
      <c r="B912" s="37" t="str">
        <f>Orçamento!B904</f>
        <v>Sinapi</v>
      </c>
      <c r="C912" s="48">
        <f>Orçamento!C904</f>
        <v>0</v>
      </c>
      <c r="D912" s="49">
        <f>Orçamento!D904</f>
        <v>0</v>
      </c>
      <c r="E912" s="48">
        <f>Orçamento!E904</f>
        <v>0</v>
      </c>
      <c r="F912" s="50">
        <f>Orçamento!F904</f>
        <v>0</v>
      </c>
      <c r="G912" s="36">
        <f>Orçamento!G904</f>
        <v>0</v>
      </c>
      <c r="H912" s="38">
        <f t="shared" si="58"/>
        <v>0</v>
      </c>
      <c r="I912" s="137">
        <f t="shared" si="59"/>
        <v>0</v>
      </c>
    </row>
    <row r="913" spans="1:9" hidden="1" x14ac:dyDescent="0.2">
      <c r="A913" s="86" t="s">
        <v>1032</v>
      </c>
      <c r="B913" s="37" t="str">
        <f>Orçamento!B905</f>
        <v>Sinapi</v>
      </c>
      <c r="C913" s="48">
        <f>Orçamento!C905</f>
        <v>0</v>
      </c>
      <c r="D913" s="49">
        <f>Orçamento!D905</f>
        <v>0</v>
      </c>
      <c r="E913" s="48">
        <f>Orçamento!E905</f>
        <v>0</v>
      </c>
      <c r="F913" s="50">
        <f>Orçamento!F905</f>
        <v>0</v>
      </c>
      <c r="G913" s="36">
        <f>Orçamento!G905</f>
        <v>0</v>
      </c>
      <c r="H913" s="38">
        <f t="shared" si="58"/>
        <v>0</v>
      </c>
      <c r="I913" s="137">
        <f t="shared" si="59"/>
        <v>0</v>
      </c>
    </row>
    <row r="914" spans="1:9" hidden="1" x14ac:dyDescent="0.2">
      <c r="A914" s="86" t="s">
        <v>1033</v>
      </c>
      <c r="B914" s="37" t="str">
        <f>Orçamento!B906</f>
        <v>Sinapi</v>
      </c>
      <c r="C914" s="48">
        <f>Orçamento!C906</f>
        <v>0</v>
      </c>
      <c r="D914" s="49">
        <f>Orçamento!D906</f>
        <v>0</v>
      </c>
      <c r="E914" s="48">
        <f>Orçamento!E906</f>
        <v>0</v>
      </c>
      <c r="F914" s="50">
        <f>Orçamento!F906</f>
        <v>0</v>
      </c>
      <c r="G914" s="36">
        <f>Orçamento!G906</f>
        <v>0</v>
      </c>
      <c r="H914" s="38">
        <f t="shared" si="58"/>
        <v>0</v>
      </c>
      <c r="I914" s="137">
        <f t="shared" si="59"/>
        <v>0</v>
      </c>
    </row>
    <row r="915" spans="1:9" hidden="1" x14ac:dyDescent="0.2">
      <c r="A915" s="86" t="s">
        <v>1034</v>
      </c>
      <c r="B915" s="37" t="str">
        <f>Orçamento!B907</f>
        <v>Sinapi</v>
      </c>
      <c r="C915" s="48">
        <f>Orçamento!C907</f>
        <v>0</v>
      </c>
      <c r="D915" s="49">
        <f>Orçamento!D907</f>
        <v>0</v>
      </c>
      <c r="E915" s="48">
        <f>Orçamento!E907</f>
        <v>0</v>
      </c>
      <c r="F915" s="50">
        <f>Orçamento!F907</f>
        <v>0</v>
      </c>
      <c r="G915" s="36">
        <f>Orçamento!G907</f>
        <v>0</v>
      </c>
      <c r="H915" s="38">
        <f t="shared" si="58"/>
        <v>0</v>
      </c>
      <c r="I915" s="137">
        <f t="shared" si="59"/>
        <v>0</v>
      </c>
    </row>
    <row r="916" spans="1:9" hidden="1" x14ac:dyDescent="0.2">
      <c r="A916" s="86" t="s">
        <v>1035</v>
      </c>
      <c r="B916" s="37" t="str">
        <f>Orçamento!B908</f>
        <v>Sinapi</v>
      </c>
      <c r="C916" s="48">
        <f>Orçamento!C908</f>
        <v>0</v>
      </c>
      <c r="D916" s="49">
        <f>Orçamento!D908</f>
        <v>0</v>
      </c>
      <c r="E916" s="48">
        <f>Orçamento!E908</f>
        <v>0</v>
      </c>
      <c r="F916" s="50">
        <f>Orçamento!F908</f>
        <v>0</v>
      </c>
      <c r="G916" s="36">
        <f>Orçamento!G908</f>
        <v>0</v>
      </c>
      <c r="H916" s="38">
        <f t="shared" si="58"/>
        <v>0</v>
      </c>
      <c r="I916" s="137">
        <f t="shared" si="59"/>
        <v>0</v>
      </c>
    </row>
    <row r="917" spans="1:9" hidden="1" x14ac:dyDescent="0.2">
      <c r="A917" s="86" t="s">
        <v>1036</v>
      </c>
      <c r="B917" s="37" t="str">
        <f>Orçamento!B909</f>
        <v>Sinapi</v>
      </c>
      <c r="C917" s="48">
        <f>Orçamento!C909</f>
        <v>0</v>
      </c>
      <c r="D917" s="49">
        <f>Orçamento!D909</f>
        <v>0</v>
      </c>
      <c r="E917" s="48">
        <f>Orçamento!E909</f>
        <v>0</v>
      </c>
      <c r="F917" s="50">
        <f>Orçamento!F909</f>
        <v>0</v>
      </c>
      <c r="G917" s="36">
        <f>Orçamento!G909</f>
        <v>0</v>
      </c>
      <c r="H917" s="38">
        <f t="shared" si="58"/>
        <v>0</v>
      </c>
      <c r="I917" s="137">
        <f t="shared" si="59"/>
        <v>0</v>
      </c>
    </row>
    <row r="918" spans="1:9" hidden="1" x14ac:dyDescent="0.2">
      <c r="A918" s="86" t="s">
        <v>1037</v>
      </c>
      <c r="B918" s="37" t="str">
        <f>Orçamento!B910</f>
        <v>Sinapi</v>
      </c>
      <c r="C918" s="48">
        <f>Orçamento!C910</f>
        <v>0</v>
      </c>
      <c r="D918" s="49">
        <f>Orçamento!D910</f>
        <v>0</v>
      </c>
      <c r="E918" s="48">
        <f>Orçamento!E910</f>
        <v>0</v>
      </c>
      <c r="F918" s="50">
        <f>Orçamento!F910</f>
        <v>0</v>
      </c>
      <c r="G918" s="36">
        <f>Orçamento!G910</f>
        <v>0</v>
      </c>
      <c r="H918" s="38">
        <f t="shared" si="58"/>
        <v>0</v>
      </c>
      <c r="I918" s="137">
        <f t="shared" si="59"/>
        <v>0</v>
      </c>
    </row>
    <row r="919" spans="1:9" hidden="1" x14ac:dyDescent="0.2">
      <c r="A919" s="86" t="s">
        <v>1038</v>
      </c>
      <c r="B919" s="37" t="str">
        <f>Orçamento!B911</f>
        <v>Sinapi</v>
      </c>
      <c r="C919" s="48">
        <f>Orçamento!C911</f>
        <v>0</v>
      </c>
      <c r="D919" s="49">
        <f>Orçamento!D911</f>
        <v>0</v>
      </c>
      <c r="E919" s="48">
        <f>Orçamento!E911</f>
        <v>0</v>
      </c>
      <c r="F919" s="50">
        <f>Orçamento!F911</f>
        <v>0</v>
      </c>
      <c r="G919" s="36">
        <f>Orçamento!G911</f>
        <v>0</v>
      </c>
      <c r="H919" s="38">
        <f t="shared" si="58"/>
        <v>0</v>
      </c>
      <c r="I919" s="137">
        <f t="shared" si="59"/>
        <v>0</v>
      </c>
    </row>
    <row r="920" spans="1:9" hidden="1" x14ac:dyDescent="0.2">
      <c r="A920" s="86" t="s">
        <v>1039</v>
      </c>
      <c r="B920" s="37" t="str">
        <f>Orçamento!B912</f>
        <v>Sinapi</v>
      </c>
      <c r="C920" s="48">
        <f>Orçamento!C912</f>
        <v>0</v>
      </c>
      <c r="D920" s="49">
        <f>Orçamento!D912</f>
        <v>0</v>
      </c>
      <c r="E920" s="48">
        <f>Orçamento!E912</f>
        <v>0</v>
      </c>
      <c r="F920" s="50">
        <f>Orçamento!F912</f>
        <v>0</v>
      </c>
      <c r="G920" s="36">
        <f>Orçamento!G912</f>
        <v>0</v>
      </c>
      <c r="H920" s="38">
        <f t="shared" si="58"/>
        <v>0</v>
      </c>
      <c r="I920" s="137">
        <f t="shared" si="59"/>
        <v>0</v>
      </c>
    </row>
    <row r="921" spans="1:9" hidden="1" x14ac:dyDescent="0.2">
      <c r="A921" s="86" t="s">
        <v>1040</v>
      </c>
      <c r="B921" s="37" t="str">
        <f>Orçamento!B913</f>
        <v>Sinapi</v>
      </c>
      <c r="C921" s="48">
        <f>Orçamento!C913</f>
        <v>0</v>
      </c>
      <c r="D921" s="49">
        <f>Orçamento!D913</f>
        <v>0</v>
      </c>
      <c r="E921" s="48">
        <f>Orçamento!E913</f>
        <v>0</v>
      </c>
      <c r="F921" s="50">
        <f>Orçamento!F913</f>
        <v>0</v>
      </c>
      <c r="G921" s="36">
        <f>Orçamento!G913</f>
        <v>0</v>
      </c>
      <c r="H921" s="38">
        <f t="shared" si="58"/>
        <v>0</v>
      </c>
      <c r="I921" s="137">
        <f t="shared" si="59"/>
        <v>0</v>
      </c>
    </row>
    <row r="922" spans="1:9" hidden="1" x14ac:dyDescent="0.2">
      <c r="A922" s="86" t="s">
        <v>1041</v>
      </c>
      <c r="B922" s="37" t="str">
        <f>Orçamento!B914</f>
        <v>Sinapi</v>
      </c>
      <c r="C922" s="48">
        <f>Orçamento!C914</f>
        <v>0</v>
      </c>
      <c r="D922" s="49">
        <f>Orçamento!D914</f>
        <v>0</v>
      </c>
      <c r="E922" s="48">
        <f>Orçamento!E914</f>
        <v>0</v>
      </c>
      <c r="F922" s="50">
        <f>Orçamento!F914</f>
        <v>0</v>
      </c>
      <c r="G922" s="36">
        <f>Orçamento!G914</f>
        <v>0</v>
      </c>
      <c r="H922" s="38">
        <f t="shared" si="58"/>
        <v>0</v>
      </c>
      <c r="I922" s="137">
        <f t="shared" si="59"/>
        <v>0</v>
      </c>
    </row>
    <row r="923" spans="1:9" hidden="1" x14ac:dyDescent="0.2">
      <c r="A923" s="86" t="s">
        <v>1042</v>
      </c>
      <c r="B923" s="37" t="str">
        <f>Orçamento!B915</f>
        <v>Sinapi</v>
      </c>
      <c r="C923" s="48">
        <f>Orçamento!C915</f>
        <v>0</v>
      </c>
      <c r="D923" s="49">
        <f>Orçamento!D915</f>
        <v>0</v>
      </c>
      <c r="E923" s="48">
        <f>Orçamento!E915</f>
        <v>0</v>
      </c>
      <c r="F923" s="50">
        <f>Orçamento!F915</f>
        <v>0</v>
      </c>
      <c r="G923" s="36">
        <f>Orçamento!G915</f>
        <v>0</v>
      </c>
      <c r="H923" s="38">
        <f t="shared" si="58"/>
        <v>0</v>
      </c>
      <c r="I923" s="137">
        <f t="shared" si="59"/>
        <v>0</v>
      </c>
    </row>
    <row r="924" spans="1:9" hidden="1" x14ac:dyDescent="0.2">
      <c r="A924" s="86" t="s">
        <v>1043</v>
      </c>
      <c r="B924" s="37" t="str">
        <f>Orçamento!B916</f>
        <v>Sinapi</v>
      </c>
      <c r="C924" s="48">
        <f>Orçamento!C916</f>
        <v>0</v>
      </c>
      <c r="D924" s="49">
        <f>Orçamento!D916</f>
        <v>0</v>
      </c>
      <c r="E924" s="48">
        <f>Orçamento!E916</f>
        <v>0</v>
      </c>
      <c r="F924" s="50">
        <f>Orçamento!F916</f>
        <v>0</v>
      </c>
      <c r="G924" s="36">
        <f>Orçamento!G916</f>
        <v>0</v>
      </c>
      <c r="H924" s="38">
        <f t="shared" si="58"/>
        <v>0</v>
      </c>
      <c r="I924" s="137">
        <f t="shared" si="59"/>
        <v>0</v>
      </c>
    </row>
    <row r="925" spans="1:9" hidden="1" x14ac:dyDescent="0.2">
      <c r="A925" s="86" t="s">
        <v>1044</v>
      </c>
      <c r="B925" s="37" t="str">
        <f>Orçamento!B917</f>
        <v>Sinapi</v>
      </c>
      <c r="C925" s="48">
        <f>Orçamento!C917</f>
        <v>0</v>
      </c>
      <c r="D925" s="49">
        <f>Orçamento!D917</f>
        <v>0</v>
      </c>
      <c r="E925" s="48">
        <f>Orçamento!E917</f>
        <v>0</v>
      </c>
      <c r="F925" s="50">
        <f>Orçamento!F917</f>
        <v>0</v>
      </c>
      <c r="G925" s="36">
        <f>Orçamento!G917</f>
        <v>0</v>
      </c>
      <c r="H925" s="38">
        <f t="shared" si="58"/>
        <v>0</v>
      </c>
      <c r="I925" s="137">
        <f t="shared" si="59"/>
        <v>0</v>
      </c>
    </row>
    <row r="926" spans="1:9" hidden="1" x14ac:dyDescent="0.2">
      <c r="A926" s="86" t="s">
        <v>1045</v>
      </c>
      <c r="B926" s="37" t="str">
        <f>Orçamento!B918</f>
        <v>Sinapi</v>
      </c>
      <c r="C926" s="48">
        <f>Orçamento!C918</f>
        <v>0</v>
      </c>
      <c r="D926" s="49">
        <f>Orçamento!D918</f>
        <v>0</v>
      </c>
      <c r="E926" s="48">
        <f>Orçamento!E918</f>
        <v>0</v>
      </c>
      <c r="F926" s="50">
        <f>Orçamento!F918</f>
        <v>0</v>
      </c>
      <c r="G926" s="36">
        <f>Orçamento!G918</f>
        <v>0</v>
      </c>
      <c r="H926" s="38">
        <f t="shared" si="58"/>
        <v>0</v>
      </c>
      <c r="I926" s="137">
        <f t="shared" si="59"/>
        <v>0</v>
      </c>
    </row>
    <row r="927" spans="1:9" hidden="1" x14ac:dyDescent="0.2">
      <c r="A927" s="86" t="s">
        <v>1046</v>
      </c>
      <c r="B927" s="37" t="str">
        <f>Orçamento!B919</f>
        <v>Sinapi</v>
      </c>
      <c r="C927" s="48">
        <f>Orçamento!C919</f>
        <v>0</v>
      </c>
      <c r="D927" s="49">
        <f>Orçamento!D919</f>
        <v>0</v>
      </c>
      <c r="E927" s="48">
        <f>Orçamento!E919</f>
        <v>0</v>
      </c>
      <c r="F927" s="50">
        <f>Orçamento!F919</f>
        <v>0</v>
      </c>
      <c r="G927" s="36">
        <f>Orçamento!G919</f>
        <v>0</v>
      </c>
      <c r="H927" s="38">
        <f t="shared" si="58"/>
        <v>0</v>
      </c>
      <c r="I927" s="137">
        <f t="shared" si="59"/>
        <v>0</v>
      </c>
    </row>
    <row r="928" spans="1:9" hidden="1" x14ac:dyDescent="0.2">
      <c r="A928" s="86" t="s">
        <v>1047</v>
      </c>
      <c r="B928" s="37" t="str">
        <f>Orçamento!B920</f>
        <v>Sinapi</v>
      </c>
      <c r="C928" s="48">
        <f>Orçamento!C920</f>
        <v>0</v>
      </c>
      <c r="D928" s="49">
        <f>Orçamento!D920</f>
        <v>0</v>
      </c>
      <c r="E928" s="48">
        <f>Orçamento!E920</f>
        <v>0</v>
      </c>
      <c r="F928" s="50">
        <f>Orçamento!F920</f>
        <v>0</v>
      </c>
      <c r="G928" s="36">
        <f>Orçamento!G920</f>
        <v>0</v>
      </c>
      <c r="H928" s="38">
        <f t="shared" si="58"/>
        <v>0</v>
      </c>
      <c r="I928" s="137">
        <f t="shared" si="59"/>
        <v>0</v>
      </c>
    </row>
    <row r="929" spans="1:9" hidden="1" x14ac:dyDescent="0.2">
      <c r="A929" s="86" t="s">
        <v>1048</v>
      </c>
      <c r="B929" s="37" t="str">
        <f>Orçamento!B921</f>
        <v>Sinapi</v>
      </c>
      <c r="C929" s="48">
        <f>Orçamento!C921</f>
        <v>0</v>
      </c>
      <c r="D929" s="49">
        <f>Orçamento!D921</f>
        <v>0</v>
      </c>
      <c r="E929" s="48">
        <f>Orçamento!E921</f>
        <v>0</v>
      </c>
      <c r="F929" s="50">
        <f>Orçamento!F921</f>
        <v>0</v>
      </c>
      <c r="G929" s="36">
        <f>Orçamento!G921</f>
        <v>0</v>
      </c>
      <c r="H929" s="38">
        <f t="shared" si="58"/>
        <v>0</v>
      </c>
      <c r="I929" s="137">
        <f t="shared" si="59"/>
        <v>0</v>
      </c>
    </row>
    <row r="930" spans="1:9" hidden="1" x14ac:dyDescent="0.2">
      <c r="A930" s="86" t="s">
        <v>1049</v>
      </c>
      <c r="B930" s="37" t="str">
        <f>Orçamento!B922</f>
        <v>Sinapi</v>
      </c>
      <c r="C930" s="48">
        <f>Orçamento!C922</f>
        <v>0</v>
      </c>
      <c r="D930" s="49">
        <f>Orçamento!D922</f>
        <v>0</v>
      </c>
      <c r="E930" s="48">
        <f>Orçamento!E922</f>
        <v>0</v>
      </c>
      <c r="F930" s="50">
        <f>Orçamento!F922</f>
        <v>0</v>
      </c>
      <c r="G930" s="36">
        <f>Orçamento!G922</f>
        <v>0</v>
      </c>
      <c r="H930" s="38">
        <f t="shared" si="58"/>
        <v>0</v>
      </c>
      <c r="I930" s="137">
        <f t="shared" si="59"/>
        <v>0</v>
      </c>
    </row>
    <row r="931" spans="1:9" hidden="1" x14ac:dyDescent="0.2">
      <c r="A931" s="86" t="s">
        <v>1050</v>
      </c>
      <c r="B931" s="37" t="str">
        <f>Orçamento!B923</f>
        <v>Sinapi</v>
      </c>
      <c r="C931" s="48">
        <f>Orçamento!C923</f>
        <v>0</v>
      </c>
      <c r="D931" s="49">
        <f>Orçamento!D923</f>
        <v>0</v>
      </c>
      <c r="E931" s="48">
        <f>Orçamento!E923</f>
        <v>0</v>
      </c>
      <c r="F931" s="50">
        <f>Orçamento!F923</f>
        <v>0</v>
      </c>
      <c r="G931" s="36">
        <f>Orçamento!G923</f>
        <v>0</v>
      </c>
      <c r="H931" s="38">
        <f t="shared" si="58"/>
        <v>0</v>
      </c>
      <c r="I931" s="137">
        <f t="shared" si="59"/>
        <v>0</v>
      </c>
    </row>
    <row r="932" spans="1:9" hidden="1" x14ac:dyDescent="0.2">
      <c r="A932" s="86" t="s">
        <v>1051</v>
      </c>
      <c r="B932" s="37" t="str">
        <f>Orçamento!B924</f>
        <v>Sinapi</v>
      </c>
      <c r="C932" s="48">
        <f>Orçamento!C924</f>
        <v>0</v>
      </c>
      <c r="D932" s="49">
        <f>Orçamento!D924</f>
        <v>0</v>
      </c>
      <c r="E932" s="48">
        <f>Orçamento!E924</f>
        <v>0</v>
      </c>
      <c r="F932" s="50">
        <f>Orçamento!F924</f>
        <v>0</v>
      </c>
      <c r="G932" s="36">
        <f>Orçamento!G924</f>
        <v>0</v>
      </c>
      <c r="H932" s="38">
        <f t="shared" si="58"/>
        <v>0</v>
      </c>
      <c r="I932" s="137">
        <f t="shared" si="59"/>
        <v>0</v>
      </c>
    </row>
    <row r="933" spans="1:9" hidden="1" x14ac:dyDescent="0.2">
      <c r="A933" s="86" t="s">
        <v>1052</v>
      </c>
      <c r="B933" s="37" t="str">
        <f>Orçamento!B925</f>
        <v>Sinapi</v>
      </c>
      <c r="C933" s="48">
        <f>Orçamento!C925</f>
        <v>0</v>
      </c>
      <c r="D933" s="49">
        <f>Orçamento!D925</f>
        <v>0</v>
      </c>
      <c r="E933" s="48">
        <f>Orçamento!E925</f>
        <v>0</v>
      </c>
      <c r="F933" s="50">
        <f>Orçamento!F925</f>
        <v>0</v>
      </c>
      <c r="G933" s="36">
        <f>Orçamento!G925</f>
        <v>0</v>
      </c>
      <c r="H933" s="38">
        <f t="shared" si="58"/>
        <v>0</v>
      </c>
      <c r="I933" s="137">
        <f t="shared" si="59"/>
        <v>0</v>
      </c>
    </row>
    <row r="934" spans="1:9" hidden="1" x14ac:dyDescent="0.2">
      <c r="A934" s="86" t="s">
        <v>1053</v>
      </c>
      <c r="B934" s="37" t="str">
        <f>Orçamento!B926</f>
        <v>Sinapi</v>
      </c>
      <c r="C934" s="48">
        <f>Orçamento!C926</f>
        <v>0</v>
      </c>
      <c r="D934" s="49">
        <f>Orçamento!D926</f>
        <v>0</v>
      </c>
      <c r="E934" s="48">
        <f>Orçamento!E926</f>
        <v>0</v>
      </c>
      <c r="F934" s="50">
        <f>Orçamento!F926</f>
        <v>0</v>
      </c>
      <c r="G934" s="36">
        <f>Orçamento!G926</f>
        <v>0</v>
      </c>
      <c r="H934" s="38">
        <f t="shared" si="58"/>
        <v>0</v>
      </c>
      <c r="I934" s="137">
        <f t="shared" si="59"/>
        <v>0</v>
      </c>
    </row>
    <row r="935" spans="1:9" hidden="1" x14ac:dyDescent="0.2">
      <c r="A935" s="86" t="s">
        <v>1054</v>
      </c>
      <c r="B935" s="37" t="str">
        <f>Orçamento!B927</f>
        <v>Sinapi</v>
      </c>
      <c r="C935" s="48">
        <f>Orçamento!C927</f>
        <v>0</v>
      </c>
      <c r="D935" s="49">
        <f>Orçamento!D927</f>
        <v>0</v>
      </c>
      <c r="E935" s="48">
        <f>Orçamento!E927</f>
        <v>0</v>
      </c>
      <c r="F935" s="50">
        <f>Orçamento!F927</f>
        <v>0</v>
      </c>
      <c r="G935" s="36">
        <f>Orçamento!G927</f>
        <v>0</v>
      </c>
      <c r="H935" s="38">
        <f t="shared" si="58"/>
        <v>0</v>
      </c>
      <c r="I935" s="137">
        <f t="shared" si="59"/>
        <v>0</v>
      </c>
    </row>
    <row r="936" spans="1:9" ht="15" hidden="1" thickBot="1" x14ac:dyDescent="0.25">
      <c r="A936" s="138" t="s">
        <v>1055</v>
      </c>
      <c r="B936" s="139" t="str">
        <f>Orçamento!B928</f>
        <v>Sinapi</v>
      </c>
      <c r="C936" s="140">
        <f>Orçamento!C928</f>
        <v>0</v>
      </c>
      <c r="D936" s="141">
        <f>Orçamento!D928</f>
        <v>0</v>
      </c>
      <c r="E936" s="140">
        <f>Orçamento!E928</f>
        <v>0</v>
      </c>
      <c r="F936" s="142">
        <f>Orçamento!F928</f>
        <v>0</v>
      </c>
      <c r="G936" s="341">
        <f>Orçamento!G928</f>
        <v>0</v>
      </c>
      <c r="H936" s="143">
        <f t="shared" si="58"/>
        <v>0</v>
      </c>
      <c r="I936" s="144">
        <f t="shared" si="59"/>
        <v>0</v>
      </c>
    </row>
    <row r="937" spans="1:9" x14ac:dyDescent="0.2">
      <c r="A937" s="14"/>
      <c r="I937" s="15"/>
    </row>
    <row r="938" spans="1:9" x14ac:dyDescent="0.2">
      <c r="A938" s="14"/>
      <c r="I938" s="15"/>
    </row>
    <row r="939" spans="1:9" ht="15" x14ac:dyDescent="0.25">
      <c r="A939" s="14"/>
      <c r="G939" s="315" t="str">
        <f>Orçamento!G931</f>
        <v>Caxambu do Sul - SC, 26 de Agosto de 2026.</v>
      </c>
      <c r="H939" s="313"/>
      <c r="I939" s="314"/>
    </row>
    <row r="940" spans="1:9" ht="49.5" customHeight="1" x14ac:dyDescent="0.2">
      <c r="A940" s="14"/>
      <c r="D940" s="51"/>
      <c r="I940" s="15"/>
    </row>
    <row r="941" spans="1:9" ht="15" x14ac:dyDescent="0.25">
      <c r="A941" s="14" t="s">
        <v>394</v>
      </c>
      <c r="D941" s="173" t="s">
        <v>1062</v>
      </c>
      <c r="I941" s="15"/>
    </row>
    <row r="942" spans="1:9" ht="15" x14ac:dyDescent="0.25">
      <c r="A942" s="14" t="s">
        <v>395</v>
      </c>
      <c r="D942" s="174" t="s">
        <v>1063</v>
      </c>
      <c r="G942" s="51"/>
      <c r="H942" s="51"/>
      <c r="I942" s="57"/>
    </row>
    <row r="943" spans="1:9" ht="15" x14ac:dyDescent="0.25">
      <c r="A943" s="14" t="s">
        <v>1069</v>
      </c>
      <c r="D943" s="174" t="s">
        <v>1064</v>
      </c>
      <c r="G943" s="540" t="s">
        <v>1067</v>
      </c>
      <c r="H943" s="540"/>
      <c r="I943" s="541"/>
    </row>
    <row r="944" spans="1:9" ht="15" x14ac:dyDescent="0.25">
      <c r="A944" s="14" t="s">
        <v>1066</v>
      </c>
      <c r="D944" s="174" t="s">
        <v>1065</v>
      </c>
      <c r="G944" s="495" t="s">
        <v>1068</v>
      </c>
      <c r="H944" s="495"/>
      <c r="I944" s="539"/>
    </row>
    <row r="945" spans="1:9" ht="15" thickBot="1" x14ac:dyDescent="0.25">
      <c r="A945" s="21"/>
      <c r="B945" s="22"/>
      <c r="C945" s="22"/>
      <c r="D945" s="22"/>
      <c r="E945" s="22"/>
      <c r="F945" s="22"/>
      <c r="G945" s="22"/>
      <c r="H945" s="22"/>
      <c r="I945" s="23"/>
    </row>
  </sheetData>
  <sheetProtection formatCells="0" formatColumns="0" formatRows="0"/>
  <mergeCells count="7">
    <mergeCell ref="E3:I3"/>
    <mergeCell ref="G944:I944"/>
    <mergeCell ref="G943:I943"/>
    <mergeCell ref="E7:G7"/>
    <mergeCell ref="E9:H9"/>
    <mergeCell ref="H13:I13"/>
    <mergeCell ref="E5:I5"/>
  </mergeCells>
  <pageMargins left="0.51181102362204722" right="0.51181102362204722" top="0.78740157480314965" bottom="0.78740157480314965" header="0.31496062992125984" footer="0.31496062992125984"/>
  <pageSetup paperSize="9" scale="54" fitToHeight="1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5"/>
  <sheetViews>
    <sheetView zoomScale="70" zoomScaleNormal="70" workbookViewId="0">
      <selection activeCell="R12" sqref="R12:S12"/>
    </sheetView>
  </sheetViews>
  <sheetFormatPr defaultColWidth="0" defaultRowHeight="15" customHeight="1" zeroHeight="1" x14ac:dyDescent="0.25"/>
  <cols>
    <col min="1" max="1" width="7.140625" customWidth="1"/>
    <col min="2" max="2" width="8.42578125" customWidth="1"/>
    <col min="3" max="3" width="9.28515625" customWidth="1"/>
    <col min="4" max="4" width="59.28515625" customWidth="1"/>
    <col min="5" max="5" width="21.28515625" customWidth="1"/>
    <col min="6" max="6" width="17.7109375" customWidth="1"/>
    <col min="7" max="7" width="9.28515625" customWidth="1"/>
    <col min="8" max="8" width="19.28515625" customWidth="1"/>
    <col min="9" max="9" width="10.140625" customWidth="1"/>
    <col min="10" max="10" width="19.42578125" customWidth="1"/>
    <col min="11" max="11" width="11" customWidth="1"/>
    <col min="12" max="12" width="20.5703125" customWidth="1"/>
    <col min="13" max="13" width="9.7109375" customWidth="1"/>
    <col min="14" max="14" width="21.42578125" customWidth="1"/>
    <col min="15" max="15" width="8.7109375" customWidth="1"/>
    <col min="16" max="16" width="24" customWidth="1"/>
    <col min="17" max="17" width="11.85546875" customWidth="1"/>
    <col min="18" max="18" width="19.42578125" customWidth="1"/>
    <col min="19" max="19" width="11.42578125" customWidth="1"/>
    <col min="20" max="20" width="9.140625" customWidth="1"/>
    <col min="21" max="27" width="0" hidden="1" customWidth="1"/>
    <col min="28" max="16384" width="9.140625" hidden="1"/>
  </cols>
  <sheetData>
    <row r="1" spans="1:19" s="1" customFormat="1" thickBot="1" x14ac:dyDescent="0.25"/>
    <row r="2" spans="1:19" s="1" customFormat="1" ht="18" x14ac:dyDescent="0.25">
      <c r="A2" s="10"/>
      <c r="B2" s="11"/>
      <c r="C2" s="12"/>
      <c r="D2" s="13" t="s">
        <v>1278</v>
      </c>
      <c r="E2" s="10" t="s">
        <v>70</v>
      </c>
      <c r="F2" s="11"/>
      <c r="G2" s="11"/>
      <c r="H2" s="11"/>
      <c r="I2" s="12"/>
    </row>
    <row r="3" spans="1:19" s="1" customFormat="1" x14ac:dyDescent="0.2">
      <c r="A3" s="14"/>
      <c r="C3" s="15"/>
      <c r="D3" s="16" t="s">
        <v>72</v>
      </c>
      <c r="E3" s="521" t="str">
        <f>Dados!B12</f>
        <v>PAVIMENTAÇÃO RURAL POLIÉDRICA EMCX 120 - Ln Humaitá</v>
      </c>
      <c r="F3" s="522"/>
      <c r="G3" s="522"/>
      <c r="H3" s="522"/>
      <c r="I3" s="523"/>
    </row>
    <row r="4" spans="1:19" s="1" customFormat="1" ht="15.75" x14ac:dyDescent="0.25">
      <c r="A4" s="14"/>
      <c r="C4" s="15"/>
      <c r="D4" s="17"/>
      <c r="E4" s="14" t="s">
        <v>73</v>
      </c>
      <c r="I4" s="15"/>
    </row>
    <row r="5" spans="1:19" s="1" customFormat="1" ht="15.75" x14ac:dyDescent="0.25">
      <c r="A5" s="14"/>
      <c r="B5" s="171" t="s">
        <v>1071</v>
      </c>
      <c r="C5" s="15"/>
      <c r="D5" s="172" t="s">
        <v>1070</v>
      </c>
      <c r="E5" s="521" t="str">
        <f>Dados!B13</f>
        <v>EMCX 120 - Linha Humaitá - Zona Rural - Caxambú do Sul - SC</v>
      </c>
      <c r="F5" s="522"/>
      <c r="G5" s="522"/>
      <c r="H5" s="522"/>
      <c r="I5" s="523"/>
    </row>
    <row r="6" spans="1:19" s="1" customFormat="1" ht="15.75" x14ac:dyDescent="0.25">
      <c r="A6" s="14"/>
      <c r="B6" s="171" t="s">
        <v>1072</v>
      </c>
      <c r="C6" s="15"/>
      <c r="D6" s="172" t="s">
        <v>1057</v>
      </c>
      <c r="E6" s="14" t="s">
        <v>76</v>
      </c>
      <c r="I6" s="15"/>
    </row>
    <row r="7" spans="1:19" s="1" customFormat="1" ht="15.75" x14ac:dyDescent="0.25">
      <c r="A7" s="14"/>
      <c r="B7" s="171" t="s">
        <v>1073</v>
      </c>
      <c r="C7" s="15"/>
      <c r="D7" s="172" t="s">
        <v>1058</v>
      </c>
      <c r="E7" s="515" t="str">
        <f>Dados!B34</f>
        <v>EMPREITADA POR PREÇO GLOBAL</v>
      </c>
      <c r="F7" s="516"/>
      <c r="I7" s="15"/>
    </row>
    <row r="8" spans="1:19" s="1" customFormat="1" ht="15.75" x14ac:dyDescent="0.25">
      <c r="A8" s="14"/>
      <c r="C8" s="15"/>
      <c r="D8" s="172" t="s">
        <v>1059</v>
      </c>
      <c r="E8" s="14" t="s">
        <v>11</v>
      </c>
      <c r="H8" s="1" t="s">
        <v>79</v>
      </c>
      <c r="I8" s="15"/>
    </row>
    <row r="9" spans="1:19" s="1" customFormat="1" ht="15.75" x14ac:dyDescent="0.25">
      <c r="A9" s="14"/>
      <c r="C9" s="15"/>
      <c r="D9" s="172" t="s">
        <v>1060</v>
      </c>
      <c r="E9" s="527" t="str">
        <f>Dados!B15</f>
        <v>Sinapi Julho/2026; Sicro Abril/2026</v>
      </c>
      <c r="F9" s="528"/>
      <c r="G9" s="19"/>
      <c r="H9" s="288">
        <f>BDI!J19</f>
        <v>0.25436559859321095</v>
      </c>
      <c r="I9" s="15"/>
    </row>
    <row r="10" spans="1:19" s="1" customFormat="1" ht="16.5" thickBot="1" x14ac:dyDescent="0.3">
      <c r="A10" s="21"/>
      <c r="B10" s="22"/>
      <c r="C10" s="23"/>
      <c r="D10" s="289" t="s">
        <v>1061</v>
      </c>
      <c r="E10" s="21"/>
      <c r="F10" s="22"/>
      <c r="G10" s="22"/>
      <c r="H10" s="22"/>
      <c r="I10" s="23"/>
    </row>
    <row r="11" spans="1:19" s="2" customFormat="1" ht="16.5" thickBot="1" x14ac:dyDescent="0.3">
      <c r="A11" s="177"/>
      <c r="B11" s="184"/>
      <c r="C11" s="184"/>
      <c r="D11" s="67"/>
      <c r="E11" s="184"/>
      <c r="F11" s="184"/>
      <c r="G11" s="184"/>
      <c r="H11" s="184"/>
      <c r="I11" s="342"/>
    </row>
    <row r="12" spans="1:19" s="3" customFormat="1" ht="16.5" thickBot="1" x14ac:dyDescent="0.3">
      <c r="A12" s="251"/>
      <c r="B12" s="186"/>
      <c r="C12" s="186"/>
      <c r="D12" s="186"/>
      <c r="E12" s="186"/>
      <c r="F12" s="524" t="s">
        <v>1279</v>
      </c>
      <c r="G12" s="525"/>
      <c r="H12" s="524" t="s">
        <v>1280</v>
      </c>
      <c r="I12" s="525"/>
      <c r="J12" s="544" t="s">
        <v>1281</v>
      </c>
      <c r="K12" s="525"/>
      <c r="L12" s="524" t="s">
        <v>1282</v>
      </c>
      <c r="M12" s="525"/>
      <c r="N12" s="524" t="s">
        <v>1285</v>
      </c>
      <c r="O12" s="525"/>
      <c r="P12" s="524" t="s">
        <v>1286</v>
      </c>
      <c r="Q12" s="525"/>
      <c r="R12" s="524" t="s">
        <v>1206</v>
      </c>
      <c r="S12" s="525"/>
    </row>
    <row r="13" spans="1:19" s="3" customFormat="1" ht="16.5" thickBot="1" x14ac:dyDescent="0.3">
      <c r="A13" s="8" t="s">
        <v>83</v>
      </c>
      <c r="B13" s="503" t="s">
        <v>86</v>
      </c>
      <c r="C13" s="504"/>
      <c r="D13" s="535"/>
      <c r="E13" s="300" t="s">
        <v>1283</v>
      </c>
      <c r="F13" s="301" t="s">
        <v>1081</v>
      </c>
      <c r="G13" s="302" t="s">
        <v>1083</v>
      </c>
      <c r="H13" s="302" t="s">
        <v>1081</v>
      </c>
      <c r="I13" s="302" t="s">
        <v>1083</v>
      </c>
      <c r="J13" s="302" t="s">
        <v>1081</v>
      </c>
      <c r="K13" s="302" t="s">
        <v>1083</v>
      </c>
      <c r="L13" s="302" t="s">
        <v>1081</v>
      </c>
      <c r="M13" s="302" t="s">
        <v>1083</v>
      </c>
      <c r="N13" s="302" t="s">
        <v>1081</v>
      </c>
      <c r="O13" s="302" t="s">
        <v>1083</v>
      </c>
      <c r="P13" s="302" t="s">
        <v>1081</v>
      </c>
      <c r="Q13" s="302" t="s">
        <v>1083</v>
      </c>
      <c r="R13" s="302" t="s">
        <v>1081</v>
      </c>
      <c r="S13" s="303" t="s">
        <v>1083</v>
      </c>
    </row>
    <row r="14" spans="1:19" s="2" customFormat="1" ht="15.75" customHeight="1" x14ac:dyDescent="0.2">
      <c r="A14" s="297" t="str">
        <f>Orçamento!A15</f>
        <v>1.0</v>
      </c>
      <c r="B14" s="532" t="str">
        <f>Orçamento!D15</f>
        <v>SERVIÇOS PRELIMINARES</v>
      </c>
      <c r="C14" s="532"/>
      <c r="D14" s="532"/>
      <c r="E14" s="298" t="e">
        <f>'Orç. Licitação'!I15</f>
        <v>#REF!</v>
      </c>
      <c r="F14" s="397" t="e">
        <f>E14*G14</f>
        <v>#REF!</v>
      </c>
      <c r="G14" s="414">
        <f>'Cronograma F. F.'!G14</f>
        <v>0.5</v>
      </c>
      <c r="H14" s="398" t="e">
        <f>E14*I14</f>
        <v>#REF!</v>
      </c>
      <c r="I14" s="416">
        <f>'Cronograma F. F.'!I14</f>
        <v>0.1</v>
      </c>
      <c r="J14" s="398" t="e">
        <f>E14*K14</f>
        <v>#REF!</v>
      </c>
      <c r="K14" s="416">
        <f>'Cronograma F. F.'!K14</f>
        <v>0.1</v>
      </c>
      <c r="L14" s="398" t="e">
        <f>E14*M14</f>
        <v>#REF!</v>
      </c>
      <c r="M14" s="417">
        <f>'Cronograma F. F.'!M14</f>
        <v>0.05</v>
      </c>
      <c r="N14" s="398" t="e">
        <f>E14*O14</f>
        <v>#REF!</v>
      </c>
      <c r="O14" s="417">
        <f>'Cronograma F. F.'!O14</f>
        <v>0.05</v>
      </c>
      <c r="P14" s="398" t="e">
        <f>E14*Q14</f>
        <v>#REF!</v>
      </c>
      <c r="Q14" s="417">
        <f>'Cronograma F. F.'!Q14</f>
        <v>0.2</v>
      </c>
      <c r="R14" s="401" t="e">
        <f>F14+H14+J14+L14+N14+P14</f>
        <v>#REF!</v>
      </c>
      <c r="S14" s="402" t="e">
        <f>R14/E14</f>
        <v>#REF!</v>
      </c>
    </row>
    <row r="15" spans="1:19" s="2" customFormat="1" x14ac:dyDescent="0.2">
      <c r="A15" s="86" t="str">
        <f>Orçamento!A45</f>
        <v>2.0</v>
      </c>
      <c r="B15" s="529" t="str">
        <f>Orçamento!D45</f>
        <v>DRENAGEM PLUVIAL E OBRAS DE ARTE CORRENTE</v>
      </c>
      <c r="C15" s="529"/>
      <c r="D15" s="529"/>
      <c r="E15" s="295" t="e">
        <f>'Orç. Licitação'!I46</f>
        <v>#REF!</v>
      </c>
      <c r="F15" s="399" t="e">
        <f t="shared" ref="F15:F43" si="0">E15*G15</f>
        <v>#REF!</v>
      </c>
      <c r="G15" s="414">
        <f>'Cronograma F. F.'!G15</f>
        <v>0.33</v>
      </c>
      <c r="H15" s="299" t="e">
        <f t="shared" ref="H15:H43" si="1">E15*I15</f>
        <v>#REF!</v>
      </c>
      <c r="I15" s="414">
        <f>'Cronograma F. F.'!I15</f>
        <v>0.22</v>
      </c>
      <c r="J15" s="299" t="e">
        <f t="shared" ref="J15:J43" si="2">E15*K15</f>
        <v>#REF!</v>
      </c>
      <c r="K15" s="414">
        <f>'Cronograma F. F.'!K15</f>
        <v>0.15</v>
      </c>
      <c r="L15" s="299" t="e">
        <f t="shared" ref="L15:L43" si="3">E15*M15</f>
        <v>#REF!</v>
      </c>
      <c r="M15" s="418">
        <f>'Cronograma F. F.'!M15</f>
        <v>0.15</v>
      </c>
      <c r="N15" s="299" t="e">
        <f t="shared" ref="N15:N43" si="4">E15*O15</f>
        <v>#REF!</v>
      </c>
      <c r="O15" s="418">
        <f>'Cronograma F. F.'!O15</f>
        <v>0.15</v>
      </c>
      <c r="P15" s="299" t="e">
        <f t="shared" ref="P15:P43" si="5">E15*Q15</f>
        <v>#REF!</v>
      </c>
      <c r="Q15" s="418">
        <f>'Cronograma F. F.'!Q15</f>
        <v>0</v>
      </c>
      <c r="R15" s="403" t="e">
        <f t="shared" ref="R15:R43" si="6">F15+H15+J15+L15+N15+P15</f>
        <v>#REF!</v>
      </c>
      <c r="S15" s="404" t="e">
        <f t="shared" ref="S15:S43" si="7">R15/E15</f>
        <v>#REF!</v>
      </c>
    </row>
    <row r="16" spans="1:19" s="2" customFormat="1" x14ac:dyDescent="0.2">
      <c r="A16" s="86" t="str">
        <f>Orçamento!A66</f>
        <v>3.0</v>
      </c>
      <c r="B16" s="529" t="str">
        <f>Orçamento!D66</f>
        <v>PAVIMENTAÇÃO POLIÉDRICA (Área = 6.540,00 m²)</v>
      </c>
      <c r="C16" s="529"/>
      <c r="D16" s="529"/>
      <c r="E16" s="295">
        <f>'Orç. Licitação'!I71</f>
        <v>432686.4</v>
      </c>
      <c r="F16" s="399">
        <f t="shared" si="0"/>
        <v>0</v>
      </c>
      <c r="G16" s="414">
        <f>'Cronograma F. F.'!G16</f>
        <v>0</v>
      </c>
      <c r="H16" s="299">
        <f t="shared" si="1"/>
        <v>86537.280000000013</v>
      </c>
      <c r="I16" s="414">
        <f>'Cronograma F. F.'!I16</f>
        <v>0.2</v>
      </c>
      <c r="J16" s="299">
        <f t="shared" si="2"/>
        <v>86537.280000000013</v>
      </c>
      <c r="K16" s="414">
        <f>'Cronograma F. F.'!K16</f>
        <v>0.2</v>
      </c>
      <c r="L16" s="299">
        <f t="shared" si="3"/>
        <v>86537.280000000013</v>
      </c>
      <c r="M16" s="418">
        <f>'Cronograma F. F.'!M16</f>
        <v>0.2</v>
      </c>
      <c r="N16" s="299">
        <f t="shared" si="4"/>
        <v>86537.280000000013</v>
      </c>
      <c r="O16" s="418">
        <f>'Cronograma F. F.'!O16</f>
        <v>0.2</v>
      </c>
      <c r="P16" s="299">
        <f t="shared" si="5"/>
        <v>86537.280000000013</v>
      </c>
      <c r="Q16" s="418">
        <f>'Cronograma F. F.'!Q16</f>
        <v>0.2</v>
      </c>
      <c r="R16" s="403">
        <f t="shared" si="6"/>
        <v>432686.40000000008</v>
      </c>
      <c r="S16" s="404">
        <f t="shared" si="7"/>
        <v>1.0000000000000002</v>
      </c>
    </row>
    <row r="17" spans="1:19" s="2" customFormat="1" x14ac:dyDescent="0.2">
      <c r="A17" s="86" t="str">
        <f>Orçamento!A97</f>
        <v>4.0</v>
      </c>
      <c r="B17" s="529" t="str">
        <f>Orçamento!D97</f>
        <v>SINALIZAÇÃO VIÁRIA VERTICAL</v>
      </c>
      <c r="C17" s="529"/>
      <c r="D17" s="529"/>
      <c r="E17" s="295" t="e">
        <f>'Orç. Licitação'!I102</f>
        <v>#REF!</v>
      </c>
      <c r="F17" s="399" t="e">
        <f t="shared" si="0"/>
        <v>#REF!</v>
      </c>
      <c r="G17" s="414">
        <f>'Cronograma F. F.'!G17</f>
        <v>0</v>
      </c>
      <c r="H17" s="299" t="e">
        <f t="shared" si="1"/>
        <v>#REF!</v>
      </c>
      <c r="I17" s="414">
        <f>'Cronograma F. F.'!I17</f>
        <v>0</v>
      </c>
      <c r="J17" s="299" t="e">
        <f t="shared" si="2"/>
        <v>#REF!</v>
      </c>
      <c r="K17" s="414">
        <f>'Cronograma F. F.'!K17</f>
        <v>0</v>
      </c>
      <c r="L17" s="299" t="e">
        <f t="shared" si="3"/>
        <v>#REF!</v>
      </c>
      <c r="M17" s="418">
        <f>'Cronograma F. F.'!M17</f>
        <v>0</v>
      </c>
      <c r="N17" s="299" t="e">
        <f t="shared" si="4"/>
        <v>#REF!</v>
      </c>
      <c r="O17" s="418">
        <f>'Cronograma F. F.'!O17</f>
        <v>0</v>
      </c>
      <c r="P17" s="299" t="e">
        <f t="shared" si="5"/>
        <v>#REF!</v>
      </c>
      <c r="Q17" s="418">
        <f>'Cronograma F. F.'!Q17</f>
        <v>1</v>
      </c>
      <c r="R17" s="403" t="e">
        <f t="shared" si="6"/>
        <v>#REF!</v>
      </c>
      <c r="S17" s="404" t="e">
        <f t="shared" si="7"/>
        <v>#REF!</v>
      </c>
    </row>
    <row r="18" spans="1:19" s="2" customFormat="1" x14ac:dyDescent="0.2">
      <c r="A18" s="86" t="str">
        <f>Orçamento!A125</f>
        <v>5.0</v>
      </c>
      <c r="B18" s="529" t="str">
        <f>Orçamento!D125</f>
        <v>SERVIÇOS COMPLEMENTARES</v>
      </c>
      <c r="C18" s="529"/>
      <c r="D18" s="529"/>
      <c r="E18" s="295" t="e">
        <f>'Orç. Licitação'!I131</f>
        <v>#REF!</v>
      </c>
      <c r="F18" s="399" t="e">
        <f t="shared" si="0"/>
        <v>#REF!</v>
      </c>
      <c r="G18" s="414">
        <f>'Cronograma F. F.'!G18</f>
        <v>0</v>
      </c>
      <c r="H18" s="299" t="e">
        <f t="shared" si="1"/>
        <v>#REF!</v>
      </c>
      <c r="I18" s="414">
        <f>'Cronograma F. F.'!I18</f>
        <v>0</v>
      </c>
      <c r="J18" s="299" t="e">
        <f t="shared" si="2"/>
        <v>#REF!</v>
      </c>
      <c r="K18" s="414">
        <f>'Cronograma F. F.'!K18</f>
        <v>0</v>
      </c>
      <c r="L18" s="299" t="e">
        <f t="shared" si="3"/>
        <v>#REF!</v>
      </c>
      <c r="M18" s="418">
        <f>'Cronograma F. F.'!M18</f>
        <v>0</v>
      </c>
      <c r="N18" s="299" t="e">
        <f t="shared" si="4"/>
        <v>#REF!</v>
      </c>
      <c r="O18" s="418">
        <f>'Cronograma F. F.'!O18</f>
        <v>0</v>
      </c>
      <c r="P18" s="299" t="e">
        <f t="shared" si="5"/>
        <v>#REF!</v>
      </c>
      <c r="Q18" s="418">
        <f>'Cronograma F. F.'!Q18</f>
        <v>1</v>
      </c>
      <c r="R18" s="403" t="e">
        <f t="shared" si="6"/>
        <v>#REF!</v>
      </c>
      <c r="S18" s="404" t="e">
        <f t="shared" si="7"/>
        <v>#REF!</v>
      </c>
    </row>
    <row r="19" spans="1:19" s="2" customFormat="1" hidden="1" x14ac:dyDescent="0.2">
      <c r="A19" s="86" t="str">
        <f>Orçamento!A154</f>
        <v>6.0</v>
      </c>
      <c r="B19" s="529" t="str">
        <f>Orçamento!D154</f>
        <v>META 06</v>
      </c>
      <c r="C19" s="529"/>
      <c r="D19" s="529"/>
      <c r="E19" s="295">
        <f>'Orç. Licitação'!I162</f>
        <v>0</v>
      </c>
      <c r="F19" s="399">
        <f t="shared" si="0"/>
        <v>0</v>
      </c>
      <c r="G19" s="414">
        <f>'Cronograma F. F.'!G19</f>
        <v>0</v>
      </c>
      <c r="H19" s="299">
        <f t="shared" si="1"/>
        <v>0</v>
      </c>
      <c r="I19" s="414">
        <f>'Cronograma F. F.'!I19</f>
        <v>0</v>
      </c>
      <c r="J19" s="299">
        <f t="shared" si="2"/>
        <v>0</v>
      </c>
      <c r="K19" s="414">
        <f>'Cronograma F. F.'!K19</f>
        <v>0</v>
      </c>
      <c r="L19" s="299">
        <f t="shared" si="3"/>
        <v>0</v>
      </c>
      <c r="M19" s="418">
        <f>'Cronograma F. F.'!M19</f>
        <v>0</v>
      </c>
      <c r="N19" s="299">
        <f t="shared" si="4"/>
        <v>0</v>
      </c>
      <c r="O19" s="418">
        <f>'Cronograma F. F.'!O19</f>
        <v>0</v>
      </c>
      <c r="P19" s="299">
        <f t="shared" si="5"/>
        <v>0</v>
      </c>
      <c r="Q19" s="418">
        <f>'Cronograma F. F.'!Q19</f>
        <v>0</v>
      </c>
      <c r="R19" s="403">
        <f t="shared" si="6"/>
        <v>0</v>
      </c>
      <c r="S19" s="404" t="e">
        <f t="shared" si="7"/>
        <v>#DIV/0!</v>
      </c>
    </row>
    <row r="20" spans="1:19" s="2" customFormat="1" hidden="1" x14ac:dyDescent="0.2">
      <c r="A20" s="86" t="str">
        <f>Orçamento!A185</f>
        <v>7.0</v>
      </c>
      <c r="B20" s="529" t="str">
        <f>Orçamento!D185</f>
        <v>META 07</v>
      </c>
      <c r="C20" s="529"/>
      <c r="D20" s="529"/>
      <c r="E20" s="295">
        <f>'Orç. Licitação'!I193</f>
        <v>0</v>
      </c>
      <c r="F20" s="399">
        <f t="shared" si="0"/>
        <v>0</v>
      </c>
      <c r="G20" s="414">
        <f>'Cronograma F. F.'!G20</f>
        <v>0</v>
      </c>
      <c r="H20" s="299">
        <f t="shared" si="1"/>
        <v>0</v>
      </c>
      <c r="I20" s="414">
        <f>'Cronograma F. F.'!I20</f>
        <v>0</v>
      </c>
      <c r="J20" s="299">
        <f t="shared" si="2"/>
        <v>0</v>
      </c>
      <c r="K20" s="414">
        <f>'Cronograma F. F.'!K20</f>
        <v>0</v>
      </c>
      <c r="L20" s="299">
        <f t="shared" si="3"/>
        <v>0</v>
      </c>
      <c r="M20" s="418">
        <f>'Cronograma F. F.'!M20</f>
        <v>0</v>
      </c>
      <c r="N20" s="299">
        <f t="shared" si="4"/>
        <v>0</v>
      </c>
      <c r="O20" s="418">
        <f>'Cronograma F. F.'!O20</f>
        <v>0</v>
      </c>
      <c r="P20" s="299">
        <f t="shared" si="5"/>
        <v>0</v>
      </c>
      <c r="Q20" s="418">
        <f>'Cronograma F. F.'!Q20</f>
        <v>0</v>
      </c>
      <c r="R20" s="403">
        <f t="shared" si="6"/>
        <v>0</v>
      </c>
      <c r="S20" s="404" t="e">
        <f t="shared" si="7"/>
        <v>#DIV/0!</v>
      </c>
    </row>
    <row r="21" spans="1:19" s="2" customFormat="1" hidden="1" x14ac:dyDescent="0.2">
      <c r="A21" s="86" t="str">
        <f>Orçamento!A216</f>
        <v>8.0</v>
      </c>
      <c r="B21" s="529" t="str">
        <f>Orçamento!D216</f>
        <v>META 08</v>
      </c>
      <c r="C21" s="529"/>
      <c r="D21" s="529"/>
      <c r="E21" s="295">
        <f>'Orç. Licitação'!I224</f>
        <v>0</v>
      </c>
      <c r="F21" s="399">
        <f t="shared" si="0"/>
        <v>0</v>
      </c>
      <c r="G21" s="414">
        <f>'Cronograma F. F.'!G21</f>
        <v>0</v>
      </c>
      <c r="H21" s="299">
        <f t="shared" si="1"/>
        <v>0</v>
      </c>
      <c r="I21" s="414">
        <f>'Cronograma F. F.'!I21</f>
        <v>0</v>
      </c>
      <c r="J21" s="299">
        <f t="shared" si="2"/>
        <v>0</v>
      </c>
      <c r="K21" s="414">
        <f>'Cronograma F. F.'!K21</f>
        <v>0</v>
      </c>
      <c r="L21" s="299">
        <f t="shared" si="3"/>
        <v>0</v>
      </c>
      <c r="M21" s="418">
        <f>'Cronograma F. F.'!M21</f>
        <v>0</v>
      </c>
      <c r="N21" s="299">
        <f t="shared" si="4"/>
        <v>0</v>
      </c>
      <c r="O21" s="418">
        <f>'Cronograma F. F.'!O21</f>
        <v>0</v>
      </c>
      <c r="P21" s="299">
        <f t="shared" si="5"/>
        <v>0</v>
      </c>
      <c r="Q21" s="418">
        <f>'Cronograma F. F.'!Q21</f>
        <v>0</v>
      </c>
      <c r="R21" s="403">
        <f t="shared" si="6"/>
        <v>0</v>
      </c>
      <c r="S21" s="404" t="e">
        <f t="shared" si="7"/>
        <v>#DIV/0!</v>
      </c>
    </row>
    <row r="22" spans="1:19" s="2" customFormat="1" hidden="1" x14ac:dyDescent="0.2">
      <c r="A22" s="86" t="str">
        <f>Orçamento!A247</f>
        <v>9.0</v>
      </c>
      <c r="B22" s="529" t="str">
        <f>Orçamento!D247</f>
        <v>META 09</v>
      </c>
      <c r="C22" s="529"/>
      <c r="D22" s="529"/>
      <c r="E22" s="295">
        <f>'Orç. Licitação'!I255</f>
        <v>0</v>
      </c>
      <c r="F22" s="399">
        <f t="shared" si="0"/>
        <v>0</v>
      </c>
      <c r="G22" s="414">
        <f>'Cronograma F. F.'!G22</f>
        <v>0</v>
      </c>
      <c r="H22" s="299">
        <f t="shared" si="1"/>
        <v>0</v>
      </c>
      <c r="I22" s="414">
        <f>'Cronograma F. F.'!I22</f>
        <v>0</v>
      </c>
      <c r="J22" s="299">
        <f t="shared" si="2"/>
        <v>0</v>
      </c>
      <c r="K22" s="414">
        <f>'Cronograma F. F.'!K22</f>
        <v>0</v>
      </c>
      <c r="L22" s="299">
        <f t="shared" si="3"/>
        <v>0</v>
      </c>
      <c r="M22" s="418">
        <f>'Cronograma F. F.'!M22</f>
        <v>0</v>
      </c>
      <c r="N22" s="299">
        <f t="shared" si="4"/>
        <v>0</v>
      </c>
      <c r="O22" s="418">
        <f>'Cronograma F. F.'!O22</f>
        <v>0</v>
      </c>
      <c r="P22" s="299">
        <f t="shared" si="5"/>
        <v>0</v>
      </c>
      <c r="Q22" s="418">
        <f>'Cronograma F. F.'!Q22</f>
        <v>0</v>
      </c>
      <c r="R22" s="403">
        <f t="shared" si="6"/>
        <v>0</v>
      </c>
      <c r="S22" s="404" t="e">
        <f t="shared" si="7"/>
        <v>#DIV/0!</v>
      </c>
    </row>
    <row r="23" spans="1:19" s="2" customFormat="1" hidden="1" x14ac:dyDescent="0.2">
      <c r="A23" s="86" t="str">
        <f>Orçamento!A278</f>
        <v>10.0</v>
      </c>
      <c r="B23" s="529" t="str">
        <f>Orçamento!D278</f>
        <v>META 10</v>
      </c>
      <c r="C23" s="529"/>
      <c r="D23" s="529"/>
      <c r="E23" s="295">
        <f>'Orç. Licitação'!I286</f>
        <v>0</v>
      </c>
      <c r="F23" s="399">
        <f t="shared" si="0"/>
        <v>0</v>
      </c>
      <c r="G23" s="414">
        <f>'Cronograma F. F.'!G23</f>
        <v>0</v>
      </c>
      <c r="H23" s="299">
        <f t="shared" si="1"/>
        <v>0</v>
      </c>
      <c r="I23" s="414">
        <f>'Cronograma F. F.'!I23</f>
        <v>0</v>
      </c>
      <c r="J23" s="299">
        <f t="shared" si="2"/>
        <v>0</v>
      </c>
      <c r="K23" s="414">
        <f>'Cronograma F. F.'!K23</f>
        <v>0</v>
      </c>
      <c r="L23" s="299">
        <f t="shared" si="3"/>
        <v>0</v>
      </c>
      <c r="M23" s="418">
        <f>'Cronograma F. F.'!M23</f>
        <v>0</v>
      </c>
      <c r="N23" s="299">
        <f t="shared" si="4"/>
        <v>0</v>
      </c>
      <c r="O23" s="418">
        <f>'Cronograma F. F.'!O23</f>
        <v>0</v>
      </c>
      <c r="P23" s="299">
        <f t="shared" si="5"/>
        <v>0</v>
      </c>
      <c r="Q23" s="418">
        <f>'Cronograma F. F.'!Q23</f>
        <v>0</v>
      </c>
      <c r="R23" s="403">
        <f t="shared" si="6"/>
        <v>0</v>
      </c>
      <c r="S23" s="404" t="e">
        <f t="shared" si="7"/>
        <v>#DIV/0!</v>
      </c>
    </row>
    <row r="24" spans="1:19" s="2" customFormat="1" hidden="1" x14ac:dyDescent="0.2">
      <c r="A24" s="86" t="str">
        <f>Orçamento!A309</f>
        <v>11.0</v>
      </c>
      <c r="B24" s="529" t="str">
        <f>Orçamento!D309</f>
        <v>META 11</v>
      </c>
      <c r="C24" s="529"/>
      <c r="D24" s="529"/>
      <c r="E24" s="295">
        <f>'Orç. Licitação'!I317</f>
        <v>0</v>
      </c>
      <c r="F24" s="399">
        <f t="shared" si="0"/>
        <v>0</v>
      </c>
      <c r="G24" s="414">
        <f>'Cronograma F. F.'!G24</f>
        <v>0</v>
      </c>
      <c r="H24" s="299">
        <f t="shared" si="1"/>
        <v>0</v>
      </c>
      <c r="I24" s="414">
        <f>'Cronograma F. F.'!I24</f>
        <v>0</v>
      </c>
      <c r="J24" s="299">
        <f t="shared" si="2"/>
        <v>0</v>
      </c>
      <c r="K24" s="414">
        <f>'Cronograma F. F.'!K24</f>
        <v>0</v>
      </c>
      <c r="L24" s="299">
        <f t="shared" si="3"/>
        <v>0</v>
      </c>
      <c r="M24" s="418">
        <f>'Cronograma F. F.'!M24</f>
        <v>0</v>
      </c>
      <c r="N24" s="299">
        <f t="shared" si="4"/>
        <v>0</v>
      </c>
      <c r="O24" s="418">
        <f>'Cronograma F. F.'!O24</f>
        <v>0</v>
      </c>
      <c r="P24" s="299">
        <f t="shared" si="5"/>
        <v>0</v>
      </c>
      <c r="Q24" s="418">
        <f>'Cronograma F. F.'!Q24</f>
        <v>0</v>
      </c>
      <c r="R24" s="403">
        <f t="shared" si="6"/>
        <v>0</v>
      </c>
      <c r="S24" s="404" t="e">
        <f t="shared" si="7"/>
        <v>#DIV/0!</v>
      </c>
    </row>
    <row r="25" spans="1:19" s="2" customFormat="1" hidden="1" x14ac:dyDescent="0.2">
      <c r="A25" s="86" t="str">
        <f>Orçamento!A340</f>
        <v>12.0</v>
      </c>
      <c r="B25" s="529" t="str">
        <f>Orçamento!D340</f>
        <v>META 12</v>
      </c>
      <c r="C25" s="529"/>
      <c r="D25" s="529"/>
      <c r="E25" s="295">
        <f>'Orç. Licitação'!I348</f>
        <v>0</v>
      </c>
      <c r="F25" s="399">
        <f t="shared" si="0"/>
        <v>0</v>
      </c>
      <c r="G25" s="414">
        <f>'Cronograma F. F.'!G25</f>
        <v>0</v>
      </c>
      <c r="H25" s="299">
        <f t="shared" si="1"/>
        <v>0</v>
      </c>
      <c r="I25" s="414">
        <f>'Cronograma F. F.'!I25</f>
        <v>0</v>
      </c>
      <c r="J25" s="299">
        <f t="shared" si="2"/>
        <v>0</v>
      </c>
      <c r="K25" s="414">
        <f>'Cronograma F. F.'!K25</f>
        <v>0</v>
      </c>
      <c r="L25" s="299">
        <f t="shared" si="3"/>
        <v>0</v>
      </c>
      <c r="M25" s="418">
        <f>'Cronograma F. F.'!M25</f>
        <v>0</v>
      </c>
      <c r="N25" s="299">
        <f t="shared" si="4"/>
        <v>0</v>
      </c>
      <c r="O25" s="418">
        <f>'Cronograma F. F.'!O25</f>
        <v>0</v>
      </c>
      <c r="P25" s="299">
        <f t="shared" si="5"/>
        <v>0</v>
      </c>
      <c r="Q25" s="418">
        <f>'Cronograma F. F.'!Q25</f>
        <v>0</v>
      </c>
      <c r="R25" s="403">
        <f t="shared" si="6"/>
        <v>0</v>
      </c>
      <c r="S25" s="404" t="e">
        <f t="shared" si="7"/>
        <v>#DIV/0!</v>
      </c>
    </row>
    <row r="26" spans="1:19" s="2" customFormat="1" hidden="1" x14ac:dyDescent="0.2">
      <c r="A26" s="86" t="str">
        <f>Orçamento!A371</f>
        <v>13.0</v>
      </c>
      <c r="B26" s="529" t="str">
        <f>Orçamento!D371</f>
        <v>META 13</v>
      </c>
      <c r="C26" s="529"/>
      <c r="D26" s="529"/>
      <c r="E26" s="295">
        <f>'Orç. Licitação'!I379</f>
        <v>0</v>
      </c>
      <c r="F26" s="399">
        <f t="shared" si="0"/>
        <v>0</v>
      </c>
      <c r="G26" s="414">
        <f>'Cronograma F. F.'!G26</f>
        <v>0</v>
      </c>
      <c r="H26" s="299">
        <f t="shared" si="1"/>
        <v>0</v>
      </c>
      <c r="I26" s="414">
        <f>'Cronograma F. F.'!I26</f>
        <v>0</v>
      </c>
      <c r="J26" s="299">
        <f t="shared" si="2"/>
        <v>0</v>
      </c>
      <c r="K26" s="414">
        <f>'Cronograma F. F.'!K26</f>
        <v>0</v>
      </c>
      <c r="L26" s="299">
        <f t="shared" si="3"/>
        <v>0</v>
      </c>
      <c r="M26" s="418">
        <f>'Cronograma F. F.'!M26</f>
        <v>0</v>
      </c>
      <c r="N26" s="299">
        <f t="shared" si="4"/>
        <v>0</v>
      </c>
      <c r="O26" s="418">
        <f>'Cronograma F. F.'!O26</f>
        <v>0</v>
      </c>
      <c r="P26" s="299">
        <f t="shared" si="5"/>
        <v>0</v>
      </c>
      <c r="Q26" s="418">
        <f>'Cronograma F. F.'!Q26</f>
        <v>0</v>
      </c>
      <c r="R26" s="403">
        <f t="shared" si="6"/>
        <v>0</v>
      </c>
      <c r="S26" s="404" t="e">
        <f t="shared" si="7"/>
        <v>#DIV/0!</v>
      </c>
    </row>
    <row r="27" spans="1:19" s="2" customFormat="1" hidden="1" x14ac:dyDescent="0.2">
      <c r="A27" s="86" t="str">
        <f>Orçamento!A402</f>
        <v>14.0</v>
      </c>
      <c r="B27" s="529" t="str">
        <f>Orçamento!D402</f>
        <v>META 14</v>
      </c>
      <c r="C27" s="529"/>
      <c r="D27" s="529"/>
      <c r="E27" s="295">
        <f>'Orç. Licitação'!I410</f>
        <v>0</v>
      </c>
      <c r="F27" s="399">
        <f t="shared" si="0"/>
        <v>0</v>
      </c>
      <c r="G27" s="414">
        <f>'Cronograma F. F.'!G27</f>
        <v>0</v>
      </c>
      <c r="H27" s="299">
        <f t="shared" si="1"/>
        <v>0</v>
      </c>
      <c r="I27" s="414">
        <f>'Cronograma F. F.'!I27</f>
        <v>0</v>
      </c>
      <c r="J27" s="299">
        <f t="shared" si="2"/>
        <v>0</v>
      </c>
      <c r="K27" s="414">
        <f>'Cronograma F. F.'!K27</f>
        <v>0</v>
      </c>
      <c r="L27" s="299">
        <f t="shared" si="3"/>
        <v>0</v>
      </c>
      <c r="M27" s="418">
        <f>'Cronograma F. F.'!M27</f>
        <v>0</v>
      </c>
      <c r="N27" s="299">
        <f t="shared" si="4"/>
        <v>0</v>
      </c>
      <c r="O27" s="418">
        <f>'Cronograma F. F.'!O27</f>
        <v>0</v>
      </c>
      <c r="P27" s="299">
        <f t="shared" si="5"/>
        <v>0</v>
      </c>
      <c r="Q27" s="418">
        <f>'Cronograma F. F.'!Q27</f>
        <v>0</v>
      </c>
      <c r="R27" s="403">
        <f t="shared" si="6"/>
        <v>0</v>
      </c>
      <c r="S27" s="404" t="e">
        <f t="shared" si="7"/>
        <v>#DIV/0!</v>
      </c>
    </row>
    <row r="28" spans="1:19" s="2" customFormat="1" hidden="1" x14ac:dyDescent="0.2">
      <c r="A28" s="86" t="str">
        <f>Orçamento!A433</f>
        <v>15.0</v>
      </c>
      <c r="B28" s="529" t="str">
        <f>Orçamento!D433</f>
        <v>META 15</v>
      </c>
      <c r="C28" s="529"/>
      <c r="D28" s="529"/>
      <c r="E28" s="295">
        <f>'Orç. Licitação'!I441</f>
        <v>0</v>
      </c>
      <c r="F28" s="399">
        <f t="shared" si="0"/>
        <v>0</v>
      </c>
      <c r="G28" s="414">
        <f>'Cronograma F. F.'!G28</f>
        <v>0</v>
      </c>
      <c r="H28" s="299">
        <f t="shared" si="1"/>
        <v>0</v>
      </c>
      <c r="I28" s="414">
        <f>'Cronograma F. F.'!I28</f>
        <v>0</v>
      </c>
      <c r="J28" s="299">
        <f t="shared" si="2"/>
        <v>0</v>
      </c>
      <c r="K28" s="414">
        <f>'Cronograma F. F.'!K28</f>
        <v>0</v>
      </c>
      <c r="L28" s="299">
        <f t="shared" si="3"/>
        <v>0</v>
      </c>
      <c r="M28" s="418">
        <f>'Cronograma F. F.'!M28</f>
        <v>0</v>
      </c>
      <c r="N28" s="299">
        <f t="shared" si="4"/>
        <v>0</v>
      </c>
      <c r="O28" s="418">
        <f>'Cronograma F. F.'!O28</f>
        <v>0</v>
      </c>
      <c r="P28" s="299">
        <f t="shared" si="5"/>
        <v>0</v>
      </c>
      <c r="Q28" s="418">
        <f>'Cronograma F. F.'!Q28</f>
        <v>0</v>
      </c>
      <c r="R28" s="403">
        <f t="shared" si="6"/>
        <v>0</v>
      </c>
      <c r="S28" s="404" t="e">
        <f t="shared" si="7"/>
        <v>#DIV/0!</v>
      </c>
    </row>
    <row r="29" spans="1:19" s="2" customFormat="1" hidden="1" x14ac:dyDescent="0.2">
      <c r="A29" s="86" t="str">
        <f>Orçamento!A464</f>
        <v>16.0</v>
      </c>
      <c r="B29" s="529" t="str">
        <f>Orçamento!D464</f>
        <v>META 16</v>
      </c>
      <c r="C29" s="529"/>
      <c r="D29" s="529"/>
      <c r="E29" s="295">
        <f>'Orç. Licitação'!I472</f>
        <v>0</v>
      </c>
      <c r="F29" s="399">
        <f t="shared" si="0"/>
        <v>0</v>
      </c>
      <c r="G29" s="414">
        <f>'Cronograma F. F.'!G29</f>
        <v>0</v>
      </c>
      <c r="H29" s="299">
        <f t="shared" si="1"/>
        <v>0</v>
      </c>
      <c r="I29" s="414">
        <f>'Cronograma F. F.'!I29</f>
        <v>0</v>
      </c>
      <c r="J29" s="299">
        <f t="shared" si="2"/>
        <v>0</v>
      </c>
      <c r="K29" s="414">
        <f>'Cronograma F. F.'!K29</f>
        <v>0</v>
      </c>
      <c r="L29" s="299">
        <f t="shared" si="3"/>
        <v>0</v>
      </c>
      <c r="M29" s="418">
        <f>'Cronograma F. F.'!M29</f>
        <v>0</v>
      </c>
      <c r="N29" s="299">
        <f t="shared" si="4"/>
        <v>0</v>
      </c>
      <c r="O29" s="418">
        <f>'Cronograma F. F.'!O29</f>
        <v>0</v>
      </c>
      <c r="P29" s="299">
        <f t="shared" si="5"/>
        <v>0</v>
      </c>
      <c r="Q29" s="418">
        <f>'Cronograma F. F.'!Q29</f>
        <v>0</v>
      </c>
      <c r="R29" s="403">
        <f t="shared" si="6"/>
        <v>0</v>
      </c>
      <c r="S29" s="404" t="e">
        <f t="shared" si="7"/>
        <v>#DIV/0!</v>
      </c>
    </row>
    <row r="30" spans="1:19" s="2" customFormat="1" hidden="1" x14ac:dyDescent="0.2">
      <c r="A30" s="86" t="str">
        <f>Orçamento!A495</f>
        <v>17.0</v>
      </c>
      <c r="B30" s="529" t="str">
        <f>Orçamento!D495</f>
        <v>META 17</v>
      </c>
      <c r="C30" s="529"/>
      <c r="D30" s="529"/>
      <c r="E30" s="295">
        <f>'Orç. Licitação'!I503</f>
        <v>0</v>
      </c>
      <c r="F30" s="399">
        <f t="shared" si="0"/>
        <v>0</v>
      </c>
      <c r="G30" s="414">
        <f>'Cronograma F. F.'!G30</f>
        <v>0</v>
      </c>
      <c r="H30" s="299">
        <f t="shared" si="1"/>
        <v>0</v>
      </c>
      <c r="I30" s="414">
        <f>'Cronograma F. F.'!I30</f>
        <v>0</v>
      </c>
      <c r="J30" s="299">
        <f t="shared" si="2"/>
        <v>0</v>
      </c>
      <c r="K30" s="414">
        <f>'Cronograma F. F.'!K30</f>
        <v>0</v>
      </c>
      <c r="L30" s="299">
        <f t="shared" si="3"/>
        <v>0</v>
      </c>
      <c r="M30" s="418">
        <f>'Cronograma F. F.'!M30</f>
        <v>0</v>
      </c>
      <c r="N30" s="299">
        <f t="shared" si="4"/>
        <v>0</v>
      </c>
      <c r="O30" s="418">
        <f>'Cronograma F. F.'!O30</f>
        <v>0</v>
      </c>
      <c r="P30" s="299">
        <f t="shared" si="5"/>
        <v>0</v>
      </c>
      <c r="Q30" s="418">
        <f>'Cronograma F. F.'!Q30</f>
        <v>0</v>
      </c>
      <c r="R30" s="403">
        <f t="shared" si="6"/>
        <v>0</v>
      </c>
      <c r="S30" s="404" t="e">
        <f t="shared" si="7"/>
        <v>#DIV/0!</v>
      </c>
    </row>
    <row r="31" spans="1:19" s="2" customFormat="1" hidden="1" x14ac:dyDescent="0.2">
      <c r="A31" s="86" t="str">
        <f>Orçamento!A526</f>
        <v>18.0</v>
      </c>
      <c r="B31" s="529" t="str">
        <f>Orçamento!D526</f>
        <v>META 18</v>
      </c>
      <c r="C31" s="529"/>
      <c r="D31" s="529"/>
      <c r="E31" s="295">
        <f>'Orç. Licitação'!I534</f>
        <v>0</v>
      </c>
      <c r="F31" s="399">
        <f>E31*G31</f>
        <v>0</v>
      </c>
      <c r="G31" s="414">
        <f>'Cronograma F. F.'!G31</f>
        <v>0</v>
      </c>
      <c r="H31" s="299">
        <f t="shared" si="1"/>
        <v>0</v>
      </c>
      <c r="I31" s="414">
        <f>'Cronograma F. F.'!I31</f>
        <v>0</v>
      </c>
      <c r="J31" s="299">
        <f t="shared" si="2"/>
        <v>0</v>
      </c>
      <c r="K31" s="414">
        <f>'Cronograma F. F.'!K31</f>
        <v>0</v>
      </c>
      <c r="L31" s="299">
        <f t="shared" si="3"/>
        <v>0</v>
      </c>
      <c r="M31" s="418">
        <f>'Cronograma F. F.'!M31</f>
        <v>0</v>
      </c>
      <c r="N31" s="299">
        <f t="shared" si="4"/>
        <v>0</v>
      </c>
      <c r="O31" s="418">
        <f>'Cronograma F. F.'!O31</f>
        <v>0</v>
      </c>
      <c r="P31" s="299">
        <f t="shared" si="5"/>
        <v>0</v>
      </c>
      <c r="Q31" s="418">
        <f>'Cronograma F. F.'!Q31</f>
        <v>0</v>
      </c>
      <c r="R31" s="403">
        <f t="shared" si="6"/>
        <v>0</v>
      </c>
      <c r="S31" s="404" t="e">
        <f t="shared" si="7"/>
        <v>#DIV/0!</v>
      </c>
    </row>
    <row r="32" spans="1:19" s="2" customFormat="1" hidden="1" x14ac:dyDescent="0.2">
      <c r="A32" s="86" t="str">
        <f>Orçamento!A557</f>
        <v>19.0</v>
      </c>
      <c r="B32" s="529" t="str">
        <f>Orçamento!D557</f>
        <v>META 19</v>
      </c>
      <c r="C32" s="529"/>
      <c r="D32" s="529"/>
      <c r="E32" s="295">
        <f>'Orç. Licitação'!I565</f>
        <v>0</v>
      </c>
      <c r="F32" s="399">
        <f t="shared" si="0"/>
        <v>0</v>
      </c>
      <c r="G32" s="414">
        <f>'Cronograma F. F.'!G32</f>
        <v>0</v>
      </c>
      <c r="H32" s="299">
        <f t="shared" si="1"/>
        <v>0</v>
      </c>
      <c r="I32" s="414">
        <f>'Cronograma F. F.'!I32</f>
        <v>0</v>
      </c>
      <c r="J32" s="299">
        <f t="shared" si="2"/>
        <v>0</v>
      </c>
      <c r="K32" s="414">
        <f>'Cronograma F. F.'!K32</f>
        <v>0</v>
      </c>
      <c r="L32" s="299">
        <f t="shared" si="3"/>
        <v>0</v>
      </c>
      <c r="M32" s="418">
        <f>'Cronograma F. F.'!M32</f>
        <v>0</v>
      </c>
      <c r="N32" s="299">
        <f t="shared" si="4"/>
        <v>0</v>
      </c>
      <c r="O32" s="418">
        <f>'Cronograma F. F.'!O32</f>
        <v>0</v>
      </c>
      <c r="P32" s="299">
        <f t="shared" si="5"/>
        <v>0</v>
      </c>
      <c r="Q32" s="418">
        <f>'Cronograma F. F.'!Q32</f>
        <v>0</v>
      </c>
      <c r="R32" s="403">
        <f t="shared" si="6"/>
        <v>0</v>
      </c>
      <c r="S32" s="404" t="e">
        <f t="shared" si="7"/>
        <v>#DIV/0!</v>
      </c>
    </row>
    <row r="33" spans="1:19" s="2" customFormat="1" hidden="1" x14ac:dyDescent="0.2">
      <c r="A33" s="86" t="str">
        <f>Orçamento!A588</f>
        <v>20.0</v>
      </c>
      <c r="B33" s="529" t="str">
        <f>Orçamento!D588</f>
        <v>META 20</v>
      </c>
      <c r="C33" s="529"/>
      <c r="D33" s="529"/>
      <c r="E33" s="295">
        <f>'Orç. Licitação'!I596</f>
        <v>0</v>
      </c>
      <c r="F33" s="399">
        <f t="shared" si="0"/>
        <v>0</v>
      </c>
      <c r="G33" s="414">
        <f>'Cronograma F. F.'!G33</f>
        <v>0</v>
      </c>
      <c r="H33" s="299">
        <f t="shared" si="1"/>
        <v>0</v>
      </c>
      <c r="I33" s="414">
        <f>'Cronograma F. F.'!I33</f>
        <v>0</v>
      </c>
      <c r="J33" s="299">
        <f t="shared" si="2"/>
        <v>0</v>
      </c>
      <c r="K33" s="414">
        <f>'Cronograma F. F.'!K33</f>
        <v>0</v>
      </c>
      <c r="L33" s="299">
        <f t="shared" si="3"/>
        <v>0</v>
      </c>
      <c r="M33" s="418">
        <f>'Cronograma F. F.'!M33</f>
        <v>0</v>
      </c>
      <c r="N33" s="299">
        <f t="shared" si="4"/>
        <v>0</v>
      </c>
      <c r="O33" s="418">
        <f>'Cronograma F. F.'!O33</f>
        <v>0</v>
      </c>
      <c r="P33" s="299">
        <f t="shared" si="5"/>
        <v>0</v>
      </c>
      <c r="Q33" s="418">
        <f>'Cronograma F. F.'!Q33</f>
        <v>0</v>
      </c>
      <c r="R33" s="403">
        <f t="shared" si="6"/>
        <v>0</v>
      </c>
      <c r="S33" s="404" t="e">
        <f t="shared" si="7"/>
        <v>#DIV/0!</v>
      </c>
    </row>
    <row r="34" spans="1:19" s="2" customFormat="1" hidden="1" x14ac:dyDescent="0.2">
      <c r="A34" s="86" t="str">
        <f>Orçamento!A619</f>
        <v>21.0</v>
      </c>
      <c r="B34" s="529" t="str">
        <f>Orçamento!D619</f>
        <v>META 21</v>
      </c>
      <c r="C34" s="529"/>
      <c r="D34" s="529"/>
      <c r="E34" s="295">
        <f>'Orç. Licitação'!I627</f>
        <v>0</v>
      </c>
      <c r="F34" s="399">
        <f t="shared" si="0"/>
        <v>0</v>
      </c>
      <c r="G34" s="414">
        <f>'Cronograma F. F.'!G34</f>
        <v>0</v>
      </c>
      <c r="H34" s="299">
        <f t="shared" si="1"/>
        <v>0</v>
      </c>
      <c r="I34" s="414">
        <f>'Cronograma F. F.'!I34</f>
        <v>0</v>
      </c>
      <c r="J34" s="299">
        <f t="shared" si="2"/>
        <v>0</v>
      </c>
      <c r="K34" s="414">
        <f>'Cronograma F. F.'!K34</f>
        <v>0</v>
      </c>
      <c r="L34" s="299">
        <f t="shared" si="3"/>
        <v>0</v>
      </c>
      <c r="M34" s="418">
        <f>'Cronograma F. F.'!M34</f>
        <v>0</v>
      </c>
      <c r="N34" s="299">
        <f t="shared" si="4"/>
        <v>0</v>
      </c>
      <c r="O34" s="418">
        <f>'Cronograma F. F.'!O34</f>
        <v>0</v>
      </c>
      <c r="P34" s="299">
        <f t="shared" si="5"/>
        <v>0</v>
      </c>
      <c r="Q34" s="418">
        <f>'Cronograma F. F.'!Q34</f>
        <v>0</v>
      </c>
      <c r="R34" s="403">
        <f t="shared" si="6"/>
        <v>0</v>
      </c>
      <c r="S34" s="404" t="e">
        <f t="shared" si="7"/>
        <v>#DIV/0!</v>
      </c>
    </row>
    <row r="35" spans="1:19" s="2" customFormat="1" hidden="1" x14ac:dyDescent="0.2">
      <c r="A35" s="86" t="str">
        <f>Orçamento!A650</f>
        <v>22.0</v>
      </c>
      <c r="B35" s="529" t="str">
        <f>Orçamento!D650</f>
        <v>META 22</v>
      </c>
      <c r="C35" s="529"/>
      <c r="D35" s="529"/>
      <c r="E35" s="295">
        <f>'Orç. Licitação'!I658</f>
        <v>0</v>
      </c>
      <c r="F35" s="399">
        <f t="shared" si="0"/>
        <v>0</v>
      </c>
      <c r="G35" s="414">
        <f>'Cronograma F. F.'!G35</f>
        <v>0</v>
      </c>
      <c r="H35" s="299">
        <f t="shared" si="1"/>
        <v>0</v>
      </c>
      <c r="I35" s="414">
        <f>'Cronograma F. F.'!I35</f>
        <v>0</v>
      </c>
      <c r="J35" s="299">
        <f t="shared" si="2"/>
        <v>0</v>
      </c>
      <c r="K35" s="414">
        <f>'Cronograma F. F.'!K35</f>
        <v>0</v>
      </c>
      <c r="L35" s="299">
        <f t="shared" si="3"/>
        <v>0</v>
      </c>
      <c r="M35" s="418">
        <f>'Cronograma F. F.'!M35</f>
        <v>0</v>
      </c>
      <c r="N35" s="299">
        <f t="shared" si="4"/>
        <v>0</v>
      </c>
      <c r="O35" s="418">
        <f>'Cronograma F. F.'!O35</f>
        <v>0</v>
      </c>
      <c r="P35" s="299">
        <f t="shared" si="5"/>
        <v>0</v>
      </c>
      <c r="Q35" s="418">
        <f>'Cronograma F. F.'!Q35</f>
        <v>0</v>
      </c>
      <c r="R35" s="403">
        <f t="shared" si="6"/>
        <v>0</v>
      </c>
      <c r="S35" s="404" t="e">
        <f t="shared" si="7"/>
        <v>#DIV/0!</v>
      </c>
    </row>
    <row r="36" spans="1:19" s="2" customFormat="1" hidden="1" x14ac:dyDescent="0.2">
      <c r="A36" s="86" t="str">
        <f>Orçamento!A681</f>
        <v>23.0</v>
      </c>
      <c r="B36" s="529" t="str">
        <f>Orçamento!D681</f>
        <v>META 23</v>
      </c>
      <c r="C36" s="529"/>
      <c r="D36" s="529"/>
      <c r="E36" s="295">
        <f>'Orç. Licitação'!I689</f>
        <v>0</v>
      </c>
      <c r="F36" s="399">
        <f t="shared" si="0"/>
        <v>0</v>
      </c>
      <c r="G36" s="414">
        <f>'Cronograma F. F.'!G36</f>
        <v>0</v>
      </c>
      <c r="H36" s="299">
        <f t="shared" si="1"/>
        <v>0</v>
      </c>
      <c r="I36" s="414">
        <f>'Cronograma F. F.'!I36</f>
        <v>0</v>
      </c>
      <c r="J36" s="299">
        <f t="shared" si="2"/>
        <v>0</v>
      </c>
      <c r="K36" s="414">
        <f>'Cronograma F. F.'!K36</f>
        <v>0</v>
      </c>
      <c r="L36" s="299">
        <f t="shared" si="3"/>
        <v>0</v>
      </c>
      <c r="M36" s="418">
        <f>'Cronograma F. F.'!M36</f>
        <v>0</v>
      </c>
      <c r="N36" s="299">
        <f t="shared" si="4"/>
        <v>0</v>
      </c>
      <c r="O36" s="418">
        <f>'Cronograma F. F.'!O36</f>
        <v>0</v>
      </c>
      <c r="P36" s="299">
        <f t="shared" si="5"/>
        <v>0</v>
      </c>
      <c r="Q36" s="418">
        <f>'Cronograma F. F.'!Q36</f>
        <v>0</v>
      </c>
      <c r="R36" s="403">
        <f t="shared" si="6"/>
        <v>0</v>
      </c>
      <c r="S36" s="404" t="e">
        <f t="shared" si="7"/>
        <v>#DIV/0!</v>
      </c>
    </row>
    <row r="37" spans="1:19" s="2" customFormat="1" hidden="1" x14ac:dyDescent="0.2">
      <c r="A37" s="86" t="str">
        <f>Orçamento!A712</f>
        <v>24.0</v>
      </c>
      <c r="B37" s="529" t="str">
        <f>Orçamento!D712</f>
        <v>META 24</v>
      </c>
      <c r="C37" s="529"/>
      <c r="D37" s="529"/>
      <c r="E37" s="295">
        <f>'Orç. Licitação'!I720</f>
        <v>0</v>
      </c>
      <c r="F37" s="399">
        <f t="shared" si="0"/>
        <v>0</v>
      </c>
      <c r="G37" s="414">
        <f>'Cronograma F. F.'!G37</f>
        <v>0</v>
      </c>
      <c r="H37" s="299">
        <f t="shared" si="1"/>
        <v>0</v>
      </c>
      <c r="I37" s="414">
        <f>'Cronograma F. F.'!I37</f>
        <v>0</v>
      </c>
      <c r="J37" s="299">
        <f t="shared" si="2"/>
        <v>0</v>
      </c>
      <c r="K37" s="414">
        <f>'Cronograma F. F.'!K37</f>
        <v>0</v>
      </c>
      <c r="L37" s="299">
        <f t="shared" si="3"/>
        <v>0</v>
      </c>
      <c r="M37" s="418">
        <f>'Cronograma F. F.'!M37</f>
        <v>0</v>
      </c>
      <c r="N37" s="299">
        <f t="shared" si="4"/>
        <v>0</v>
      </c>
      <c r="O37" s="418">
        <f>'Cronograma F. F.'!O37</f>
        <v>0</v>
      </c>
      <c r="P37" s="299">
        <f t="shared" si="5"/>
        <v>0</v>
      </c>
      <c r="Q37" s="418">
        <f>'Cronograma F. F.'!Q37</f>
        <v>0</v>
      </c>
      <c r="R37" s="403">
        <f t="shared" si="6"/>
        <v>0</v>
      </c>
      <c r="S37" s="404" t="e">
        <f t="shared" si="7"/>
        <v>#DIV/0!</v>
      </c>
    </row>
    <row r="38" spans="1:19" s="2" customFormat="1" hidden="1" x14ac:dyDescent="0.2">
      <c r="A38" s="86" t="str">
        <f>Orçamento!A743</f>
        <v>25.0</v>
      </c>
      <c r="B38" s="529" t="str">
        <f>Orçamento!D743</f>
        <v>META 25</v>
      </c>
      <c r="C38" s="529"/>
      <c r="D38" s="529"/>
      <c r="E38" s="295">
        <f>'Orç. Licitação'!I751</f>
        <v>0</v>
      </c>
      <c r="F38" s="399">
        <f t="shared" si="0"/>
        <v>0</v>
      </c>
      <c r="G38" s="414">
        <f>'Cronograma F. F.'!G38</f>
        <v>0</v>
      </c>
      <c r="H38" s="299">
        <f t="shared" si="1"/>
        <v>0</v>
      </c>
      <c r="I38" s="414">
        <f>'Cronograma F. F.'!I38</f>
        <v>0</v>
      </c>
      <c r="J38" s="299">
        <f t="shared" si="2"/>
        <v>0</v>
      </c>
      <c r="K38" s="414">
        <f>'Cronograma F. F.'!K38</f>
        <v>0</v>
      </c>
      <c r="L38" s="299">
        <f t="shared" si="3"/>
        <v>0</v>
      </c>
      <c r="M38" s="418">
        <f>'Cronograma F. F.'!M38</f>
        <v>0</v>
      </c>
      <c r="N38" s="299">
        <f t="shared" si="4"/>
        <v>0</v>
      </c>
      <c r="O38" s="418">
        <f>'Cronograma F. F.'!O38</f>
        <v>0</v>
      </c>
      <c r="P38" s="299">
        <f t="shared" si="5"/>
        <v>0</v>
      </c>
      <c r="Q38" s="418">
        <f>'Cronograma F. F.'!Q38</f>
        <v>0</v>
      </c>
      <c r="R38" s="403">
        <f t="shared" si="6"/>
        <v>0</v>
      </c>
      <c r="S38" s="404" t="e">
        <f t="shared" si="7"/>
        <v>#DIV/0!</v>
      </c>
    </row>
    <row r="39" spans="1:19" s="2" customFormat="1" hidden="1" x14ac:dyDescent="0.2">
      <c r="A39" s="86" t="str">
        <f>Orçamento!A774</f>
        <v>26.0</v>
      </c>
      <c r="B39" s="529" t="str">
        <f>Orçamento!D774</f>
        <v>META 26</v>
      </c>
      <c r="C39" s="529"/>
      <c r="D39" s="529"/>
      <c r="E39" s="295">
        <f>'Orç. Licitação'!I782</f>
        <v>0</v>
      </c>
      <c r="F39" s="399">
        <f t="shared" si="0"/>
        <v>0</v>
      </c>
      <c r="G39" s="414">
        <f>'Cronograma F. F.'!G39</f>
        <v>0</v>
      </c>
      <c r="H39" s="299">
        <f t="shared" si="1"/>
        <v>0</v>
      </c>
      <c r="I39" s="414">
        <f>'Cronograma F. F.'!I39</f>
        <v>0</v>
      </c>
      <c r="J39" s="299">
        <f t="shared" si="2"/>
        <v>0</v>
      </c>
      <c r="K39" s="414">
        <f>'Cronograma F. F.'!K39</f>
        <v>0</v>
      </c>
      <c r="L39" s="299">
        <f t="shared" si="3"/>
        <v>0</v>
      </c>
      <c r="M39" s="418">
        <f>'Cronograma F. F.'!M39</f>
        <v>0</v>
      </c>
      <c r="N39" s="299">
        <f t="shared" si="4"/>
        <v>0</v>
      </c>
      <c r="O39" s="418">
        <f>'Cronograma F. F.'!O39</f>
        <v>0</v>
      </c>
      <c r="P39" s="299">
        <f t="shared" si="5"/>
        <v>0</v>
      </c>
      <c r="Q39" s="418">
        <f>'Cronograma F. F.'!Q39</f>
        <v>0</v>
      </c>
      <c r="R39" s="403">
        <f t="shared" si="6"/>
        <v>0</v>
      </c>
      <c r="S39" s="404" t="e">
        <f t="shared" si="7"/>
        <v>#DIV/0!</v>
      </c>
    </row>
    <row r="40" spans="1:19" s="2" customFormat="1" hidden="1" x14ac:dyDescent="0.2">
      <c r="A40" s="86" t="str">
        <f>Orçamento!A805</f>
        <v>27.0</v>
      </c>
      <c r="B40" s="529" t="str">
        <f>Orçamento!D805</f>
        <v>META 27</v>
      </c>
      <c r="C40" s="529"/>
      <c r="D40" s="529"/>
      <c r="E40" s="295">
        <f>'Orç. Licitação'!I813</f>
        <v>0</v>
      </c>
      <c r="F40" s="399">
        <f t="shared" si="0"/>
        <v>0</v>
      </c>
      <c r="G40" s="414">
        <f>'Cronograma F. F.'!G40</f>
        <v>0</v>
      </c>
      <c r="H40" s="299">
        <f t="shared" si="1"/>
        <v>0</v>
      </c>
      <c r="I40" s="414">
        <f>'Cronograma F. F.'!I40</f>
        <v>0</v>
      </c>
      <c r="J40" s="299">
        <f t="shared" si="2"/>
        <v>0</v>
      </c>
      <c r="K40" s="414">
        <f>'Cronograma F. F.'!K40</f>
        <v>0</v>
      </c>
      <c r="L40" s="299">
        <f t="shared" si="3"/>
        <v>0</v>
      </c>
      <c r="M40" s="418">
        <f>'Cronograma F. F.'!M40</f>
        <v>0</v>
      </c>
      <c r="N40" s="299">
        <f t="shared" si="4"/>
        <v>0</v>
      </c>
      <c r="O40" s="418">
        <f>'Cronograma F. F.'!O40</f>
        <v>0</v>
      </c>
      <c r="P40" s="299">
        <f t="shared" si="5"/>
        <v>0</v>
      </c>
      <c r="Q40" s="418">
        <f>'Cronograma F. F.'!Q40</f>
        <v>0</v>
      </c>
      <c r="R40" s="403">
        <f t="shared" si="6"/>
        <v>0</v>
      </c>
      <c r="S40" s="404" t="e">
        <f t="shared" si="7"/>
        <v>#DIV/0!</v>
      </c>
    </row>
    <row r="41" spans="1:19" s="2" customFormat="1" hidden="1" x14ac:dyDescent="0.2">
      <c r="A41" s="86" t="str">
        <f>Orçamento!A836</f>
        <v>28.0</v>
      </c>
      <c r="B41" s="529" t="str">
        <f>Orçamento!D836</f>
        <v>META 28</v>
      </c>
      <c r="C41" s="529"/>
      <c r="D41" s="529"/>
      <c r="E41" s="295">
        <f>'Orç. Licitação'!I844</f>
        <v>0</v>
      </c>
      <c r="F41" s="399">
        <f t="shared" si="0"/>
        <v>0</v>
      </c>
      <c r="G41" s="414">
        <f>'Cronograma F. F.'!G41</f>
        <v>0</v>
      </c>
      <c r="H41" s="299">
        <f t="shared" si="1"/>
        <v>0</v>
      </c>
      <c r="I41" s="414">
        <f>'Cronograma F. F.'!I41</f>
        <v>0</v>
      </c>
      <c r="J41" s="299">
        <f t="shared" si="2"/>
        <v>0</v>
      </c>
      <c r="K41" s="414">
        <f>'Cronograma F. F.'!K41</f>
        <v>0</v>
      </c>
      <c r="L41" s="299">
        <f t="shared" si="3"/>
        <v>0</v>
      </c>
      <c r="M41" s="418">
        <f>'Cronograma F. F.'!M41</f>
        <v>0</v>
      </c>
      <c r="N41" s="299">
        <f t="shared" si="4"/>
        <v>0</v>
      </c>
      <c r="O41" s="418">
        <f>'Cronograma F. F.'!O41</f>
        <v>0</v>
      </c>
      <c r="P41" s="299">
        <f t="shared" si="5"/>
        <v>0</v>
      </c>
      <c r="Q41" s="418">
        <f>'Cronograma F. F.'!Q41</f>
        <v>0</v>
      </c>
      <c r="R41" s="403">
        <f t="shared" si="6"/>
        <v>0</v>
      </c>
      <c r="S41" s="404" t="e">
        <f t="shared" si="7"/>
        <v>#DIV/0!</v>
      </c>
    </row>
    <row r="42" spans="1:19" s="2" customFormat="1" hidden="1" x14ac:dyDescent="0.2">
      <c r="A42" s="86" t="str">
        <f>Orçamento!A867</f>
        <v>29.0</v>
      </c>
      <c r="B42" s="529" t="str">
        <f>Orçamento!D867</f>
        <v>META 29</v>
      </c>
      <c r="C42" s="529"/>
      <c r="D42" s="529"/>
      <c r="E42" s="295">
        <f>'Orç. Licitação'!I875</f>
        <v>0</v>
      </c>
      <c r="F42" s="399">
        <f t="shared" si="0"/>
        <v>0</v>
      </c>
      <c r="G42" s="414">
        <f>'Cronograma F. F.'!G42</f>
        <v>0</v>
      </c>
      <c r="H42" s="299">
        <f t="shared" si="1"/>
        <v>0</v>
      </c>
      <c r="I42" s="414">
        <f>'Cronograma F. F.'!I42</f>
        <v>0</v>
      </c>
      <c r="J42" s="299">
        <f t="shared" si="2"/>
        <v>0</v>
      </c>
      <c r="K42" s="414">
        <f>'Cronograma F. F.'!K42</f>
        <v>0</v>
      </c>
      <c r="L42" s="299">
        <f t="shared" si="3"/>
        <v>0</v>
      </c>
      <c r="M42" s="418">
        <f>'Cronograma F. F.'!M42</f>
        <v>0</v>
      </c>
      <c r="N42" s="299">
        <f t="shared" si="4"/>
        <v>0</v>
      </c>
      <c r="O42" s="418">
        <f>'Cronograma F. F.'!O42</f>
        <v>0</v>
      </c>
      <c r="P42" s="299">
        <f t="shared" si="5"/>
        <v>0</v>
      </c>
      <c r="Q42" s="418">
        <f>'Cronograma F. F.'!Q42</f>
        <v>0</v>
      </c>
      <c r="R42" s="403">
        <f t="shared" si="6"/>
        <v>0</v>
      </c>
      <c r="S42" s="404" t="e">
        <f t="shared" si="7"/>
        <v>#DIV/0!</v>
      </c>
    </row>
    <row r="43" spans="1:19" s="2" customFormat="1" ht="15.75" hidden="1" thickBot="1" x14ac:dyDescent="0.25">
      <c r="A43" s="138" t="str">
        <f>Orçamento!A898</f>
        <v>30.0</v>
      </c>
      <c r="B43" s="538" t="str">
        <f>Orçamento!D898</f>
        <v>META 30</v>
      </c>
      <c r="C43" s="538"/>
      <c r="D43" s="538"/>
      <c r="E43" s="296">
        <f>'Orç. Licitação'!I906</f>
        <v>0</v>
      </c>
      <c r="F43" s="400">
        <f t="shared" si="0"/>
        <v>0</v>
      </c>
      <c r="G43" s="415">
        <f>'Cronograma F. F.'!G43</f>
        <v>0</v>
      </c>
      <c r="H43" s="294">
        <f t="shared" si="1"/>
        <v>0</v>
      </c>
      <c r="I43" s="415">
        <f>'Cronograma F. F.'!I43</f>
        <v>0</v>
      </c>
      <c r="J43" s="294">
        <f t="shared" si="2"/>
        <v>0</v>
      </c>
      <c r="K43" s="415">
        <f>'Cronograma F. F.'!K43</f>
        <v>0</v>
      </c>
      <c r="L43" s="294">
        <f t="shared" si="3"/>
        <v>0</v>
      </c>
      <c r="M43" s="419">
        <f>'Cronograma F. F.'!M43</f>
        <v>0</v>
      </c>
      <c r="N43" s="294">
        <f t="shared" si="4"/>
        <v>0</v>
      </c>
      <c r="O43" s="419">
        <f>'Cronograma F. F.'!O43</f>
        <v>0</v>
      </c>
      <c r="P43" s="294">
        <f t="shared" si="5"/>
        <v>0</v>
      </c>
      <c r="Q43" s="419">
        <f>'Cronograma F. F.'!Q43</f>
        <v>0</v>
      </c>
      <c r="R43" s="405">
        <f t="shared" si="6"/>
        <v>0</v>
      </c>
      <c r="S43" s="406" t="e">
        <f t="shared" si="7"/>
        <v>#DIV/0!</v>
      </c>
    </row>
    <row r="44" spans="1:19" s="2" customFormat="1" ht="16.5" thickBot="1" x14ac:dyDescent="0.3">
      <c r="A44" s="533" t="s">
        <v>1206</v>
      </c>
      <c r="B44" s="534"/>
      <c r="C44" s="534"/>
      <c r="D44" s="534"/>
      <c r="E44" s="290" t="e">
        <f>SUM(E14:E43)</f>
        <v>#REF!</v>
      </c>
      <c r="F44" s="290" t="e">
        <f>SUM(F14:F43)</f>
        <v>#REF!</v>
      </c>
      <c r="G44" s="291" t="e">
        <f>F44/E44</f>
        <v>#REF!</v>
      </c>
      <c r="H44" s="290" t="e">
        <f>SUM(H14:H43)</f>
        <v>#REF!</v>
      </c>
      <c r="I44" s="291" t="e">
        <f>H44/E44</f>
        <v>#REF!</v>
      </c>
      <c r="J44" s="290" t="e">
        <f>SUM(J14:J43)</f>
        <v>#REF!</v>
      </c>
      <c r="K44" s="291" t="e">
        <f>J44/E44</f>
        <v>#REF!</v>
      </c>
      <c r="L44" s="290" t="e">
        <f>SUM(L14:L43)</f>
        <v>#REF!</v>
      </c>
      <c r="M44" s="291" t="e">
        <f>L44/E44</f>
        <v>#REF!</v>
      </c>
      <c r="N44" s="290" t="e">
        <f>SUM(N14:N43)</f>
        <v>#REF!</v>
      </c>
      <c r="O44" s="291" t="e">
        <f>N44/E44</f>
        <v>#REF!</v>
      </c>
      <c r="P44" s="290" t="e">
        <f>SUM(P14:P43)</f>
        <v>#REF!</v>
      </c>
      <c r="Q44" s="291" t="e">
        <f>P44/E44</f>
        <v>#REF!</v>
      </c>
      <c r="R44" s="407" t="e">
        <f>SUM(R14:R43)</f>
        <v>#REF!</v>
      </c>
      <c r="S44" s="408" t="e">
        <f>R44/E44</f>
        <v>#REF!</v>
      </c>
    </row>
    <row r="45" spans="1:19" s="19" customFormat="1" ht="15.75" x14ac:dyDescent="0.25">
      <c r="A45" s="513" t="s">
        <v>1284</v>
      </c>
      <c r="B45" s="513"/>
      <c r="C45" s="513"/>
      <c r="D45" s="513"/>
      <c r="H45" s="292" t="e">
        <f>F44+H44</f>
        <v>#REF!</v>
      </c>
      <c r="I45" s="293" t="e">
        <f>G44+I44</f>
        <v>#REF!</v>
      </c>
      <c r="J45" s="292" t="e">
        <f>J44+H45</f>
        <v>#REF!</v>
      </c>
      <c r="K45" s="293" t="e">
        <f>K44+I45</f>
        <v>#REF!</v>
      </c>
      <c r="L45" s="292" t="e">
        <f>L44+J45</f>
        <v>#REF!</v>
      </c>
      <c r="M45" s="293" t="e">
        <f>M44+K45</f>
        <v>#REF!</v>
      </c>
      <c r="N45" s="292" t="e">
        <f>N44+L45</f>
        <v>#REF!</v>
      </c>
      <c r="O45" s="293"/>
      <c r="P45" s="292" t="e">
        <f>P44+N45</f>
        <v>#REF!</v>
      </c>
      <c r="Q45" s="293"/>
      <c r="R45" s="304"/>
    </row>
    <row r="46" spans="1:19" ht="15.75" x14ac:dyDescent="0.25">
      <c r="A46" s="530"/>
      <c r="B46" s="530"/>
      <c r="C46" s="530"/>
      <c r="D46" s="530"/>
    </row>
    <row r="47" spans="1:19" ht="15.75" x14ac:dyDescent="0.25">
      <c r="P47" s="3"/>
      <c r="Q47" s="1" t="str">
        <f>'Orç. Licitação'!G939</f>
        <v>Caxambu do Sul - SC, 26 de Agosto de 2026.</v>
      </c>
    </row>
    <row r="48" spans="1:19" ht="50.25" customHeight="1" x14ac:dyDescent="0.25"/>
    <row r="49" spans="6:14" x14ac:dyDescent="0.25"/>
    <row r="50" spans="6:14" ht="15.75" customHeight="1" x14ac:dyDescent="0.25">
      <c r="F50" s="2" t="s">
        <v>394</v>
      </c>
      <c r="G50" s="2"/>
      <c r="H50" s="546" t="str">
        <f>'Orç. Licitação'!D941</f>
        <v>NOME DO PROFISSIONAL</v>
      </c>
      <c r="I50" s="546"/>
      <c r="J50" s="546"/>
      <c r="L50" s="540" t="s">
        <v>1067</v>
      </c>
      <c r="M50" s="540"/>
      <c r="N50" s="540"/>
    </row>
    <row r="51" spans="6:14" ht="15.75" x14ac:dyDescent="0.25">
      <c r="F51" s="2" t="s">
        <v>395</v>
      </c>
      <c r="G51" s="2"/>
      <c r="H51" s="545" t="str">
        <f>'Orç. Licitação'!D942</f>
        <v>TÍTULO DO PROFISSIONAL</v>
      </c>
      <c r="I51" s="545"/>
      <c r="J51" s="545"/>
      <c r="L51" s="495" t="s">
        <v>1068</v>
      </c>
      <c r="M51" s="495"/>
      <c r="N51" s="495"/>
    </row>
    <row r="52" spans="6:14" ht="15.75" x14ac:dyDescent="0.25">
      <c r="F52" s="2" t="s">
        <v>1093</v>
      </c>
      <c r="G52" s="2"/>
      <c r="H52" s="545" t="str">
        <f>'Orç. Licitação'!D943</f>
        <v>REGISTRO DO PROFISSIONAL</v>
      </c>
      <c r="I52" s="545"/>
      <c r="J52" s="545"/>
    </row>
    <row r="53" spans="6:14" ht="15.75" x14ac:dyDescent="0.25">
      <c r="F53" s="2" t="s">
        <v>1291</v>
      </c>
      <c r="G53" s="2"/>
      <c r="H53" s="545" t="str">
        <f>'Orç. Licitação'!D944</f>
        <v>REGISTRO DA EMPRESA JUNTO AO CONSELHO</v>
      </c>
      <c r="I53" s="545"/>
      <c r="J53" s="545"/>
    </row>
    <row r="54" spans="6:14" hidden="1" x14ac:dyDescent="0.25"/>
    <row r="55" spans="6:14" ht="15" customHeight="1" x14ac:dyDescent="0.25"/>
  </sheetData>
  <sheetProtection formatCells="0" formatColumns="0" formatRows="0"/>
  <mergeCells count="51">
    <mergeCell ref="L50:N50"/>
    <mergeCell ref="L51:N51"/>
    <mergeCell ref="H52:J52"/>
    <mergeCell ref="H53:J53"/>
    <mergeCell ref="A44:D44"/>
    <mergeCell ref="A45:D45"/>
    <mergeCell ref="A46:D46"/>
    <mergeCell ref="H50:J50"/>
    <mergeCell ref="H51:J51"/>
    <mergeCell ref="B43:D43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31:D31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9:D19"/>
    <mergeCell ref="J12:K12"/>
    <mergeCell ref="L12:M12"/>
    <mergeCell ref="N12:O12"/>
    <mergeCell ref="P12:Q12"/>
    <mergeCell ref="B14:D14"/>
    <mergeCell ref="B15:D15"/>
    <mergeCell ref="B16:D16"/>
    <mergeCell ref="B17:D17"/>
    <mergeCell ref="B18:D18"/>
    <mergeCell ref="R12:S12"/>
    <mergeCell ref="B13:D13"/>
    <mergeCell ref="E3:I3"/>
    <mergeCell ref="E5:I5"/>
    <mergeCell ref="E7:F7"/>
    <mergeCell ref="E9:F9"/>
    <mergeCell ref="F12:G12"/>
    <mergeCell ref="H12:I12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0"/>
  <sheetViews>
    <sheetView workbookViewId="0">
      <selection activeCell="D14" sqref="D14"/>
    </sheetView>
  </sheetViews>
  <sheetFormatPr defaultRowHeight="14.25" x14ac:dyDescent="0.2"/>
  <cols>
    <col min="1" max="7" width="9.140625" style="1"/>
    <col min="8" max="8" width="15.140625" style="1" customWidth="1"/>
    <col min="9" max="9" width="11.85546875" style="1" customWidth="1"/>
    <col min="10" max="10" width="11.42578125" style="1" customWidth="1"/>
    <col min="11" max="11" width="14.42578125" style="1" customWidth="1"/>
    <col min="12" max="12" width="9.140625" style="1"/>
    <col min="13" max="13" width="11.42578125" style="1" customWidth="1"/>
    <col min="14" max="14" width="10.140625" style="1" customWidth="1"/>
    <col min="15" max="15" width="9.42578125" style="1" customWidth="1"/>
    <col min="16" max="16384" width="9.140625" style="1"/>
  </cols>
  <sheetData>
    <row r="1" spans="1:10" ht="16.5" thickBot="1" x14ac:dyDescent="0.3">
      <c r="A1" s="503" t="s">
        <v>1295</v>
      </c>
      <c r="B1" s="504"/>
      <c r="C1" s="504"/>
      <c r="D1" s="504"/>
      <c r="E1" s="504"/>
      <c r="F1" s="504"/>
      <c r="G1" s="504"/>
      <c r="H1" s="504"/>
      <c r="I1" s="504"/>
      <c r="J1" s="505"/>
    </row>
    <row r="2" spans="1:10" x14ac:dyDescent="0.2">
      <c r="A2" s="14"/>
      <c r="H2" s="51"/>
      <c r="I2" s="51"/>
      <c r="J2" s="57"/>
    </row>
    <row r="3" spans="1:10" x14ac:dyDescent="0.2">
      <c r="A3" s="14" t="s">
        <v>1293</v>
      </c>
      <c r="G3" s="305">
        <f>BDI!G3</f>
        <v>1</v>
      </c>
      <c r="H3" s="51"/>
      <c r="I3" s="51"/>
      <c r="J3" s="57"/>
    </row>
    <row r="4" spans="1:10" x14ac:dyDescent="0.2">
      <c r="A4" s="14" t="s">
        <v>1294</v>
      </c>
      <c r="G4" s="305">
        <v>0.02</v>
      </c>
      <c r="H4" s="51"/>
      <c r="I4" s="431" t="s">
        <v>1388</v>
      </c>
      <c r="J4" s="57"/>
    </row>
    <row r="5" spans="1:10" ht="15" x14ac:dyDescent="0.25">
      <c r="A5" s="187" t="s">
        <v>43</v>
      </c>
      <c r="H5" s="51"/>
      <c r="I5" s="51"/>
      <c r="J5" s="57"/>
    </row>
    <row r="6" spans="1:10" x14ac:dyDescent="0.2">
      <c r="A6" s="14" t="s">
        <v>44</v>
      </c>
      <c r="H6" s="51"/>
      <c r="I6" s="51"/>
      <c r="J6" s="57"/>
    </row>
    <row r="7" spans="1:10" ht="15" thickBot="1" x14ac:dyDescent="0.25">
      <c r="A7" s="21"/>
      <c r="B7" s="22"/>
      <c r="C7" s="22"/>
      <c r="D7" s="22"/>
      <c r="E7" s="22"/>
      <c r="F7" s="22"/>
      <c r="G7" s="22"/>
      <c r="H7" s="59"/>
      <c r="I7" s="59"/>
      <c r="J7" s="60"/>
    </row>
    <row r="8" spans="1:10" ht="15" thickBot="1" x14ac:dyDescent="0.25">
      <c r="A8" s="68" t="s">
        <v>45</v>
      </c>
      <c r="B8" s="191"/>
      <c r="C8" s="191"/>
      <c r="D8" s="191"/>
      <c r="E8" s="191"/>
      <c r="F8" s="191"/>
      <c r="G8" s="191"/>
      <c r="H8" s="192"/>
      <c r="I8" s="191" t="s">
        <v>46</v>
      </c>
      <c r="J8" s="307" t="s">
        <v>47</v>
      </c>
    </row>
    <row r="9" spans="1:10" x14ac:dyDescent="0.2">
      <c r="A9" s="14" t="s">
        <v>48</v>
      </c>
      <c r="H9" s="15"/>
      <c r="I9" s="72" t="s">
        <v>49</v>
      </c>
      <c r="J9" s="306">
        <f>BDI!J9</f>
        <v>3.7999999999999999E-2</v>
      </c>
    </row>
    <row r="10" spans="1:10" x14ac:dyDescent="0.2">
      <c r="A10" s="14" t="s">
        <v>1381</v>
      </c>
      <c r="H10" s="15"/>
      <c r="I10" s="72" t="s">
        <v>1379</v>
      </c>
      <c r="J10" s="306">
        <f>BDI!J10</f>
        <v>1.6000000000000001E-3</v>
      </c>
    </row>
    <row r="11" spans="1:10" x14ac:dyDescent="0.2">
      <c r="A11" s="14" t="s">
        <v>1383</v>
      </c>
      <c r="H11" s="15"/>
      <c r="I11" s="72" t="s">
        <v>1380</v>
      </c>
      <c r="J11" s="306">
        <f>BDI!J11</f>
        <v>5.0000000000000001E-3</v>
      </c>
    </row>
    <row r="12" spans="1:10" x14ac:dyDescent="0.2">
      <c r="A12" s="14" t="s">
        <v>1382</v>
      </c>
      <c r="H12" s="15"/>
      <c r="I12" s="72" t="s">
        <v>50</v>
      </c>
      <c r="J12" s="306">
        <f>BDI!J12</f>
        <v>1.6000000000000001E-3</v>
      </c>
    </row>
    <row r="13" spans="1:10" x14ac:dyDescent="0.2">
      <c r="A13" s="14" t="s">
        <v>1384</v>
      </c>
      <c r="H13" s="15"/>
      <c r="I13" s="72" t="s">
        <v>51</v>
      </c>
      <c r="J13" s="306">
        <f>BDI!J13</f>
        <v>1.0200000000000001E-2</v>
      </c>
    </row>
    <row r="14" spans="1:10" x14ac:dyDescent="0.2">
      <c r="A14" s="14" t="s">
        <v>52</v>
      </c>
      <c r="H14" s="15"/>
      <c r="I14" s="72" t="s">
        <v>53</v>
      </c>
      <c r="J14" s="306">
        <f>BDI!J14</f>
        <v>6.6400000000000001E-2</v>
      </c>
    </row>
    <row r="15" spans="1:10" x14ac:dyDescent="0.2">
      <c r="A15" s="14" t="s">
        <v>54</v>
      </c>
      <c r="H15" s="15"/>
      <c r="I15" s="72" t="s">
        <v>1385</v>
      </c>
      <c r="J15" s="306">
        <f>BDI!J15</f>
        <v>3.6499999999999998E-2</v>
      </c>
    </row>
    <row r="16" spans="1:10" x14ac:dyDescent="0.2">
      <c r="A16" s="14" t="s">
        <v>55</v>
      </c>
      <c r="H16" s="15"/>
      <c r="I16" s="72" t="s">
        <v>56</v>
      </c>
      <c r="J16" s="308">
        <f>G4*G3</f>
        <v>0.02</v>
      </c>
    </row>
    <row r="17" spans="1:11" x14ac:dyDescent="0.2">
      <c r="A17" s="14" t="s">
        <v>57</v>
      </c>
      <c r="H17" s="15"/>
      <c r="I17" s="72" t="s">
        <v>58</v>
      </c>
      <c r="J17" s="308">
        <f>BDI!J17</f>
        <v>4.4999999999999998E-2</v>
      </c>
    </row>
    <row r="18" spans="1:11" x14ac:dyDescent="0.2">
      <c r="A18" s="14" t="s">
        <v>59</v>
      </c>
      <c r="H18" s="15"/>
      <c r="I18" s="72" t="s">
        <v>60</v>
      </c>
      <c r="J18" s="308">
        <f>((((1+J9+J10+J11+J12)*(1+J13)*(1+J14)/(1-(J15+J16)))-1))</f>
        <v>0.19453894047270803</v>
      </c>
    </row>
    <row r="19" spans="1:11" ht="16.5" thickBot="1" x14ac:dyDescent="0.3">
      <c r="A19" s="309" t="s">
        <v>61</v>
      </c>
      <c r="B19" s="310"/>
      <c r="C19" s="310"/>
      <c r="D19" s="310"/>
      <c r="E19" s="310"/>
      <c r="F19" s="310"/>
      <c r="G19" s="310"/>
      <c r="H19" s="311"/>
      <c r="I19" s="312" t="s">
        <v>62</v>
      </c>
      <c r="J19" s="432">
        <f>((((1+J9+J10+J11+J12)*(1+J13)*(1+J14)/(1-(J15+J16+J17)))-1))</f>
        <v>0.25436559859321095</v>
      </c>
      <c r="K19" s="320"/>
    </row>
    <row r="20" spans="1:11" x14ac:dyDescent="0.2">
      <c r="A20" s="10"/>
      <c r="B20" s="11"/>
      <c r="C20" s="11"/>
      <c r="D20" s="11"/>
      <c r="E20" s="11"/>
      <c r="F20" s="11"/>
      <c r="G20" s="11"/>
      <c r="H20" s="11"/>
      <c r="I20" s="11"/>
      <c r="J20" s="12"/>
    </row>
    <row r="21" spans="1:11" x14ac:dyDescent="0.2">
      <c r="A21" s="14"/>
      <c r="J21" s="15"/>
    </row>
    <row r="22" spans="1:11" x14ac:dyDescent="0.2">
      <c r="A22" s="14"/>
      <c r="J22" s="15"/>
    </row>
    <row r="23" spans="1:11" x14ac:dyDescent="0.2">
      <c r="A23" s="14" t="s">
        <v>63</v>
      </c>
      <c r="J23" s="15"/>
    </row>
    <row r="24" spans="1:11" x14ac:dyDescent="0.2">
      <c r="A24" s="14"/>
      <c r="D24" s="1" t="s">
        <v>64</v>
      </c>
      <c r="E24" s="1" t="s">
        <v>1378</v>
      </c>
      <c r="I24" s="502" t="s">
        <v>65</v>
      </c>
      <c r="J24" s="15"/>
    </row>
    <row r="25" spans="1:11" x14ac:dyDescent="0.2">
      <c r="A25" s="14"/>
      <c r="E25" s="509" t="s">
        <v>1386</v>
      </c>
      <c r="F25" s="509"/>
      <c r="G25" s="509"/>
      <c r="H25" s="509"/>
      <c r="I25" s="502"/>
      <c r="J25" s="15"/>
    </row>
    <row r="26" spans="1:11" x14ac:dyDescent="0.2">
      <c r="A26" s="14"/>
      <c r="J26" s="15"/>
    </row>
    <row r="27" spans="1:11" ht="33" customHeight="1" x14ac:dyDescent="0.2">
      <c r="A27" s="506" t="s">
        <v>1296</v>
      </c>
      <c r="B27" s="507"/>
      <c r="C27" s="507"/>
      <c r="D27" s="507"/>
      <c r="E27" s="507"/>
      <c r="F27" s="507"/>
      <c r="G27" s="507"/>
      <c r="H27" s="507"/>
      <c r="I27" s="507"/>
      <c r="J27" s="508"/>
    </row>
    <row r="28" spans="1:11" x14ac:dyDescent="0.2">
      <c r="A28" s="14"/>
      <c r="J28" s="15"/>
    </row>
    <row r="29" spans="1:11" ht="49.5" customHeight="1" x14ac:dyDescent="0.2">
      <c r="A29" s="506" t="s">
        <v>66</v>
      </c>
      <c r="B29" s="507"/>
      <c r="C29" s="507"/>
      <c r="D29" s="507"/>
      <c r="E29" s="507"/>
      <c r="F29" s="507"/>
      <c r="G29" s="507"/>
      <c r="H29" s="507"/>
      <c r="I29" s="507"/>
      <c r="J29" s="508"/>
    </row>
    <row r="30" spans="1:11" x14ac:dyDescent="0.2">
      <c r="A30" s="14"/>
      <c r="J30" s="15"/>
    </row>
    <row r="31" spans="1:11" x14ac:dyDescent="0.2">
      <c r="A31" s="14" t="s">
        <v>67</v>
      </c>
      <c r="J31" s="15"/>
    </row>
    <row r="32" spans="1:11" ht="37.5" customHeight="1" thickBot="1" x14ac:dyDescent="0.25">
      <c r="A32" s="499"/>
      <c r="B32" s="500"/>
      <c r="C32" s="500"/>
      <c r="D32" s="500"/>
      <c r="E32" s="500"/>
      <c r="F32" s="500"/>
      <c r="G32" s="500"/>
      <c r="H32" s="500"/>
      <c r="I32" s="500"/>
      <c r="J32" s="501"/>
    </row>
    <row r="33" spans="1:10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2"/>
    </row>
    <row r="34" spans="1:10" x14ac:dyDescent="0.2">
      <c r="A34" s="14"/>
      <c r="J34" s="15"/>
    </row>
    <row r="35" spans="1:10" ht="59.25" customHeight="1" x14ac:dyDescent="0.25">
      <c r="A35" s="14"/>
      <c r="G35" s="496" t="str">
        <f>'Cronograma F. F. Licitação'!Q47</f>
        <v>Caxambu do Sul - SC, 26 de Agosto de 2026.</v>
      </c>
      <c r="H35" s="496"/>
      <c r="I35" s="496"/>
      <c r="J35" s="497"/>
    </row>
    <row r="36" spans="1:10" ht="18" customHeight="1" x14ac:dyDescent="0.25">
      <c r="A36" s="14" t="s">
        <v>394</v>
      </c>
      <c r="C36" s="545" t="s">
        <v>1288</v>
      </c>
      <c r="D36" s="545"/>
      <c r="E36" s="545"/>
      <c r="F36" s="545"/>
      <c r="J36" s="15"/>
    </row>
    <row r="37" spans="1:10" ht="15" x14ac:dyDescent="0.2">
      <c r="A37" s="14" t="s">
        <v>395</v>
      </c>
      <c r="C37" s="547" t="s">
        <v>1289</v>
      </c>
      <c r="D37" s="547"/>
      <c r="E37" s="547"/>
      <c r="F37" s="547"/>
      <c r="J37" s="15"/>
    </row>
    <row r="38" spans="1:10" ht="15" x14ac:dyDescent="0.2">
      <c r="A38" s="14" t="s">
        <v>1093</v>
      </c>
      <c r="C38" s="547" t="s">
        <v>1290</v>
      </c>
      <c r="D38" s="547"/>
      <c r="E38" s="547"/>
      <c r="F38" s="547"/>
      <c r="J38" s="15"/>
    </row>
    <row r="39" spans="1:10" x14ac:dyDescent="0.2">
      <c r="A39" s="14" t="s">
        <v>1287</v>
      </c>
      <c r="C39" s="548" t="s">
        <v>1292</v>
      </c>
      <c r="D39" s="548"/>
      <c r="E39" s="548"/>
      <c r="F39" s="548"/>
      <c r="J39" s="15"/>
    </row>
    <row r="40" spans="1:10" ht="15" thickBot="1" x14ac:dyDescent="0.25">
      <c r="A40" s="21"/>
      <c r="B40" s="22"/>
      <c r="C40" s="22"/>
      <c r="D40" s="22"/>
      <c r="E40" s="22"/>
      <c r="F40" s="22"/>
      <c r="G40" s="22"/>
      <c r="H40" s="22"/>
      <c r="I40" s="22"/>
      <c r="J40" s="23"/>
    </row>
  </sheetData>
  <sheetProtection password="CC59" sheet="1" formatCells="0" formatColumns="0" formatRows="0"/>
  <mergeCells count="11">
    <mergeCell ref="A32:J32"/>
    <mergeCell ref="A1:J1"/>
    <mergeCell ref="I24:I25"/>
    <mergeCell ref="E25:H25"/>
    <mergeCell ref="A27:J27"/>
    <mergeCell ref="A29:J29"/>
    <mergeCell ref="G35:J35"/>
    <mergeCell ref="C36:F36"/>
    <mergeCell ref="C37:F37"/>
    <mergeCell ref="C38:F38"/>
    <mergeCell ref="C39:F39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952"/>
  <sheetViews>
    <sheetView topLeftCell="A64" zoomScale="85" zoomScaleNormal="85" workbookViewId="0">
      <selection activeCell="D16" sqref="D16"/>
    </sheetView>
  </sheetViews>
  <sheetFormatPr defaultRowHeight="14.25" x14ac:dyDescent="0.2"/>
  <cols>
    <col min="1" max="1" width="7.85546875" style="1" customWidth="1"/>
    <col min="2" max="2" width="8.140625" style="1" customWidth="1"/>
    <col min="3" max="3" width="9.140625" style="1" customWidth="1"/>
    <col min="4" max="4" width="68.140625" style="1" customWidth="1"/>
    <col min="5" max="5" width="8.140625" style="1" customWidth="1"/>
    <col min="6" max="6" width="12.7109375" style="1" customWidth="1"/>
    <col min="7" max="7" width="16.42578125" style="1" customWidth="1"/>
    <col min="8" max="8" width="16.7109375" style="1" customWidth="1"/>
    <col min="9" max="9" width="22.28515625" style="1" customWidth="1"/>
    <col min="10" max="16384" width="9.140625" style="1"/>
  </cols>
  <sheetData>
    <row r="1" spans="1:17" ht="15" thickBot="1" x14ac:dyDescent="0.25"/>
    <row r="2" spans="1:17" ht="21" customHeight="1" x14ac:dyDescent="0.25">
      <c r="A2" s="10"/>
      <c r="B2" s="11"/>
      <c r="C2" s="12"/>
      <c r="D2" s="13" t="s">
        <v>69</v>
      </c>
      <c r="E2" s="10" t="s">
        <v>70</v>
      </c>
      <c r="F2" s="11"/>
      <c r="G2" s="11"/>
      <c r="H2" s="11"/>
      <c r="I2" s="12"/>
      <c r="L2" s="10" t="s">
        <v>71</v>
      </c>
      <c r="M2" s="11"/>
      <c r="N2" s="11"/>
      <c r="O2" s="11"/>
      <c r="P2" s="11"/>
      <c r="Q2" s="12"/>
    </row>
    <row r="3" spans="1:17" ht="15.75" x14ac:dyDescent="0.25">
      <c r="A3" s="14"/>
      <c r="C3" s="15"/>
      <c r="D3" s="16" t="s">
        <v>1056</v>
      </c>
      <c r="E3" s="445" t="str">
        <f>Dados!B12</f>
        <v>PAVIMENTAÇÃO RURAL POLIÉDRICA EMCX 120 - Ln Humaitá</v>
      </c>
      <c r="F3" s="45"/>
      <c r="G3" s="45"/>
      <c r="H3" s="45"/>
      <c r="I3" s="15"/>
      <c r="L3" s="14" t="s">
        <v>1161</v>
      </c>
      <c r="Q3" s="15"/>
    </row>
    <row r="4" spans="1:17" ht="15.75" x14ac:dyDescent="0.25">
      <c r="A4" s="14"/>
      <c r="C4" s="15"/>
      <c r="D4" s="17"/>
      <c r="E4" s="14" t="s">
        <v>73</v>
      </c>
      <c r="I4" s="15"/>
      <c r="L4" s="14" t="s">
        <v>1162</v>
      </c>
      <c r="Q4" s="15"/>
    </row>
    <row r="5" spans="1:17" ht="15.75" x14ac:dyDescent="0.25">
      <c r="A5" s="14"/>
      <c r="C5" s="15"/>
      <c r="D5" s="282" t="s">
        <v>74</v>
      </c>
      <c r="E5" s="521" t="str">
        <f>Dados!B13</f>
        <v>EMCX 120 - Linha Humaitá - Zona Rural - Caxambú do Sul - SC</v>
      </c>
      <c r="F5" s="522"/>
      <c r="G5" s="522"/>
      <c r="H5" s="522"/>
      <c r="I5" s="15"/>
      <c r="L5" s="14"/>
      <c r="Q5" s="15"/>
    </row>
    <row r="6" spans="1:17" ht="15.75" x14ac:dyDescent="0.25">
      <c r="A6" s="14"/>
      <c r="C6" s="15"/>
      <c r="D6" s="282" t="s">
        <v>1427</v>
      </c>
      <c r="E6" s="14" t="s">
        <v>76</v>
      </c>
      <c r="I6" s="15"/>
      <c r="L6" s="14"/>
      <c r="Q6" s="15"/>
    </row>
    <row r="7" spans="1:17" ht="15.75" x14ac:dyDescent="0.25">
      <c r="A7" s="14"/>
      <c r="C7" s="15"/>
      <c r="D7" s="282" t="s">
        <v>1396</v>
      </c>
      <c r="E7" s="515" t="str">
        <f>Dados!B34</f>
        <v>EMPREITADA POR PREÇO GLOBAL</v>
      </c>
      <c r="F7" s="516"/>
      <c r="G7" s="516"/>
      <c r="I7" s="15"/>
      <c r="L7" s="14"/>
      <c r="Q7" s="15"/>
    </row>
    <row r="8" spans="1:17" ht="15.75" x14ac:dyDescent="0.25">
      <c r="A8" s="14"/>
      <c r="C8" s="15"/>
      <c r="D8" s="282" t="s">
        <v>1459</v>
      </c>
      <c r="E8" s="14" t="s">
        <v>11</v>
      </c>
      <c r="I8" s="15" t="s">
        <v>79</v>
      </c>
      <c r="L8" s="14"/>
      <c r="Q8" s="15"/>
    </row>
    <row r="9" spans="1:17" ht="15.75" x14ac:dyDescent="0.25">
      <c r="A9" s="14"/>
      <c r="C9" s="15"/>
      <c r="D9" s="282" t="s">
        <v>1428</v>
      </c>
      <c r="E9" s="549" t="str">
        <f>Dados!B15</f>
        <v>Sinapi Julho/2026; Sicro Abril/2026</v>
      </c>
      <c r="F9" s="550"/>
      <c r="G9" s="550"/>
      <c r="H9" s="550"/>
      <c r="I9" s="52">
        <f>BDI!J19</f>
        <v>0.25436559859321095</v>
      </c>
      <c r="L9" s="14"/>
      <c r="Q9" s="15"/>
    </row>
    <row r="10" spans="1:17" ht="16.5" thickBot="1" x14ac:dyDescent="0.3">
      <c r="A10" s="14"/>
      <c r="C10" s="15"/>
      <c r="D10" s="282" t="s">
        <v>1460</v>
      </c>
      <c r="E10" s="31"/>
      <c r="F10" s="32"/>
      <c r="G10" s="19"/>
      <c r="H10" s="20"/>
      <c r="I10" s="15"/>
      <c r="L10" s="21"/>
      <c r="M10" s="22"/>
      <c r="N10" s="22"/>
      <c r="O10" s="22"/>
      <c r="P10" s="22"/>
      <c r="Q10" s="23"/>
    </row>
    <row r="11" spans="1:17" ht="16.5" thickBot="1" x14ac:dyDescent="0.3">
      <c r="A11" s="21"/>
      <c r="B11" s="22"/>
      <c r="C11" s="23"/>
      <c r="D11" s="24"/>
      <c r="E11" s="21"/>
      <c r="F11" s="22"/>
      <c r="G11" s="22"/>
      <c r="H11" s="22"/>
      <c r="I11" s="23"/>
    </row>
    <row r="12" spans="1:17" ht="15" thickBot="1" x14ac:dyDescent="0.25">
      <c r="A12" s="68"/>
      <c r="B12" s="191"/>
      <c r="C12" s="191"/>
      <c r="D12" s="191"/>
      <c r="E12" s="191"/>
      <c r="F12" s="191"/>
      <c r="G12" s="191"/>
      <c r="H12" s="191"/>
      <c r="I12" s="192"/>
    </row>
    <row r="13" spans="1:17" s="27" customFormat="1" ht="18.75" thickBot="1" x14ac:dyDescent="0.3">
      <c r="A13" s="25" t="s">
        <v>398</v>
      </c>
      <c r="B13" s="26"/>
      <c r="C13" s="26"/>
      <c r="D13" s="26"/>
      <c r="E13" s="26"/>
      <c r="F13" s="26"/>
      <c r="G13" s="26"/>
      <c r="H13" s="519" t="e">
        <f>I15+I46+I77+I108+I139+I170+I201+I232+I263+I294+I325+I356+I387+I418+I449+I480+I511+I542+I573+I604+I635+I666+I697+I728+I759+I790+I821+I852+I883+I914</f>
        <v>#REF!</v>
      </c>
      <c r="I13" s="520"/>
      <c r="L13" s="1"/>
      <c r="M13" s="1"/>
    </row>
    <row r="14" spans="1:17" ht="34.5" customHeight="1" thickBot="1" x14ac:dyDescent="0.3">
      <c r="A14" s="28" t="s">
        <v>83</v>
      </c>
      <c r="B14" s="29" t="s">
        <v>84</v>
      </c>
      <c r="C14" s="29" t="s">
        <v>85</v>
      </c>
      <c r="D14" s="29" t="s">
        <v>86</v>
      </c>
      <c r="E14" s="29" t="s">
        <v>87</v>
      </c>
      <c r="F14" s="29" t="s">
        <v>88</v>
      </c>
      <c r="G14" s="29" t="s">
        <v>89</v>
      </c>
      <c r="H14" s="29" t="s">
        <v>90</v>
      </c>
      <c r="I14" s="30" t="s">
        <v>91</v>
      </c>
    </row>
    <row r="15" spans="1:17" ht="21" customHeight="1" x14ac:dyDescent="0.25">
      <c r="A15" s="39" t="s">
        <v>92</v>
      </c>
      <c r="B15" s="42"/>
      <c r="C15" s="42"/>
      <c r="D15" s="47" t="str">
        <f>Orçamento!D15</f>
        <v>SERVIÇOS PRELIMINARES</v>
      </c>
      <c r="E15" s="42"/>
      <c r="F15" s="42" t="s">
        <v>93</v>
      </c>
      <c r="G15" s="46" t="e">
        <f>I15/H$13</f>
        <v>#REF!</v>
      </c>
      <c r="H15" s="42" t="s">
        <v>94</v>
      </c>
      <c r="I15" s="43" t="e">
        <f>SUM(I16:I45)</f>
        <v>#REF!</v>
      </c>
    </row>
    <row r="16" spans="1:17" ht="25.5" x14ac:dyDescent="0.2">
      <c r="A16" s="37" t="s">
        <v>95</v>
      </c>
      <c r="B16" s="37" t="str">
        <f>Orçamento!B16</f>
        <v>Sinapi comp</v>
      </c>
      <c r="C16" s="48">
        <f>Orçamento!C16</f>
        <v>103689</v>
      </c>
      <c r="D16" s="49" t="str">
        <f>Orçamento!D16</f>
        <v>FORNECIMENTO E INSTALAÇÃO DE PLACA DE OBRA COM CHAPA GALVANIZADA E ESTRUTURA DE MADEIRA. 1,2x2,5 m AF 03/2002-PS</v>
      </c>
      <c r="E16" s="48" t="str">
        <f>Orçamento!E16</f>
        <v>M2</v>
      </c>
      <c r="F16" s="50">
        <f>Orçamento!F16</f>
        <v>3</v>
      </c>
      <c r="G16" s="36">
        <f>Orçamento!G16</f>
        <v>500.61</v>
      </c>
      <c r="H16" s="38">
        <f t="shared" ref="H16:H45" si="0">ROUND(G16+(G16*I$9),2)</f>
        <v>627.95000000000005</v>
      </c>
      <c r="I16" s="38">
        <f>ROUND(F16*H16,2)</f>
        <v>1883.85</v>
      </c>
    </row>
    <row r="17" spans="1:9" ht="38.25" x14ac:dyDescent="0.2">
      <c r="A17" s="37" t="s">
        <v>97</v>
      </c>
      <c r="B17" s="37" t="str">
        <f>Orçamento!B17</f>
        <v>Sinapi Insumos - SP</v>
      </c>
      <c r="C17" s="48">
        <f>Orçamento!C17</f>
        <v>34723</v>
      </c>
      <c r="D17" s="49" t="str">
        <f>Orçamento!D17</f>
        <v>PLACA DE SINALIZACAO EM CHAPA DE ACO NUM 16 COM PINTURA REFLETIVA.  02 Unidades. Informativa de Trânsito Interrompido/Obras/Desvio, nas medidas de 0,5 m X 1 m sobre cavalete de madeira.</v>
      </c>
      <c r="E17" s="48" t="str">
        <f>Orçamento!E17</f>
        <v>M2</v>
      </c>
      <c r="F17" s="50">
        <f>Orçamento!F17</f>
        <v>1</v>
      </c>
      <c r="G17" s="36">
        <f>Orçamento!G17</f>
        <v>997.92</v>
      </c>
      <c r="H17" s="38">
        <f t="shared" si="0"/>
        <v>1251.76</v>
      </c>
      <c r="I17" s="38">
        <f t="shared" ref="I17:I45" si="1">ROUND(F17*H17,2)</f>
        <v>1251.76</v>
      </c>
    </row>
    <row r="18" spans="1:9" ht="26.25" thickBot="1" x14ac:dyDescent="0.25">
      <c r="A18" s="37" t="s">
        <v>98</v>
      </c>
      <c r="B18" s="37" t="str">
        <f>Orçamento!B18</f>
        <v>Sinapi Comp</v>
      </c>
      <c r="C18" s="48">
        <f>Orçamento!C18</f>
        <v>90778</v>
      </c>
      <c r="D18" s="49" t="str">
        <f>Orçamento!D18</f>
        <v>ENGENHEIRO CIVIL DE OBRA JUNIOR COM ENCARGOS COMPLEMENTARES</v>
      </c>
      <c r="E18" s="48" t="str">
        <f>Orçamento!E18</f>
        <v>H</v>
      </c>
      <c r="F18" s="50">
        <f>Orçamento!F18</f>
        <v>40</v>
      </c>
      <c r="G18" s="36">
        <f>Orçamento!G18</f>
        <v>145</v>
      </c>
      <c r="H18" s="38">
        <f t="shared" si="0"/>
        <v>181.88</v>
      </c>
      <c r="I18" s="38">
        <f t="shared" si="1"/>
        <v>7275.2</v>
      </c>
    </row>
    <row r="19" spans="1:9" hidden="1" x14ac:dyDescent="0.2">
      <c r="A19" s="37" t="s">
        <v>99</v>
      </c>
      <c r="B19" s="37">
        <f>Orçamento!B19</f>
        <v>0</v>
      </c>
      <c r="C19" s="48">
        <f>Orçamento!C19</f>
        <v>0</v>
      </c>
      <c r="D19" s="49">
        <f>Orçamento!D19</f>
        <v>0</v>
      </c>
      <c r="E19" s="48">
        <f>Orçamento!E19</f>
        <v>0</v>
      </c>
      <c r="F19" s="50">
        <f>Orçamento!F19</f>
        <v>0</v>
      </c>
      <c r="G19" s="36">
        <f>Orçamento!G19</f>
        <v>0</v>
      </c>
      <c r="H19" s="38">
        <f t="shared" si="0"/>
        <v>0</v>
      </c>
      <c r="I19" s="38">
        <f t="shared" si="1"/>
        <v>0</v>
      </c>
    </row>
    <row r="20" spans="1:9" hidden="1" x14ac:dyDescent="0.2">
      <c r="A20" s="37" t="s">
        <v>100</v>
      </c>
      <c r="B20" s="37" t="str">
        <f>Orçamento!B20</f>
        <v>Sinapi</v>
      </c>
      <c r="C20" s="48">
        <f>Orçamento!C20</f>
        <v>0</v>
      </c>
      <c r="D20" s="49">
        <f>Orçamento!D20</f>
        <v>0</v>
      </c>
      <c r="E20" s="48">
        <f>Orçamento!E20</f>
        <v>0</v>
      </c>
      <c r="F20" s="50">
        <f>Orçamento!F20</f>
        <v>0</v>
      </c>
      <c r="G20" s="36">
        <f>Orçamento!G20</f>
        <v>0</v>
      </c>
      <c r="H20" s="38">
        <f t="shared" si="0"/>
        <v>0</v>
      </c>
      <c r="I20" s="38">
        <f t="shared" si="1"/>
        <v>0</v>
      </c>
    </row>
    <row r="21" spans="1:9" hidden="1" x14ac:dyDescent="0.2">
      <c r="A21" s="37" t="s">
        <v>101</v>
      </c>
      <c r="B21" s="37" t="str">
        <f>Orçamento!B21</f>
        <v>Sinapi</v>
      </c>
      <c r="C21" s="48">
        <f>Orçamento!C21</f>
        <v>0</v>
      </c>
      <c r="D21" s="49">
        <f>Orçamento!D21</f>
        <v>0</v>
      </c>
      <c r="E21" s="48">
        <f>Orçamento!E21</f>
        <v>0</v>
      </c>
      <c r="F21" s="50">
        <f>Orçamento!F21</f>
        <v>0</v>
      </c>
      <c r="G21" s="36">
        <f>Orçamento!G21</f>
        <v>0</v>
      </c>
      <c r="H21" s="38">
        <f t="shared" si="0"/>
        <v>0</v>
      </c>
      <c r="I21" s="38">
        <f t="shared" si="1"/>
        <v>0</v>
      </c>
    </row>
    <row r="22" spans="1:9" hidden="1" x14ac:dyDescent="0.2">
      <c r="A22" s="37" t="s">
        <v>102</v>
      </c>
      <c r="B22" s="37" t="str">
        <f>Orçamento!B22</f>
        <v>Sinapi</v>
      </c>
      <c r="C22" s="48">
        <f>Orçamento!C22</f>
        <v>0</v>
      </c>
      <c r="D22" s="49">
        <f>Orçamento!D22</f>
        <v>0</v>
      </c>
      <c r="E22" s="48">
        <f>Orçamento!E22</f>
        <v>0</v>
      </c>
      <c r="F22" s="50">
        <f>Orçamento!F22</f>
        <v>0</v>
      </c>
      <c r="G22" s="36">
        <f>Orçamento!G22</f>
        <v>0</v>
      </c>
      <c r="H22" s="38">
        <f t="shared" si="0"/>
        <v>0</v>
      </c>
      <c r="I22" s="38">
        <f t="shared" si="1"/>
        <v>0</v>
      </c>
    </row>
    <row r="23" spans="1:9" hidden="1" x14ac:dyDescent="0.2">
      <c r="A23" s="37" t="s">
        <v>103</v>
      </c>
      <c r="B23" s="37" t="str">
        <f>Orçamento!B23</f>
        <v>Sinapi</v>
      </c>
      <c r="C23" s="48">
        <f>Orçamento!C23</f>
        <v>0</v>
      </c>
      <c r="D23" s="49">
        <f>Orçamento!D23</f>
        <v>0</v>
      </c>
      <c r="E23" s="48">
        <f>Orçamento!E23</f>
        <v>0</v>
      </c>
      <c r="F23" s="50">
        <f>Orçamento!F23</f>
        <v>0</v>
      </c>
      <c r="G23" s="36">
        <f>Orçamento!G23</f>
        <v>0</v>
      </c>
      <c r="H23" s="38">
        <f t="shared" si="0"/>
        <v>0</v>
      </c>
      <c r="I23" s="38">
        <f t="shared" si="1"/>
        <v>0</v>
      </c>
    </row>
    <row r="24" spans="1:9" hidden="1" x14ac:dyDescent="0.2">
      <c r="A24" s="37" t="s">
        <v>104</v>
      </c>
      <c r="B24" s="37" t="str">
        <f>Orçamento!B24</f>
        <v>Sinapi</v>
      </c>
      <c r="C24" s="48">
        <f>Orçamento!C24</f>
        <v>0</v>
      </c>
      <c r="D24" s="49">
        <f>Orçamento!D24</f>
        <v>0</v>
      </c>
      <c r="E24" s="48">
        <f>Orçamento!E24</f>
        <v>0</v>
      </c>
      <c r="F24" s="50">
        <f>Orçamento!F24</f>
        <v>0</v>
      </c>
      <c r="G24" s="36">
        <f>Orçamento!G24</f>
        <v>0</v>
      </c>
      <c r="H24" s="38">
        <f t="shared" si="0"/>
        <v>0</v>
      </c>
      <c r="I24" s="38">
        <f t="shared" si="1"/>
        <v>0</v>
      </c>
    </row>
    <row r="25" spans="1:9" hidden="1" x14ac:dyDescent="0.2">
      <c r="A25" s="37" t="s">
        <v>105</v>
      </c>
      <c r="B25" s="37" t="str">
        <f>Orçamento!B25</f>
        <v>Sinapi</v>
      </c>
      <c r="C25" s="48">
        <f>Orçamento!C25</f>
        <v>0</v>
      </c>
      <c r="D25" s="49">
        <f>Orçamento!D25</f>
        <v>0</v>
      </c>
      <c r="E25" s="48">
        <f>Orçamento!E25</f>
        <v>0</v>
      </c>
      <c r="F25" s="50">
        <f>Orçamento!F25</f>
        <v>0</v>
      </c>
      <c r="G25" s="36">
        <f>Orçamento!G25</f>
        <v>0</v>
      </c>
      <c r="H25" s="38">
        <f t="shared" si="0"/>
        <v>0</v>
      </c>
      <c r="I25" s="38">
        <f t="shared" si="1"/>
        <v>0</v>
      </c>
    </row>
    <row r="26" spans="1:9" hidden="1" x14ac:dyDescent="0.2">
      <c r="A26" s="37" t="s">
        <v>106</v>
      </c>
      <c r="B26" s="37" t="str">
        <f>Orçamento!B26</f>
        <v>Sinapi</v>
      </c>
      <c r="C26" s="48">
        <f>Orçamento!C26</f>
        <v>0</v>
      </c>
      <c r="D26" s="49">
        <f>Orçamento!D26</f>
        <v>0</v>
      </c>
      <c r="E26" s="48">
        <f>Orçamento!E26</f>
        <v>0</v>
      </c>
      <c r="F26" s="50">
        <f>Orçamento!F26</f>
        <v>0</v>
      </c>
      <c r="G26" s="36">
        <f>Orçamento!G26</f>
        <v>0</v>
      </c>
      <c r="H26" s="38">
        <f t="shared" si="0"/>
        <v>0</v>
      </c>
      <c r="I26" s="38">
        <f t="shared" si="1"/>
        <v>0</v>
      </c>
    </row>
    <row r="27" spans="1:9" hidden="1" x14ac:dyDescent="0.2">
      <c r="A27" s="37" t="s">
        <v>107</v>
      </c>
      <c r="B27" s="37" t="str">
        <f>Orçamento!B27</f>
        <v>Sinapi</v>
      </c>
      <c r="C27" s="48">
        <f>Orçamento!C27</f>
        <v>0</v>
      </c>
      <c r="D27" s="49">
        <f>Orçamento!D27</f>
        <v>0</v>
      </c>
      <c r="E27" s="48">
        <f>Orçamento!E27</f>
        <v>0</v>
      </c>
      <c r="F27" s="50">
        <f>Orçamento!F27</f>
        <v>0</v>
      </c>
      <c r="G27" s="36">
        <f>Orçamento!G27</f>
        <v>0</v>
      </c>
      <c r="H27" s="38">
        <f t="shared" si="0"/>
        <v>0</v>
      </c>
      <c r="I27" s="38">
        <f t="shared" si="1"/>
        <v>0</v>
      </c>
    </row>
    <row r="28" spans="1:9" hidden="1" x14ac:dyDescent="0.2">
      <c r="A28" s="37" t="s">
        <v>108</v>
      </c>
      <c r="B28" s="37" t="str">
        <f>Orçamento!B28</f>
        <v>Sinapi</v>
      </c>
      <c r="C28" s="48">
        <f>Orçamento!C28</f>
        <v>0</v>
      </c>
      <c r="D28" s="49">
        <f>Orçamento!D28</f>
        <v>0</v>
      </c>
      <c r="E28" s="48">
        <f>Orçamento!E28</f>
        <v>0</v>
      </c>
      <c r="F28" s="50">
        <f>Orçamento!F28</f>
        <v>0</v>
      </c>
      <c r="G28" s="36">
        <f>Orçamento!G28</f>
        <v>0</v>
      </c>
      <c r="H28" s="38">
        <f t="shared" si="0"/>
        <v>0</v>
      </c>
      <c r="I28" s="38">
        <f t="shared" si="1"/>
        <v>0</v>
      </c>
    </row>
    <row r="29" spans="1:9" hidden="1" x14ac:dyDescent="0.2">
      <c r="A29" s="37" t="s">
        <v>109</v>
      </c>
      <c r="B29" s="37" t="str">
        <f>Orçamento!B29</f>
        <v>Sinapi</v>
      </c>
      <c r="C29" s="48">
        <f>Orçamento!C29</f>
        <v>0</v>
      </c>
      <c r="D29" s="49">
        <f>Orçamento!D29</f>
        <v>0</v>
      </c>
      <c r="E29" s="48">
        <f>Orçamento!E29</f>
        <v>0</v>
      </c>
      <c r="F29" s="50">
        <f>Orçamento!F29</f>
        <v>0</v>
      </c>
      <c r="G29" s="36">
        <f>Orçamento!G29</f>
        <v>0</v>
      </c>
      <c r="H29" s="38">
        <f t="shared" si="0"/>
        <v>0</v>
      </c>
      <c r="I29" s="38">
        <f t="shared" si="1"/>
        <v>0</v>
      </c>
    </row>
    <row r="30" spans="1:9" hidden="1" x14ac:dyDescent="0.2">
      <c r="A30" s="37" t="s">
        <v>110</v>
      </c>
      <c r="B30" s="37" t="str">
        <f>Orçamento!B30</f>
        <v>Sinapi</v>
      </c>
      <c r="C30" s="48">
        <f>Orçamento!C30</f>
        <v>0</v>
      </c>
      <c r="D30" s="49">
        <f>Orçamento!D30</f>
        <v>0</v>
      </c>
      <c r="E30" s="48">
        <f>Orçamento!E30</f>
        <v>0</v>
      </c>
      <c r="F30" s="50">
        <f>Orçamento!F30</f>
        <v>0</v>
      </c>
      <c r="G30" s="36">
        <f>Orçamento!G30</f>
        <v>0</v>
      </c>
      <c r="H30" s="38">
        <f t="shared" si="0"/>
        <v>0</v>
      </c>
      <c r="I30" s="38">
        <f t="shared" si="1"/>
        <v>0</v>
      </c>
    </row>
    <row r="31" spans="1:9" hidden="1" x14ac:dyDescent="0.2">
      <c r="A31" s="37" t="s">
        <v>111</v>
      </c>
      <c r="B31" s="37" t="str">
        <f>Orçamento!B31</f>
        <v>Sinapi</v>
      </c>
      <c r="C31" s="48">
        <f>Orçamento!C31</f>
        <v>0</v>
      </c>
      <c r="D31" s="49">
        <f>Orçamento!D31</f>
        <v>0</v>
      </c>
      <c r="E31" s="48">
        <f>Orçamento!E31</f>
        <v>0</v>
      </c>
      <c r="F31" s="50">
        <f>Orçamento!F31</f>
        <v>0</v>
      </c>
      <c r="G31" s="36">
        <f>Orçamento!G31</f>
        <v>0</v>
      </c>
      <c r="H31" s="38">
        <f t="shared" si="0"/>
        <v>0</v>
      </c>
      <c r="I31" s="38">
        <f t="shared" si="1"/>
        <v>0</v>
      </c>
    </row>
    <row r="32" spans="1:9" hidden="1" x14ac:dyDescent="0.2">
      <c r="A32" s="37" t="s">
        <v>112</v>
      </c>
      <c r="B32" s="37" t="str">
        <f>Orçamento!B32</f>
        <v>Sinapi</v>
      </c>
      <c r="C32" s="48">
        <f>Orçamento!C32</f>
        <v>0</v>
      </c>
      <c r="D32" s="49">
        <f>Orçamento!D32</f>
        <v>0</v>
      </c>
      <c r="E32" s="48">
        <f>Orçamento!E32</f>
        <v>0</v>
      </c>
      <c r="F32" s="50">
        <f>Orçamento!F32</f>
        <v>0</v>
      </c>
      <c r="G32" s="36">
        <f>Orçamento!G32</f>
        <v>0</v>
      </c>
      <c r="H32" s="38">
        <f t="shared" si="0"/>
        <v>0</v>
      </c>
      <c r="I32" s="38">
        <f t="shared" si="1"/>
        <v>0</v>
      </c>
    </row>
    <row r="33" spans="1:9" hidden="1" x14ac:dyDescent="0.2">
      <c r="A33" s="37" t="s">
        <v>113</v>
      </c>
      <c r="B33" s="37" t="str">
        <f>Orçamento!B33</f>
        <v>Sinapi</v>
      </c>
      <c r="C33" s="48">
        <f>Orçamento!C33</f>
        <v>0</v>
      </c>
      <c r="D33" s="49">
        <f>Orçamento!D33</f>
        <v>0</v>
      </c>
      <c r="E33" s="48">
        <f>Orçamento!E33</f>
        <v>0</v>
      </c>
      <c r="F33" s="50">
        <f>Orçamento!F33</f>
        <v>0</v>
      </c>
      <c r="G33" s="36">
        <f>Orçamento!G33</f>
        <v>0</v>
      </c>
      <c r="H33" s="38">
        <f t="shared" si="0"/>
        <v>0</v>
      </c>
      <c r="I33" s="38">
        <f t="shared" si="1"/>
        <v>0</v>
      </c>
    </row>
    <row r="34" spans="1:9" hidden="1" x14ac:dyDescent="0.2">
      <c r="A34" s="37" t="s">
        <v>114</v>
      </c>
      <c r="B34" s="37" t="str">
        <f>Orçamento!B34</f>
        <v>Sinapi</v>
      </c>
      <c r="C34" s="48">
        <f>Orçamento!C34</f>
        <v>0</v>
      </c>
      <c r="D34" s="49">
        <f>Orçamento!D34</f>
        <v>0</v>
      </c>
      <c r="E34" s="48">
        <f>Orçamento!E34</f>
        <v>0</v>
      </c>
      <c r="F34" s="50">
        <f>Orçamento!F34</f>
        <v>0</v>
      </c>
      <c r="G34" s="36">
        <f>Orçamento!G34</f>
        <v>0</v>
      </c>
      <c r="H34" s="38">
        <f t="shared" si="0"/>
        <v>0</v>
      </c>
      <c r="I34" s="38">
        <f t="shared" si="1"/>
        <v>0</v>
      </c>
    </row>
    <row r="35" spans="1:9" hidden="1" x14ac:dyDescent="0.2">
      <c r="A35" s="37" t="s">
        <v>115</v>
      </c>
      <c r="B35" s="37" t="str">
        <f>Orçamento!B35</f>
        <v>Sinapi</v>
      </c>
      <c r="C35" s="48">
        <f>Orçamento!C35</f>
        <v>0</v>
      </c>
      <c r="D35" s="49">
        <f>Orçamento!D35</f>
        <v>0</v>
      </c>
      <c r="E35" s="48">
        <f>Orçamento!E35</f>
        <v>0</v>
      </c>
      <c r="F35" s="50">
        <f>Orçamento!F35</f>
        <v>0</v>
      </c>
      <c r="G35" s="36">
        <f>Orçamento!G35</f>
        <v>0</v>
      </c>
      <c r="H35" s="38">
        <f t="shared" si="0"/>
        <v>0</v>
      </c>
      <c r="I35" s="38">
        <f t="shared" si="1"/>
        <v>0</v>
      </c>
    </row>
    <row r="36" spans="1:9" hidden="1" x14ac:dyDescent="0.2">
      <c r="A36" s="37" t="s">
        <v>116</v>
      </c>
      <c r="B36" s="37" t="str">
        <f>Orçamento!B36</f>
        <v>Sinapi</v>
      </c>
      <c r="C36" s="48">
        <f>Orçamento!C36</f>
        <v>0</v>
      </c>
      <c r="D36" s="49">
        <f>Orçamento!D36</f>
        <v>0</v>
      </c>
      <c r="E36" s="48">
        <f>Orçamento!E36</f>
        <v>0</v>
      </c>
      <c r="F36" s="50">
        <f>Orçamento!F36</f>
        <v>0</v>
      </c>
      <c r="G36" s="36">
        <f>Orçamento!G36</f>
        <v>0</v>
      </c>
      <c r="H36" s="38">
        <f t="shared" si="0"/>
        <v>0</v>
      </c>
      <c r="I36" s="38">
        <f t="shared" si="1"/>
        <v>0</v>
      </c>
    </row>
    <row r="37" spans="1:9" hidden="1" x14ac:dyDescent="0.2">
      <c r="A37" s="37" t="s">
        <v>117</v>
      </c>
      <c r="B37" s="37" t="str">
        <f>Orçamento!B37</f>
        <v>Sinapi</v>
      </c>
      <c r="C37" s="48">
        <f>Orçamento!C37</f>
        <v>0</v>
      </c>
      <c r="D37" s="49">
        <f>Orçamento!D37</f>
        <v>0</v>
      </c>
      <c r="E37" s="48">
        <f>Orçamento!E37</f>
        <v>0</v>
      </c>
      <c r="F37" s="50">
        <f>Orçamento!F37</f>
        <v>0</v>
      </c>
      <c r="G37" s="36">
        <f>Orçamento!G37</f>
        <v>0</v>
      </c>
      <c r="H37" s="38">
        <f t="shared" si="0"/>
        <v>0</v>
      </c>
      <c r="I37" s="38">
        <f t="shared" si="1"/>
        <v>0</v>
      </c>
    </row>
    <row r="38" spans="1:9" hidden="1" x14ac:dyDescent="0.2">
      <c r="A38" s="37" t="s">
        <v>118</v>
      </c>
      <c r="B38" s="37" t="str">
        <f>Orçamento!B38</f>
        <v>Sinapi</v>
      </c>
      <c r="C38" s="48">
        <f>Orçamento!C38</f>
        <v>0</v>
      </c>
      <c r="D38" s="49">
        <f>Orçamento!D38</f>
        <v>0</v>
      </c>
      <c r="E38" s="48">
        <f>Orçamento!E38</f>
        <v>0</v>
      </c>
      <c r="F38" s="50">
        <f>Orçamento!F38</f>
        <v>0</v>
      </c>
      <c r="G38" s="36">
        <f>Orçamento!G38</f>
        <v>0</v>
      </c>
      <c r="H38" s="38">
        <f t="shared" si="0"/>
        <v>0</v>
      </c>
      <c r="I38" s="38">
        <f t="shared" si="1"/>
        <v>0</v>
      </c>
    </row>
    <row r="39" spans="1:9" hidden="1" x14ac:dyDescent="0.2">
      <c r="A39" s="37" t="s">
        <v>119</v>
      </c>
      <c r="B39" s="37" t="str">
        <f>Orçamento!B39</f>
        <v>Sinapi</v>
      </c>
      <c r="C39" s="48">
        <f>Orçamento!C39</f>
        <v>0</v>
      </c>
      <c r="D39" s="49">
        <f>Orçamento!D39</f>
        <v>0</v>
      </c>
      <c r="E39" s="48">
        <f>Orçamento!E39</f>
        <v>0</v>
      </c>
      <c r="F39" s="50">
        <f>Orçamento!F39</f>
        <v>0</v>
      </c>
      <c r="G39" s="36">
        <f>Orçamento!G39</f>
        <v>0</v>
      </c>
      <c r="H39" s="38">
        <f t="shared" si="0"/>
        <v>0</v>
      </c>
      <c r="I39" s="38">
        <f t="shared" si="1"/>
        <v>0</v>
      </c>
    </row>
    <row r="40" spans="1:9" hidden="1" x14ac:dyDescent="0.2">
      <c r="A40" s="37" t="s">
        <v>120</v>
      </c>
      <c r="B40" s="37" t="str">
        <f>Orçamento!B40</f>
        <v>Sinapi</v>
      </c>
      <c r="C40" s="48">
        <f>Orçamento!C40</f>
        <v>0</v>
      </c>
      <c r="D40" s="49">
        <f>Orçamento!D40</f>
        <v>0</v>
      </c>
      <c r="E40" s="48">
        <f>Orçamento!E40</f>
        <v>0</v>
      </c>
      <c r="F40" s="50">
        <f>Orçamento!F40</f>
        <v>0</v>
      </c>
      <c r="G40" s="36">
        <f>Orçamento!G40</f>
        <v>0</v>
      </c>
      <c r="H40" s="38">
        <f t="shared" si="0"/>
        <v>0</v>
      </c>
      <c r="I40" s="38">
        <f t="shared" si="1"/>
        <v>0</v>
      </c>
    </row>
    <row r="41" spans="1:9" hidden="1" x14ac:dyDescent="0.2">
      <c r="A41" s="37" t="s">
        <v>121</v>
      </c>
      <c r="B41" s="37" t="str">
        <f>Orçamento!B41</f>
        <v>Sinapi</v>
      </c>
      <c r="C41" s="48">
        <f>Orçamento!C41</f>
        <v>0</v>
      </c>
      <c r="D41" s="49">
        <f>Orçamento!D41</f>
        <v>0</v>
      </c>
      <c r="E41" s="48">
        <f>Orçamento!E41</f>
        <v>0</v>
      </c>
      <c r="F41" s="50">
        <f>Orçamento!F41</f>
        <v>0</v>
      </c>
      <c r="G41" s="36">
        <f>Orçamento!G41</f>
        <v>0</v>
      </c>
      <c r="H41" s="38">
        <f t="shared" si="0"/>
        <v>0</v>
      </c>
      <c r="I41" s="38">
        <f t="shared" si="1"/>
        <v>0</v>
      </c>
    </row>
    <row r="42" spans="1:9" hidden="1" x14ac:dyDescent="0.2">
      <c r="A42" s="37" t="s">
        <v>122</v>
      </c>
      <c r="B42" s="37" t="str">
        <f>Orçamento!B42</f>
        <v>Sinapi</v>
      </c>
      <c r="C42" s="48">
        <f>Orçamento!C42</f>
        <v>0</v>
      </c>
      <c r="D42" s="49">
        <f>Orçamento!D42</f>
        <v>0</v>
      </c>
      <c r="E42" s="48">
        <f>Orçamento!E42</f>
        <v>0</v>
      </c>
      <c r="F42" s="50">
        <f>Orçamento!F42</f>
        <v>0</v>
      </c>
      <c r="G42" s="36">
        <f>Orçamento!G42</f>
        <v>0</v>
      </c>
      <c r="H42" s="38">
        <f t="shared" si="0"/>
        <v>0</v>
      </c>
      <c r="I42" s="38">
        <f t="shared" si="1"/>
        <v>0</v>
      </c>
    </row>
    <row r="43" spans="1:9" hidden="1" x14ac:dyDescent="0.2">
      <c r="A43" s="37" t="s">
        <v>123</v>
      </c>
      <c r="B43" s="37" t="str">
        <f>Orçamento!B43</f>
        <v>Sinapi</v>
      </c>
      <c r="C43" s="48">
        <f>Orçamento!C43</f>
        <v>0</v>
      </c>
      <c r="D43" s="49">
        <f>Orçamento!D43</f>
        <v>0</v>
      </c>
      <c r="E43" s="48">
        <f>Orçamento!E43</f>
        <v>0</v>
      </c>
      <c r="F43" s="50">
        <f>Orçamento!F43</f>
        <v>0</v>
      </c>
      <c r="G43" s="36">
        <f>Orçamento!G43</f>
        <v>0</v>
      </c>
      <c r="H43" s="38">
        <f t="shared" si="0"/>
        <v>0</v>
      </c>
      <c r="I43" s="38">
        <f t="shared" si="1"/>
        <v>0</v>
      </c>
    </row>
    <row r="44" spans="1:9" hidden="1" x14ac:dyDescent="0.2">
      <c r="A44" s="37" t="s">
        <v>124</v>
      </c>
      <c r="B44" s="37" t="str">
        <f>Orçamento!B44</f>
        <v>Sinapi</v>
      </c>
      <c r="C44" s="48">
        <f>Orçamento!C44</f>
        <v>0</v>
      </c>
      <c r="D44" s="49">
        <f>Orçamento!D44</f>
        <v>0</v>
      </c>
      <c r="E44" s="48">
        <f>Orçamento!E44</f>
        <v>0</v>
      </c>
      <c r="F44" s="50">
        <f>Orçamento!F44</f>
        <v>0</v>
      </c>
      <c r="G44" s="36">
        <f>Orçamento!G44</f>
        <v>0</v>
      </c>
      <c r="H44" s="38">
        <f t="shared" si="0"/>
        <v>0</v>
      </c>
      <c r="I44" s="38">
        <f t="shared" si="1"/>
        <v>0</v>
      </c>
    </row>
    <row r="45" spans="1:9" ht="15" hidden="1" thickBot="1" x14ac:dyDescent="0.25">
      <c r="A45" s="37" t="s">
        <v>125</v>
      </c>
      <c r="B45" s="37" t="e">
        <f>Orçamento!#REF!</f>
        <v>#REF!</v>
      </c>
      <c r="C45" s="48" t="e">
        <f>Orçamento!#REF!</f>
        <v>#REF!</v>
      </c>
      <c r="D45" s="49" t="e">
        <f>Orçamento!#REF!</f>
        <v>#REF!</v>
      </c>
      <c r="E45" s="48" t="e">
        <f>Orçamento!#REF!</f>
        <v>#REF!</v>
      </c>
      <c r="F45" s="50" t="e">
        <f>Orçamento!#REF!</f>
        <v>#REF!</v>
      </c>
      <c r="G45" s="36" t="e">
        <f>Orçamento!#REF!</f>
        <v>#REF!</v>
      </c>
      <c r="H45" s="38" t="e">
        <f t="shared" si="0"/>
        <v>#REF!</v>
      </c>
      <c r="I45" s="38" t="e">
        <f t="shared" si="1"/>
        <v>#REF!</v>
      </c>
    </row>
    <row r="46" spans="1:9" ht="21" customHeight="1" x14ac:dyDescent="0.25">
      <c r="A46" s="39" t="s">
        <v>126</v>
      </c>
      <c r="B46" s="42"/>
      <c r="C46" s="42"/>
      <c r="D46" s="47" t="str">
        <f>Orçamento!D45</f>
        <v>DRENAGEM PLUVIAL E OBRAS DE ARTE CORRENTE</v>
      </c>
      <c r="E46" s="42"/>
      <c r="F46" s="42" t="s">
        <v>93</v>
      </c>
      <c r="G46" s="46" t="e">
        <f>I46/H$13</f>
        <v>#REF!</v>
      </c>
      <c r="H46" s="42" t="s">
        <v>127</v>
      </c>
      <c r="I46" s="43" t="e">
        <f>SUM(I47:I76)</f>
        <v>#REF!</v>
      </c>
    </row>
    <row r="47" spans="1:9" ht="63.75" x14ac:dyDescent="0.2">
      <c r="A47" s="37" t="s">
        <v>128</v>
      </c>
      <c r="B47" s="37" t="str">
        <f>Orçamento!B46</f>
        <v>Sinapi Comp</v>
      </c>
      <c r="C47" s="48">
        <f>Orçamento!C46</f>
        <v>90106</v>
      </c>
      <c r="D47" s="49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7" s="48" t="str">
        <f>Orçamento!E46</f>
        <v>M3</v>
      </c>
      <c r="F47" s="50">
        <f>Orçamento!F46</f>
        <v>31.200000000000003</v>
      </c>
      <c r="G47" s="36">
        <f>Orçamento!G46</f>
        <v>8.85</v>
      </c>
      <c r="H47" s="38">
        <f t="shared" ref="H47:H76" si="2">ROUND(G47+(G47*I$9),2)</f>
        <v>11.1</v>
      </c>
      <c r="I47" s="38">
        <f>ROUND(F47*H47,2)</f>
        <v>346.32</v>
      </c>
    </row>
    <row r="48" spans="1:9" ht="63.75" x14ac:dyDescent="0.2">
      <c r="A48" s="37" t="s">
        <v>129</v>
      </c>
      <c r="B48" s="37" t="str">
        <f>Orçamento!B47</f>
        <v>Sinapi Comp</v>
      </c>
      <c r="C48" s="48">
        <f>Orçamento!C47</f>
        <v>93379</v>
      </c>
      <c r="D48" s="49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48" s="48" t="str">
        <f>Orçamento!E47</f>
        <v>M3</v>
      </c>
      <c r="F48" s="50">
        <f>Orçamento!F47</f>
        <v>32.850000000000009</v>
      </c>
      <c r="G48" s="36">
        <f>Orçamento!G47</f>
        <v>20.52</v>
      </c>
      <c r="H48" s="38">
        <f t="shared" si="2"/>
        <v>25.74</v>
      </c>
      <c r="I48" s="38">
        <f t="shared" ref="I48:I76" si="3">ROUND(F48*H48,2)</f>
        <v>845.56</v>
      </c>
    </row>
    <row r="49" spans="1:9" ht="63.75" x14ac:dyDescent="0.2">
      <c r="A49" s="37" t="s">
        <v>130</v>
      </c>
      <c r="B49" s="37" t="str">
        <f>Orçamento!B48</f>
        <v>Sinapi Comp</v>
      </c>
      <c r="C49" s="48">
        <f>Orçamento!C48</f>
        <v>102281</v>
      </c>
      <c r="D49" s="49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49" s="48" t="str">
        <f>Orçamento!E48</f>
        <v>M3</v>
      </c>
      <c r="F49" s="50">
        <f>Orçamento!F48</f>
        <v>52.2</v>
      </c>
      <c r="G49" s="36">
        <f>Orçamento!G48</f>
        <v>5.97</v>
      </c>
      <c r="H49" s="38">
        <f t="shared" si="2"/>
        <v>7.49</v>
      </c>
      <c r="I49" s="38">
        <f t="shared" si="3"/>
        <v>390.98</v>
      </c>
    </row>
    <row r="50" spans="1:9" ht="51" x14ac:dyDescent="0.2">
      <c r="A50" s="37" t="s">
        <v>131</v>
      </c>
      <c r="B50" s="37" t="str">
        <f>Orçamento!B49</f>
        <v>Sinapi comp</v>
      </c>
      <c r="C50" s="48">
        <f>Orçamento!C49</f>
        <v>95565</v>
      </c>
      <c r="D50" s="49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0" s="48" t="str">
        <f>Orçamento!E49</f>
        <v>M</v>
      </c>
      <c r="F50" s="50">
        <f>Orçamento!F49</f>
        <v>12</v>
      </c>
      <c r="G50" s="36">
        <f>Orçamento!G49</f>
        <v>154.30000000000001</v>
      </c>
      <c r="H50" s="38">
        <f t="shared" si="2"/>
        <v>193.55</v>
      </c>
      <c r="I50" s="38">
        <f t="shared" si="3"/>
        <v>2322.6</v>
      </c>
    </row>
    <row r="51" spans="1:9" x14ac:dyDescent="0.2">
      <c r="A51" s="37" t="s">
        <v>132</v>
      </c>
      <c r="B51" s="37" t="e">
        <f>Orçamento!#REF!</f>
        <v>#REF!</v>
      </c>
      <c r="C51" s="48" t="e">
        <f>Orçamento!#REF!</f>
        <v>#REF!</v>
      </c>
      <c r="D51" s="49" t="e">
        <f>Orçamento!#REF!</f>
        <v>#REF!</v>
      </c>
      <c r="E51" s="48" t="e">
        <f>Orçamento!#REF!</f>
        <v>#REF!</v>
      </c>
      <c r="F51" s="50" t="e">
        <f>Orçamento!#REF!</f>
        <v>#REF!</v>
      </c>
      <c r="G51" s="36" t="e">
        <f>Orçamento!#REF!</f>
        <v>#REF!</v>
      </c>
      <c r="H51" s="38" t="e">
        <f t="shared" si="2"/>
        <v>#REF!</v>
      </c>
      <c r="I51" s="38" t="e">
        <f t="shared" si="3"/>
        <v>#REF!</v>
      </c>
    </row>
    <row r="52" spans="1:9" x14ac:dyDescent="0.2">
      <c r="A52" s="37" t="s">
        <v>133</v>
      </c>
      <c r="B52" s="37" t="e">
        <f>Orçamento!#REF!</f>
        <v>#REF!</v>
      </c>
      <c r="C52" s="48" t="e">
        <f>Orçamento!#REF!</f>
        <v>#REF!</v>
      </c>
      <c r="D52" s="49" t="e">
        <f>Orçamento!#REF!</f>
        <v>#REF!</v>
      </c>
      <c r="E52" s="48" t="e">
        <f>Orçamento!#REF!</f>
        <v>#REF!</v>
      </c>
      <c r="F52" s="50" t="e">
        <f>Orçamento!#REF!</f>
        <v>#REF!</v>
      </c>
      <c r="G52" s="36" t="e">
        <f>Orçamento!#REF!</f>
        <v>#REF!</v>
      </c>
      <c r="H52" s="38" t="e">
        <f t="shared" si="2"/>
        <v>#REF!</v>
      </c>
      <c r="I52" s="38" t="e">
        <f t="shared" si="3"/>
        <v>#REF!</v>
      </c>
    </row>
    <row r="53" spans="1:9" x14ac:dyDescent="0.2">
      <c r="A53" s="37" t="s">
        <v>134</v>
      </c>
      <c r="B53" s="37" t="e">
        <f>Orçamento!#REF!</f>
        <v>#REF!</v>
      </c>
      <c r="C53" s="48" t="e">
        <f>Orçamento!#REF!</f>
        <v>#REF!</v>
      </c>
      <c r="D53" s="49" t="e">
        <f>Orçamento!#REF!</f>
        <v>#REF!</v>
      </c>
      <c r="E53" s="48" t="e">
        <f>Orçamento!#REF!</f>
        <v>#REF!</v>
      </c>
      <c r="F53" s="50" t="e">
        <f>Orçamento!#REF!</f>
        <v>#REF!</v>
      </c>
      <c r="G53" s="36" t="e">
        <f>Orçamento!#REF!</f>
        <v>#REF!</v>
      </c>
      <c r="H53" s="38" t="e">
        <f t="shared" si="2"/>
        <v>#REF!</v>
      </c>
      <c r="I53" s="38" t="e">
        <f t="shared" si="3"/>
        <v>#REF!</v>
      </c>
    </row>
    <row r="54" spans="1:9" x14ac:dyDescent="0.2">
      <c r="A54" s="37" t="s">
        <v>135</v>
      </c>
      <c r="B54" s="37" t="e">
        <f>Orçamento!#REF!</f>
        <v>#REF!</v>
      </c>
      <c r="C54" s="48" t="e">
        <f>Orçamento!#REF!</f>
        <v>#REF!</v>
      </c>
      <c r="D54" s="49" t="e">
        <f>Orçamento!#REF!</f>
        <v>#REF!</v>
      </c>
      <c r="E54" s="48" t="e">
        <f>Orçamento!#REF!</f>
        <v>#REF!</v>
      </c>
      <c r="F54" s="50" t="e">
        <f>Orçamento!#REF!</f>
        <v>#REF!</v>
      </c>
      <c r="G54" s="36" t="e">
        <f>Orçamento!#REF!</f>
        <v>#REF!</v>
      </c>
      <c r="H54" s="38" t="e">
        <f t="shared" si="2"/>
        <v>#REF!</v>
      </c>
      <c r="I54" s="38" t="e">
        <f t="shared" si="3"/>
        <v>#REF!</v>
      </c>
    </row>
    <row r="55" spans="1:9" x14ac:dyDescent="0.2">
      <c r="A55" s="37" t="s">
        <v>136</v>
      </c>
      <c r="B55" s="37" t="e">
        <f>Orçamento!#REF!</f>
        <v>#REF!</v>
      </c>
      <c r="C55" s="48" t="e">
        <f>Orçamento!#REF!</f>
        <v>#REF!</v>
      </c>
      <c r="D55" s="49" t="e">
        <f>Orçamento!#REF!</f>
        <v>#REF!</v>
      </c>
      <c r="E55" s="48" t="e">
        <f>Orçamento!#REF!</f>
        <v>#REF!</v>
      </c>
      <c r="F55" s="50" t="e">
        <f>Orçamento!#REF!</f>
        <v>#REF!</v>
      </c>
      <c r="G55" s="36" t="e">
        <f>Orçamento!#REF!</f>
        <v>#REF!</v>
      </c>
      <c r="H55" s="38" t="e">
        <f t="shared" si="2"/>
        <v>#REF!</v>
      </c>
      <c r="I55" s="38" t="e">
        <f t="shared" si="3"/>
        <v>#REF!</v>
      </c>
    </row>
    <row r="56" spans="1:9" x14ac:dyDescent="0.2">
      <c r="A56" s="37" t="s">
        <v>137</v>
      </c>
      <c r="B56" s="37" t="e">
        <f>Orçamento!#REF!</f>
        <v>#REF!</v>
      </c>
      <c r="C56" s="48" t="e">
        <f>Orçamento!#REF!</f>
        <v>#REF!</v>
      </c>
      <c r="D56" s="49" t="e">
        <f>Orçamento!#REF!</f>
        <v>#REF!</v>
      </c>
      <c r="E56" s="48" t="e">
        <f>Orçamento!#REF!</f>
        <v>#REF!</v>
      </c>
      <c r="F56" s="50" t="e">
        <f>Orçamento!#REF!</f>
        <v>#REF!</v>
      </c>
      <c r="G56" s="36" t="e">
        <f>Orçamento!#REF!</f>
        <v>#REF!</v>
      </c>
      <c r="H56" s="38" t="e">
        <f t="shared" si="2"/>
        <v>#REF!</v>
      </c>
      <c r="I56" s="38" t="e">
        <f t="shared" si="3"/>
        <v>#REF!</v>
      </c>
    </row>
    <row r="57" spans="1:9" ht="25.5" x14ac:dyDescent="0.2">
      <c r="A57" s="37" t="s">
        <v>138</v>
      </c>
      <c r="B57" s="37" t="str">
        <f>Orçamento!B50</f>
        <v>SICRO</v>
      </c>
      <c r="C57" s="48">
        <f>Orçamento!C50</f>
        <v>2003261</v>
      </c>
      <c r="D57" s="49" t="str">
        <f>Orçamento!D50</f>
        <v>Sarjeta triangular de concreto - STC 80-15 - escavação mecânica - areia e brita comerciais</v>
      </c>
      <c r="E57" s="48" t="str">
        <f>Orçamento!E50</f>
        <v>M</v>
      </c>
      <c r="F57" s="50">
        <f>Orçamento!F50</f>
        <v>857</v>
      </c>
      <c r="G57" s="36">
        <f>Orçamento!G50</f>
        <v>49.31</v>
      </c>
      <c r="H57" s="38">
        <f t="shared" si="2"/>
        <v>61.85</v>
      </c>
      <c r="I57" s="38">
        <f t="shared" si="3"/>
        <v>53005.45</v>
      </c>
    </row>
    <row r="58" spans="1:9" x14ac:dyDescent="0.2">
      <c r="A58" s="37" t="s">
        <v>139</v>
      </c>
      <c r="B58" s="37" t="e">
        <f>Orçamento!#REF!</f>
        <v>#REF!</v>
      </c>
      <c r="C58" s="48" t="e">
        <f>Orçamento!#REF!</f>
        <v>#REF!</v>
      </c>
      <c r="D58" s="49" t="e">
        <f>Orçamento!#REF!</f>
        <v>#REF!</v>
      </c>
      <c r="E58" s="48" t="e">
        <f>Orçamento!#REF!</f>
        <v>#REF!</v>
      </c>
      <c r="F58" s="50" t="e">
        <f>Orçamento!#REF!</f>
        <v>#REF!</v>
      </c>
      <c r="G58" s="36" t="e">
        <f>Orçamento!#REF!</f>
        <v>#REF!</v>
      </c>
      <c r="H58" s="38" t="e">
        <f t="shared" si="2"/>
        <v>#REF!</v>
      </c>
      <c r="I58" s="38" t="e">
        <f t="shared" si="3"/>
        <v>#REF!</v>
      </c>
    </row>
    <row r="59" spans="1:9" x14ac:dyDescent="0.2">
      <c r="A59" s="37" t="s">
        <v>140</v>
      </c>
      <c r="B59" s="37" t="e">
        <f>Orçamento!#REF!</f>
        <v>#REF!</v>
      </c>
      <c r="C59" s="48" t="e">
        <f>Orçamento!#REF!</f>
        <v>#REF!</v>
      </c>
      <c r="D59" s="49" t="e">
        <f>Orçamento!#REF!</f>
        <v>#REF!</v>
      </c>
      <c r="E59" s="48" t="e">
        <f>Orçamento!#REF!</f>
        <v>#REF!</v>
      </c>
      <c r="F59" s="50" t="e">
        <f>Orçamento!#REF!</f>
        <v>#REF!</v>
      </c>
      <c r="G59" s="36" t="e">
        <f>Orçamento!#REF!</f>
        <v>#REF!</v>
      </c>
      <c r="H59" s="38" t="e">
        <f t="shared" si="2"/>
        <v>#REF!</v>
      </c>
      <c r="I59" s="38" t="e">
        <f t="shared" si="3"/>
        <v>#REF!</v>
      </c>
    </row>
    <row r="60" spans="1:9" x14ac:dyDescent="0.2">
      <c r="A60" s="37" t="s">
        <v>141</v>
      </c>
      <c r="B60" s="37" t="str">
        <f>Orçamento!B51</f>
        <v>COMPOSIÇÃO 02</v>
      </c>
      <c r="C60" s="48">
        <f>Orçamento!C51</f>
        <v>0</v>
      </c>
      <c r="D60" s="49" t="str">
        <f>Orçamento!D51</f>
        <v>TRANSPOSIÇÃO DE SARJETA EM CONCRETO</v>
      </c>
      <c r="E60" s="48" t="str">
        <f>Orçamento!E51</f>
        <v>M</v>
      </c>
      <c r="F60" s="50">
        <f>Orçamento!F51</f>
        <v>6</v>
      </c>
      <c r="G60" s="36">
        <f>Orçamento!G51</f>
        <v>287.12999999999994</v>
      </c>
      <c r="H60" s="38">
        <f t="shared" si="2"/>
        <v>360.17</v>
      </c>
      <c r="I60" s="38">
        <f t="shared" si="3"/>
        <v>2161.02</v>
      </c>
    </row>
    <row r="61" spans="1:9" x14ac:dyDescent="0.2">
      <c r="A61" s="37" t="s">
        <v>142</v>
      </c>
      <c r="B61" s="37" t="e">
        <f>Orçamento!#REF!</f>
        <v>#REF!</v>
      </c>
      <c r="C61" s="48" t="e">
        <f>Orçamento!#REF!</f>
        <v>#REF!</v>
      </c>
      <c r="D61" s="49" t="e">
        <f>Orçamento!#REF!</f>
        <v>#REF!</v>
      </c>
      <c r="E61" s="48" t="e">
        <f>Orçamento!#REF!</f>
        <v>#REF!</v>
      </c>
      <c r="F61" s="50" t="e">
        <f>Orçamento!#REF!</f>
        <v>#REF!</v>
      </c>
      <c r="G61" s="36" t="e">
        <f>Orçamento!#REF!</f>
        <v>#REF!</v>
      </c>
      <c r="H61" s="38" t="e">
        <f t="shared" si="2"/>
        <v>#REF!</v>
      </c>
      <c r="I61" s="38" t="e">
        <f t="shared" si="3"/>
        <v>#REF!</v>
      </c>
    </row>
    <row r="62" spans="1:9" x14ac:dyDescent="0.2">
      <c r="A62" s="37" t="s">
        <v>143</v>
      </c>
      <c r="B62" s="37" t="e">
        <f>Orçamento!#REF!</f>
        <v>#REF!</v>
      </c>
      <c r="C62" s="48" t="e">
        <f>Orçamento!#REF!</f>
        <v>#REF!</v>
      </c>
      <c r="D62" s="49" t="e">
        <f>Orçamento!#REF!</f>
        <v>#REF!</v>
      </c>
      <c r="E62" s="48" t="e">
        <f>Orçamento!#REF!</f>
        <v>#REF!</v>
      </c>
      <c r="F62" s="50" t="e">
        <f>Orçamento!#REF!</f>
        <v>#REF!</v>
      </c>
      <c r="G62" s="36" t="e">
        <f>Orçamento!#REF!</f>
        <v>#REF!</v>
      </c>
      <c r="H62" s="38" t="e">
        <f t="shared" si="2"/>
        <v>#REF!</v>
      </c>
      <c r="I62" s="38" t="e">
        <f t="shared" si="3"/>
        <v>#REF!</v>
      </c>
    </row>
    <row r="63" spans="1:9" ht="38.25" x14ac:dyDescent="0.2">
      <c r="A63" s="37" t="s">
        <v>144</v>
      </c>
      <c r="B63" s="37" t="str">
        <f>Orçamento!B52</f>
        <v>Sinapi Comp</v>
      </c>
      <c r="C63" s="48">
        <f>Orçamento!C52</f>
        <v>96245</v>
      </c>
      <c r="D63" s="49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3" s="48" t="str">
        <f>Orçamento!E52</f>
        <v>CHP</v>
      </c>
      <c r="F63" s="50">
        <f>Orçamento!F52</f>
        <v>12</v>
      </c>
      <c r="G63" s="36">
        <f>Orçamento!G52</f>
        <v>121.21</v>
      </c>
      <c r="H63" s="38">
        <f t="shared" si="2"/>
        <v>152.04</v>
      </c>
      <c r="I63" s="38">
        <f t="shared" si="3"/>
        <v>1824.48</v>
      </c>
    </row>
    <row r="64" spans="1:9" ht="39" thickBot="1" x14ac:dyDescent="0.25">
      <c r="A64" s="37" t="s">
        <v>145</v>
      </c>
      <c r="B64" s="37" t="str">
        <f>Orçamento!B53</f>
        <v>Sinapi Comp</v>
      </c>
      <c r="C64" s="48">
        <f>Orçamento!C53</f>
        <v>96246</v>
      </c>
      <c r="D64" s="49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4" s="48" t="str">
        <f>Orçamento!E53</f>
        <v>CHI</v>
      </c>
      <c r="F64" s="50">
        <f>Orçamento!F53</f>
        <v>6</v>
      </c>
      <c r="G64" s="36">
        <f>Orçamento!G53</f>
        <v>70.08</v>
      </c>
      <c r="H64" s="38">
        <f t="shared" si="2"/>
        <v>87.91</v>
      </c>
      <c r="I64" s="38">
        <f t="shared" si="3"/>
        <v>527.46</v>
      </c>
    </row>
    <row r="65" spans="1:9" hidden="1" x14ac:dyDescent="0.2">
      <c r="A65" s="37" t="s">
        <v>146</v>
      </c>
      <c r="B65" s="37" t="str">
        <f>Orçamento!B54</f>
        <v>Sinapi</v>
      </c>
      <c r="C65" s="48">
        <f>Orçamento!C54</f>
        <v>0</v>
      </c>
      <c r="D65" s="49">
        <f>Orçamento!D54</f>
        <v>0</v>
      </c>
      <c r="E65" s="48">
        <f>Orçamento!E54</f>
        <v>0</v>
      </c>
      <c r="F65" s="50">
        <f>Orçamento!F54</f>
        <v>0</v>
      </c>
      <c r="G65" s="36">
        <f>Orçamento!G54</f>
        <v>0</v>
      </c>
      <c r="H65" s="38">
        <f t="shared" si="2"/>
        <v>0</v>
      </c>
      <c r="I65" s="38">
        <f t="shared" si="3"/>
        <v>0</v>
      </c>
    </row>
    <row r="66" spans="1:9" hidden="1" x14ac:dyDescent="0.2">
      <c r="A66" s="37" t="s">
        <v>147</v>
      </c>
      <c r="B66" s="37" t="str">
        <f>Orçamento!B55</f>
        <v>Sinapi</v>
      </c>
      <c r="C66" s="48">
        <f>Orçamento!C55</f>
        <v>0</v>
      </c>
      <c r="D66" s="49">
        <f>Orçamento!D55</f>
        <v>0</v>
      </c>
      <c r="E66" s="48">
        <f>Orçamento!E55</f>
        <v>0</v>
      </c>
      <c r="F66" s="50">
        <f>Orçamento!F55</f>
        <v>0</v>
      </c>
      <c r="G66" s="36">
        <f>Orçamento!G55</f>
        <v>0</v>
      </c>
      <c r="H66" s="38">
        <f t="shared" si="2"/>
        <v>0</v>
      </c>
      <c r="I66" s="38">
        <f t="shared" si="3"/>
        <v>0</v>
      </c>
    </row>
    <row r="67" spans="1:9" hidden="1" x14ac:dyDescent="0.2">
      <c r="A67" s="37" t="s">
        <v>148</v>
      </c>
      <c r="B67" s="37" t="str">
        <f>Orçamento!B56</f>
        <v>Sinapi</v>
      </c>
      <c r="C67" s="48">
        <f>Orçamento!C56</f>
        <v>0</v>
      </c>
      <c r="D67" s="49">
        <f>Orçamento!D56</f>
        <v>0</v>
      </c>
      <c r="E67" s="48">
        <f>Orçamento!E56</f>
        <v>0</v>
      </c>
      <c r="F67" s="50">
        <f>Orçamento!F56</f>
        <v>0</v>
      </c>
      <c r="G67" s="36">
        <f>Orçamento!G56</f>
        <v>0</v>
      </c>
      <c r="H67" s="38">
        <f t="shared" si="2"/>
        <v>0</v>
      </c>
      <c r="I67" s="38">
        <f t="shared" si="3"/>
        <v>0</v>
      </c>
    </row>
    <row r="68" spans="1:9" hidden="1" x14ac:dyDescent="0.2">
      <c r="A68" s="37" t="s">
        <v>149</v>
      </c>
      <c r="B68" s="37" t="str">
        <f>Orçamento!B57</f>
        <v>Sinapi</v>
      </c>
      <c r="C68" s="48">
        <f>Orçamento!C57</f>
        <v>0</v>
      </c>
      <c r="D68" s="49">
        <f>Orçamento!D57</f>
        <v>0</v>
      </c>
      <c r="E68" s="48">
        <f>Orçamento!E57</f>
        <v>0</v>
      </c>
      <c r="F68" s="50">
        <f>Orçamento!F57</f>
        <v>0</v>
      </c>
      <c r="G68" s="36">
        <f>Orçamento!G57</f>
        <v>0</v>
      </c>
      <c r="H68" s="38">
        <f t="shared" si="2"/>
        <v>0</v>
      </c>
      <c r="I68" s="38">
        <f t="shared" si="3"/>
        <v>0</v>
      </c>
    </row>
    <row r="69" spans="1:9" hidden="1" x14ac:dyDescent="0.2">
      <c r="A69" s="37" t="s">
        <v>150</v>
      </c>
      <c r="B69" s="37" t="str">
        <f>Orçamento!B58</f>
        <v>Sinapi</v>
      </c>
      <c r="C69" s="48">
        <f>Orçamento!C58</f>
        <v>0</v>
      </c>
      <c r="D69" s="49">
        <f>Orçamento!D58</f>
        <v>0</v>
      </c>
      <c r="E69" s="48">
        <f>Orçamento!E58</f>
        <v>0</v>
      </c>
      <c r="F69" s="50">
        <f>Orçamento!F58</f>
        <v>0</v>
      </c>
      <c r="G69" s="36">
        <f>Orçamento!G58</f>
        <v>0</v>
      </c>
      <c r="H69" s="38">
        <f t="shared" si="2"/>
        <v>0</v>
      </c>
      <c r="I69" s="38">
        <f t="shared" si="3"/>
        <v>0</v>
      </c>
    </row>
    <row r="70" spans="1:9" hidden="1" x14ac:dyDescent="0.2">
      <c r="A70" s="37" t="s">
        <v>151</v>
      </c>
      <c r="B70" s="37" t="str">
        <f>Orçamento!B59</f>
        <v>Sinapi</v>
      </c>
      <c r="C70" s="48">
        <f>Orçamento!C59</f>
        <v>0</v>
      </c>
      <c r="D70" s="49">
        <f>Orçamento!D59</f>
        <v>0</v>
      </c>
      <c r="E70" s="48">
        <f>Orçamento!E59</f>
        <v>0</v>
      </c>
      <c r="F70" s="50">
        <f>Orçamento!F59</f>
        <v>0</v>
      </c>
      <c r="G70" s="36">
        <f>Orçamento!G59</f>
        <v>0</v>
      </c>
      <c r="H70" s="38">
        <f t="shared" si="2"/>
        <v>0</v>
      </c>
      <c r="I70" s="38">
        <f t="shared" si="3"/>
        <v>0</v>
      </c>
    </row>
    <row r="71" spans="1:9" hidden="1" x14ac:dyDescent="0.2">
      <c r="A71" s="37" t="s">
        <v>152</v>
      </c>
      <c r="B71" s="37" t="str">
        <f>Orçamento!B60</f>
        <v>Sinapi</v>
      </c>
      <c r="C71" s="48">
        <f>Orçamento!C60</f>
        <v>0</v>
      </c>
      <c r="D71" s="49">
        <f>Orçamento!D60</f>
        <v>0</v>
      </c>
      <c r="E71" s="48">
        <f>Orçamento!E60</f>
        <v>0</v>
      </c>
      <c r="F71" s="50">
        <f>Orçamento!F60</f>
        <v>0</v>
      </c>
      <c r="G71" s="36">
        <f>Orçamento!G60</f>
        <v>0</v>
      </c>
      <c r="H71" s="38">
        <f t="shared" si="2"/>
        <v>0</v>
      </c>
      <c r="I71" s="38">
        <f t="shared" si="3"/>
        <v>0</v>
      </c>
    </row>
    <row r="72" spans="1:9" hidden="1" x14ac:dyDescent="0.2">
      <c r="A72" s="37" t="s">
        <v>153</v>
      </c>
      <c r="B72" s="37" t="str">
        <f>Orçamento!B61</f>
        <v>Sinapi</v>
      </c>
      <c r="C72" s="48">
        <f>Orçamento!C61</f>
        <v>0</v>
      </c>
      <c r="D72" s="49">
        <f>Orçamento!D61</f>
        <v>0</v>
      </c>
      <c r="E72" s="48">
        <f>Orçamento!E61</f>
        <v>0</v>
      </c>
      <c r="F72" s="50">
        <f>Orçamento!F61</f>
        <v>0</v>
      </c>
      <c r="G72" s="36">
        <f>Orçamento!G61</f>
        <v>0</v>
      </c>
      <c r="H72" s="38">
        <f t="shared" si="2"/>
        <v>0</v>
      </c>
      <c r="I72" s="38">
        <f t="shared" si="3"/>
        <v>0</v>
      </c>
    </row>
    <row r="73" spans="1:9" hidden="1" x14ac:dyDescent="0.2">
      <c r="A73" s="37" t="s">
        <v>154</v>
      </c>
      <c r="B73" s="37" t="str">
        <f>Orçamento!B62</f>
        <v>Sinapi</v>
      </c>
      <c r="C73" s="48">
        <f>Orçamento!C62</f>
        <v>0</v>
      </c>
      <c r="D73" s="49">
        <f>Orçamento!D62</f>
        <v>0</v>
      </c>
      <c r="E73" s="48">
        <f>Orçamento!E62</f>
        <v>0</v>
      </c>
      <c r="F73" s="50">
        <f>Orçamento!F62</f>
        <v>0</v>
      </c>
      <c r="G73" s="36">
        <f>Orçamento!G62</f>
        <v>0</v>
      </c>
      <c r="H73" s="38">
        <f t="shared" si="2"/>
        <v>0</v>
      </c>
      <c r="I73" s="38">
        <f t="shared" si="3"/>
        <v>0</v>
      </c>
    </row>
    <row r="74" spans="1:9" hidden="1" x14ac:dyDescent="0.2">
      <c r="A74" s="37" t="s">
        <v>155</v>
      </c>
      <c r="B74" s="37" t="str">
        <f>Orçamento!B63</f>
        <v>Sinapi</v>
      </c>
      <c r="C74" s="48">
        <f>Orçamento!C63</f>
        <v>0</v>
      </c>
      <c r="D74" s="49">
        <f>Orçamento!D63</f>
        <v>0</v>
      </c>
      <c r="E74" s="48">
        <f>Orçamento!E63</f>
        <v>0</v>
      </c>
      <c r="F74" s="50">
        <f>Orçamento!F63</f>
        <v>0</v>
      </c>
      <c r="G74" s="36">
        <f>Orçamento!G63</f>
        <v>0</v>
      </c>
      <c r="H74" s="38">
        <f t="shared" si="2"/>
        <v>0</v>
      </c>
      <c r="I74" s="38">
        <f t="shared" si="3"/>
        <v>0</v>
      </c>
    </row>
    <row r="75" spans="1:9" hidden="1" x14ac:dyDescent="0.2">
      <c r="A75" s="37" t="s">
        <v>156</v>
      </c>
      <c r="B75" s="37" t="str">
        <f>Orçamento!B64</f>
        <v>Sinapi</v>
      </c>
      <c r="C75" s="48">
        <f>Orçamento!C64</f>
        <v>0</v>
      </c>
      <c r="D75" s="49">
        <f>Orçamento!D64</f>
        <v>0</v>
      </c>
      <c r="E75" s="48">
        <f>Orçamento!E64</f>
        <v>0</v>
      </c>
      <c r="F75" s="50">
        <f>Orçamento!F64</f>
        <v>0</v>
      </c>
      <c r="G75" s="36">
        <f>Orçamento!G64</f>
        <v>0</v>
      </c>
      <c r="H75" s="38">
        <f t="shared" si="2"/>
        <v>0</v>
      </c>
      <c r="I75" s="38">
        <f t="shared" si="3"/>
        <v>0</v>
      </c>
    </row>
    <row r="76" spans="1:9" ht="15" hidden="1" thickBot="1" x14ac:dyDescent="0.25">
      <c r="A76" s="37" t="s">
        <v>157</v>
      </c>
      <c r="B76" s="37" t="str">
        <f>Orçamento!B65</f>
        <v>Sinapi</v>
      </c>
      <c r="C76" s="48">
        <f>Orçamento!C65</f>
        <v>0</v>
      </c>
      <c r="D76" s="49">
        <f>Orçamento!D65</f>
        <v>0</v>
      </c>
      <c r="E76" s="48">
        <f>Orçamento!E65</f>
        <v>0</v>
      </c>
      <c r="F76" s="50">
        <f>Orçamento!F65</f>
        <v>0</v>
      </c>
      <c r="G76" s="36">
        <f>Orçamento!G65</f>
        <v>0</v>
      </c>
      <c r="H76" s="38">
        <f t="shared" si="2"/>
        <v>0</v>
      </c>
      <c r="I76" s="38">
        <f t="shared" si="3"/>
        <v>0</v>
      </c>
    </row>
    <row r="77" spans="1:9" ht="21" customHeight="1" x14ac:dyDescent="0.25">
      <c r="A77" s="39" t="s">
        <v>158</v>
      </c>
      <c r="B77" s="42"/>
      <c r="C77" s="42"/>
      <c r="D77" s="47" t="str">
        <f>Orçamento!D66</f>
        <v>PAVIMENTAÇÃO POLIÉDRICA (Área = 6.540,00 m²)</v>
      </c>
      <c r="E77" s="42"/>
      <c r="F77" s="42" t="s">
        <v>93</v>
      </c>
      <c r="G77" s="46" t="e">
        <f>I77/H$13</f>
        <v>#REF!</v>
      </c>
      <c r="H77" s="42" t="s">
        <v>160</v>
      </c>
      <c r="I77" s="43">
        <f>SUM(I78:I107)</f>
        <v>432686.4</v>
      </c>
    </row>
    <row r="78" spans="1:9" ht="51.75" thickBot="1" x14ac:dyDescent="0.25">
      <c r="A78" s="37" t="s">
        <v>159</v>
      </c>
      <c r="B78" s="37" t="str">
        <f>Orçamento!B67</f>
        <v>COMPOSIÇÃO 01</v>
      </c>
      <c r="C78" s="48">
        <f>Orçamento!C67</f>
        <v>0</v>
      </c>
      <c r="D78" s="49" t="str">
        <f>Orçamento!D67</f>
        <v>EXECUÇÃO DE PAVIMENTO EM PEDRAS POLIÉDRICAS, COLHÃO EM ARGILA E=10 CM, CORDÃO LATERAL LONGITUDINAL, REJUNTAMENTO COM PÓ DE PEDRA E COMPACTAÇÃO COM ROLO DE UM CILINDRO LISO. COM TRANSPORTE.</v>
      </c>
      <c r="E78" s="48" t="str">
        <f>Orçamento!E67</f>
        <v>M2</v>
      </c>
      <c r="F78" s="50">
        <f>Orçamento!F67</f>
        <v>6540</v>
      </c>
      <c r="G78" s="36">
        <f>Orçamento!G67</f>
        <v>52.739999999999995</v>
      </c>
      <c r="H78" s="38">
        <f t="shared" ref="H78:H107" si="4">ROUND(G78+(G78*I$9),2)</f>
        <v>66.16</v>
      </c>
      <c r="I78" s="38">
        <f>ROUND(F78*H78,2)</f>
        <v>432686.4</v>
      </c>
    </row>
    <row r="79" spans="1:9" hidden="1" x14ac:dyDescent="0.2">
      <c r="A79" s="37" t="s">
        <v>161</v>
      </c>
      <c r="B79" s="37">
        <f>Orçamento!B68</f>
        <v>0</v>
      </c>
      <c r="C79" s="48">
        <f>Orçamento!C68</f>
        <v>0</v>
      </c>
      <c r="D79" s="49">
        <f>Orçamento!D68</f>
        <v>0</v>
      </c>
      <c r="E79" s="48">
        <f>Orçamento!E68</f>
        <v>0</v>
      </c>
      <c r="F79" s="50">
        <f>Orçamento!F68</f>
        <v>0</v>
      </c>
      <c r="G79" s="36">
        <f>Orçamento!G68</f>
        <v>0</v>
      </c>
      <c r="H79" s="38">
        <f t="shared" si="4"/>
        <v>0</v>
      </c>
      <c r="I79" s="38">
        <f t="shared" ref="I79:I107" si="5">ROUND(F79*H79,2)</f>
        <v>0</v>
      </c>
    </row>
    <row r="80" spans="1:9" hidden="1" x14ac:dyDescent="0.2">
      <c r="A80" s="37" t="s">
        <v>162</v>
      </c>
      <c r="B80" s="37">
        <f>Orçamento!B69</f>
        <v>0</v>
      </c>
      <c r="C80" s="48">
        <f>Orçamento!C69</f>
        <v>0</v>
      </c>
      <c r="D80" s="49">
        <f>Orçamento!D69</f>
        <v>0</v>
      </c>
      <c r="E80" s="48">
        <f>Orçamento!E69</f>
        <v>0</v>
      </c>
      <c r="F80" s="50">
        <f>Orçamento!F69</f>
        <v>0</v>
      </c>
      <c r="G80" s="36">
        <f>Orçamento!G69</f>
        <v>0</v>
      </c>
      <c r="H80" s="38">
        <f t="shared" si="4"/>
        <v>0</v>
      </c>
      <c r="I80" s="38">
        <f t="shared" si="5"/>
        <v>0</v>
      </c>
    </row>
    <row r="81" spans="1:9" hidden="1" x14ac:dyDescent="0.2">
      <c r="A81" s="37" t="s">
        <v>163</v>
      </c>
      <c r="B81" s="37">
        <f>Orçamento!B70</f>
        <v>0</v>
      </c>
      <c r="C81" s="48">
        <f>Orçamento!C70</f>
        <v>0</v>
      </c>
      <c r="D81" s="49">
        <f>Orçamento!D70</f>
        <v>0</v>
      </c>
      <c r="E81" s="48">
        <f>Orçamento!E70</f>
        <v>0</v>
      </c>
      <c r="F81" s="50">
        <f>Orçamento!F70</f>
        <v>0</v>
      </c>
      <c r="G81" s="36">
        <f>Orçamento!G70</f>
        <v>0</v>
      </c>
      <c r="H81" s="38">
        <f t="shared" si="4"/>
        <v>0</v>
      </c>
      <c r="I81" s="38">
        <f t="shared" si="5"/>
        <v>0</v>
      </c>
    </row>
    <row r="82" spans="1:9" hidden="1" x14ac:dyDescent="0.2">
      <c r="A82" s="37" t="s">
        <v>164</v>
      </c>
      <c r="B82" s="37">
        <f>Orçamento!B71</f>
        <v>0</v>
      </c>
      <c r="C82" s="48">
        <f>Orçamento!C71</f>
        <v>0</v>
      </c>
      <c r="D82" s="49">
        <f>Orçamento!D71</f>
        <v>0</v>
      </c>
      <c r="E82" s="48">
        <f>Orçamento!E71</f>
        <v>0</v>
      </c>
      <c r="F82" s="50">
        <f>Orçamento!F71</f>
        <v>0</v>
      </c>
      <c r="G82" s="36">
        <f>Orçamento!G71</f>
        <v>0</v>
      </c>
      <c r="H82" s="38">
        <f t="shared" si="4"/>
        <v>0</v>
      </c>
      <c r="I82" s="38">
        <f t="shared" si="5"/>
        <v>0</v>
      </c>
    </row>
    <row r="83" spans="1:9" hidden="1" x14ac:dyDescent="0.2">
      <c r="A83" s="37" t="s">
        <v>165</v>
      </c>
      <c r="B83" s="37">
        <f>Orçamento!B72</f>
        <v>0</v>
      </c>
      <c r="C83" s="48">
        <f>Orçamento!C72</f>
        <v>0</v>
      </c>
      <c r="D83" s="49">
        <f>Orçamento!D72</f>
        <v>0</v>
      </c>
      <c r="E83" s="48">
        <f>Orçamento!E72</f>
        <v>0</v>
      </c>
      <c r="F83" s="50">
        <f>Orçamento!F72</f>
        <v>0</v>
      </c>
      <c r="G83" s="36">
        <f>Orçamento!G72</f>
        <v>0</v>
      </c>
      <c r="H83" s="38">
        <f t="shared" si="4"/>
        <v>0</v>
      </c>
      <c r="I83" s="38">
        <f t="shared" si="5"/>
        <v>0</v>
      </c>
    </row>
    <row r="84" spans="1:9" hidden="1" x14ac:dyDescent="0.2">
      <c r="A84" s="37" t="s">
        <v>166</v>
      </c>
      <c r="B84" s="37">
        <f>Orçamento!B73</f>
        <v>0</v>
      </c>
      <c r="C84" s="48">
        <f>Orçamento!C73</f>
        <v>0</v>
      </c>
      <c r="D84" s="49">
        <f>Orçamento!D73</f>
        <v>0</v>
      </c>
      <c r="E84" s="48">
        <f>Orçamento!E73</f>
        <v>0</v>
      </c>
      <c r="F84" s="50">
        <f>Orçamento!F73</f>
        <v>0</v>
      </c>
      <c r="G84" s="36">
        <f>Orçamento!G73</f>
        <v>0</v>
      </c>
      <c r="H84" s="38">
        <f t="shared" si="4"/>
        <v>0</v>
      </c>
      <c r="I84" s="38">
        <f t="shared" si="5"/>
        <v>0</v>
      </c>
    </row>
    <row r="85" spans="1:9" hidden="1" x14ac:dyDescent="0.2">
      <c r="A85" s="37" t="s">
        <v>167</v>
      </c>
      <c r="B85" s="37" t="str">
        <f>Orçamento!B74</f>
        <v>Sinapi</v>
      </c>
      <c r="C85" s="48">
        <f>Orçamento!C74</f>
        <v>0</v>
      </c>
      <c r="D85" s="49">
        <f>Orçamento!D74</f>
        <v>0</v>
      </c>
      <c r="E85" s="48">
        <f>Orçamento!E74</f>
        <v>0</v>
      </c>
      <c r="F85" s="50">
        <f>Orçamento!F74</f>
        <v>0</v>
      </c>
      <c r="G85" s="36">
        <f>Orçamento!G74</f>
        <v>0</v>
      </c>
      <c r="H85" s="38">
        <f t="shared" si="4"/>
        <v>0</v>
      </c>
      <c r="I85" s="38">
        <f t="shared" si="5"/>
        <v>0</v>
      </c>
    </row>
    <row r="86" spans="1:9" hidden="1" x14ac:dyDescent="0.2">
      <c r="A86" s="37" t="s">
        <v>168</v>
      </c>
      <c r="B86" s="37" t="str">
        <f>Orçamento!B75</f>
        <v>Sinapi</v>
      </c>
      <c r="C86" s="48">
        <f>Orçamento!C75</f>
        <v>0</v>
      </c>
      <c r="D86" s="49">
        <f>Orçamento!D75</f>
        <v>0</v>
      </c>
      <c r="E86" s="48">
        <f>Orçamento!E75</f>
        <v>0</v>
      </c>
      <c r="F86" s="50">
        <f>Orçamento!F75</f>
        <v>0</v>
      </c>
      <c r="G86" s="36">
        <f>Orçamento!G75</f>
        <v>0</v>
      </c>
      <c r="H86" s="38">
        <f t="shared" si="4"/>
        <v>0</v>
      </c>
      <c r="I86" s="38">
        <f t="shared" si="5"/>
        <v>0</v>
      </c>
    </row>
    <row r="87" spans="1:9" hidden="1" x14ac:dyDescent="0.2">
      <c r="A87" s="37" t="s">
        <v>169</v>
      </c>
      <c r="B87" s="37" t="str">
        <f>Orçamento!B76</f>
        <v>Sinapi</v>
      </c>
      <c r="C87" s="48">
        <f>Orçamento!C76</f>
        <v>0</v>
      </c>
      <c r="D87" s="49">
        <f>Orçamento!D76</f>
        <v>0</v>
      </c>
      <c r="E87" s="48">
        <f>Orçamento!E76</f>
        <v>0</v>
      </c>
      <c r="F87" s="50">
        <f>Orçamento!F76</f>
        <v>0</v>
      </c>
      <c r="G87" s="36">
        <f>Orçamento!G76</f>
        <v>0</v>
      </c>
      <c r="H87" s="38">
        <f t="shared" si="4"/>
        <v>0</v>
      </c>
      <c r="I87" s="38">
        <f t="shared" si="5"/>
        <v>0</v>
      </c>
    </row>
    <row r="88" spans="1:9" hidden="1" x14ac:dyDescent="0.2">
      <c r="A88" s="37" t="s">
        <v>170</v>
      </c>
      <c r="B88" s="37" t="str">
        <f>Orçamento!B77</f>
        <v>Sinapi</v>
      </c>
      <c r="C88" s="48">
        <f>Orçamento!C77</f>
        <v>0</v>
      </c>
      <c r="D88" s="49">
        <f>Orçamento!D77</f>
        <v>0</v>
      </c>
      <c r="E88" s="48">
        <f>Orçamento!E77</f>
        <v>0</v>
      </c>
      <c r="F88" s="50">
        <f>Orçamento!F77</f>
        <v>0</v>
      </c>
      <c r="G88" s="36">
        <f>Orçamento!G77</f>
        <v>0</v>
      </c>
      <c r="H88" s="38">
        <f t="shared" si="4"/>
        <v>0</v>
      </c>
      <c r="I88" s="38">
        <f t="shared" si="5"/>
        <v>0</v>
      </c>
    </row>
    <row r="89" spans="1:9" hidden="1" x14ac:dyDescent="0.2">
      <c r="A89" s="37" t="s">
        <v>171</v>
      </c>
      <c r="B89" s="37" t="str">
        <f>Orçamento!B78</f>
        <v>Sinapi</v>
      </c>
      <c r="C89" s="48">
        <f>Orçamento!C78</f>
        <v>0</v>
      </c>
      <c r="D89" s="49">
        <f>Orçamento!D78</f>
        <v>0</v>
      </c>
      <c r="E89" s="48">
        <f>Orçamento!E78</f>
        <v>0</v>
      </c>
      <c r="F89" s="50">
        <f>Orçamento!F78</f>
        <v>0</v>
      </c>
      <c r="G89" s="36">
        <f>Orçamento!G78</f>
        <v>0</v>
      </c>
      <c r="H89" s="38">
        <f t="shared" si="4"/>
        <v>0</v>
      </c>
      <c r="I89" s="38">
        <f t="shared" si="5"/>
        <v>0</v>
      </c>
    </row>
    <row r="90" spans="1:9" hidden="1" x14ac:dyDescent="0.2">
      <c r="A90" s="37" t="s">
        <v>172</v>
      </c>
      <c r="B90" s="37" t="str">
        <f>Orçamento!B79</f>
        <v>Sinapi</v>
      </c>
      <c r="C90" s="48">
        <f>Orçamento!C79</f>
        <v>0</v>
      </c>
      <c r="D90" s="49">
        <f>Orçamento!D79</f>
        <v>0</v>
      </c>
      <c r="E90" s="48">
        <f>Orçamento!E79</f>
        <v>0</v>
      </c>
      <c r="F90" s="50">
        <f>Orçamento!F79</f>
        <v>0</v>
      </c>
      <c r="G90" s="36">
        <f>Orçamento!G79</f>
        <v>0</v>
      </c>
      <c r="H90" s="38">
        <f t="shared" si="4"/>
        <v>0</v>
      </c>
      <c r="I90" s="38">
        <f t="shared" si="5"/>
        <v>0</v>
      </c>
    </row>
    <row r="91" spans="1:9" hidden="1" x14ac:dyDescent="0.2">
      <c r="A91" s="37" t="s">
        <v>173</v>
      </c>
      <c r="B91" s="37" t="str">
        <f>Orçamento!B80</f>
        <v>Sinapi</v>
      </c>
      <c r="C91" s="48">
        <f>Orçamento!C80</f>
        <v>0</v>
      </c>
      <c r="D91" s="49">
        <f>Orçamento!D80</f>
        <v>0</v>
      </c>
      <c r="E91" s="48">
        <f>Orçamento!E80</f>
        <v>0</v>
      </c>
      <c r="F91" s="50">
        <f>Orçamento!F80</f>
        <v>0</v>
      </c>
      <c r="G91" s="36">
        <f>Orçamento!G80</f>
        <v>0</v>
      </c>
      <c r="H91" s="38">
        <f t="shared" si="4"/>
        <v>0</v>
      </c>
      <c r="I91" s="38">
        <f t="shared" si="5"/>
        <v>0</v>
      </c>
    </row>
    <row r="92" spans="1:9" hidden="1" x14ac:dyDescent="0.2">
      <c r="A92" s="37" t="s">
        <v>174</v>
      </c>
      <c r="B92" s="37" t="str">
        <f>Orçamento!B81</f>
        <v>Sinapi</v>
      </c>
      <c r="C92" s="48">
        <f>Orçamento!C81</f>
        <v>0</v>
      </c>
      <c r="D92" s="49">
        <f>Orçamento!D81</f>
        <v>0</v>
      </c>
      <c r="E92" s="48">
        <f>Orçamento!E81</f>
        <v>0</v>
      </c>
      <c r="F92" s="50">
        <f>Orçamento!F81</f>
        <v>0</v>
      </c>
      <c r="G92" s="36">
        <f>Orçamento!G81</f>
        <v>0</v>
      </c>
      <c r="H92" s="38">
        <f t="shared" si="4"/>
        <v>0</v>
      </c>
      <c r="I92" s="38">
        <f t="shared" si="5"/>
        <v>0</v>
      </c>
    </row>
    <row r="93" spans="1:9" hidden="1" x14ac:dyDescent="0.2">
      <c r="A93" s="37" t="s">
        <v>175</v>
      </c>
      <c r="B93" s="37" t="str">
        <f>Orçamento!B82</f>
        <v>Sinapi</v>
      </c>
      <c r="C93" s="48">
        <f>Orçamento!C82</f>
        <v>0</v>
      </c>
      <c r="D93" s="49">
        <f>Orçamento!D82</f>
        <v>0</v>
      </c>
      <c r="E93" s="48">
        <f>Orçamento!E82</f>
        <v>0</v>
      </c>
      <c r="F93" s="50">
        <f>Orçamento!F82</f>
        <v>0</v>
      </c>
      <c r="G93" s="36">
        <f>Orçamento!G82</f>
        <v>0</v>
      </c>
      <c r="H93" s="38">
        <f t="shared" si="4"/>
        <v>0</v>
      </c>
      <c r="I93" s="38">
        <f t="shared" si="5"/>
        <v>0</v>
      </c>
    </row>
    <row r="94" spans="1:9" hidden="1" x14ac:dyDescent="0.2">
      <c r="A94" s="37" t="s">
        <v>176</v>
      </c>
      <c r="B94" s="37" t="str">
        <f>Orçamento!B83</f>
        <v>Sinapi</v>
      </c>
      <c r="C94" s="48">
        <f>Orçamento!C83</f>
        <v>0</v>
      </c>
      <c r="D94" s="49">
        <f>Orçamento!D83</f>
        <v>0</v>
      </c>
      <c r="E94" s="48">
        <f>Orçamento!E83</f>
        <v>0</v>
      </c>
      <c r="F94" s="50">
        <f>Orçamento!F83</f>
        <v>0</v>
      </c>
      <c r="G94" s="36">
        <f>Orçamento!G83</f>
        <v>0</v>
      </c>
      <c r="H94" s="38">
        <f t="shared" si="4"/>
        <v>0</v>
      </c>
      <c r="I94" s="38">
        <f t="shared" si="5"/>
        <v>0</v>
      </c>
    </row>
    <row r="95" spans="1:9" hidden="1" x14ac:dyDescent="0.2">
      <c r="A95" s="37" t="s">
        <v>177</v>
      </c>
      <c r="B95" s="37" t="str">
        <f>Orçamento!B84</f>
        <v>Sinapi</v>
      </c>
      <c r="C95" s="48">
        <f>Orçamento!C84</f>
        <v>0</v>
      </c>
      <c r="D95" s="49">
        <f>Orçamento!D84</f>
        <v>0</v>
      </c>
      <c r="E95" s="48">
        <f>Orçamento!E84</f>
        <v>0</v>
      </c>
      <c r="F95" s="50">
        <f>Orçamento!F84</f>
        <v>0</v>
      </c>
      <c r="G95" s="36">
        <f>Orçamento!G84</f>
        <v>0</v>
      </c>
      <c r="H95" s="38">
        <f t="shared" si="4"/>
        <v>0</v>
      </c>
      <c r="I95" s="38">
        <f t="shared" si="5"/>
        <v>0</v>
      </c>
    </row>
    <row r="96" spans="1:9" hidden="1" x14ac:dyDescent="0.2">
      <c r="A96" s="37" t="s">
        <v>178</v>
      </c>
      <c r="B96" s="37" t="str">
        <f>Orçamento!B85</f>
        <v>Sinapi</v>
      </c>
      <c r="C96" s="48">
        <f>Orçamento!C85</f>
        <v>0</v>
      </c>
      <c r="D96" s="49">
        <f>Orçamento!D85</f>
        <v>0</v>
      </c>
      <c r="E96" s="48">
        <f>Orçamento!E85</f>
        <v>0</v>
      </c>
      <c r="F96" s="50">
        <f>Orçamento!F85</f>
        <v>0</v>
      </c>
      <c r="G96" s="36">
        <f>Orçamento!G85</f>
        <v>0</v>
      </c>
      <c r="H96" s="38">
        <f t="shared" si="4"/>
        <v>0</v>
      </c>
      <c r="I96" s="38">
        <f t="shared" si="5"/>
        <v>0</v>
      </c>
    </row>
    <row r="97" spans="1:9" hidden="1" x14ac:dyDescent="0.2">
      <c r="A97" s="37" t="s">
        <v>179</v>
      </c>
      <c r="B97" s="37" t="str">
        <f>Orçamento!B86</f>
        <v>Sinapi</v>
      </c>
      <c r="C97" s="48">
        <f>Orçamento!C86</f>
        <v>0</v>
      </c>
      <c r="D97" s="49">
        <f>Orçamento!D86</f>
        <v>0</v>
      </c>
      <c r="E97" s="48">
        <f>Orçamento!E86</f>
        <v>0</v>
      </c>
      <c r="F97" s="50">
        <f>Orçamento!F86</f>
        <v>0</v>
      </c>
      <c r="G97" s="36">
        <f>Orçamento!G86</f>
        <v>0</v>
      </c>
      <c r="H97" s="38">
        <f t="shared" si="4"/>
        <v>0</v>
      </c>
      <c r="I97" s="38">
        <f t="shared" si="5"/>
        <v>0</v>
      </c>
    </row>
    <row r="98" spans="1:9" hidden="1" x14ac:dyDescent="0.2">
      <c r="A98" s="37" t="s">
        <v>180</v>
      </c>
      <c r="B98" s="37" t="str">
        <f>Orçamento!B87</f>
        <v>Sinapi</v>
      </c>
      <c r="C98" s="48">
        <f>Orçamento!C87</f>
        <v>0</v>
      </c>
      <c r="D98" s="49">
        <f>Orçamento!D87</f>
        <v>0</v>
      </c>
      <c r="E98" s="48">
        <f>Orçamento!E87</f>
        <v>0</v>
      </c>
      <c r="F98" s="50">
        <f>Orçamento!F87</f>
        <v>0</v>
      </c>
      <c r="G98" s="36">
        <f>Orçamento!G87</f>
        <v>0</v>
      </c>
      <c r="H98" s="38">
        <f t="shared" si="4"/>
        <v>0</v>
      </c>
      <c r="I98" s="38">
        <f t="shared" si="5"/>
        <v>0</v>
      </c>
    </row>
    <row r="99" spans="1:9" hidden="1" x14ac:dyDescent="0.2">
      <c r="A99" s="37" t="s">
        <v>181</v>
      </c>
      <c r="B99" s="37" t="str">
        <f>Orçamento!B88</f>
        <v>Sinapi</v>
      </c>
      <c r="C99" s="48">
        <f>Orçamento!C88</f>
        <v>0</v>
      </c>
      <c r="D99" s="49">
        <f>Orçamento!D88</f>
        <v>0</v>
      </c>
      <c r="E99" s="48">
        <f>Orçamento!E88</f>
        <v>0</v>
      </c>
      <c r="F99" s="50">
        <f>Orçamento!F88</f>
        <v>0</v>
      </c>
      <c r="G99" s="36">
        <f>Orçamento!G88</f>
        <v>0</v>
      </c>
      <c r="H99" s="38">
        <f t="shared" si="4"/>
        <v>0</v>
      </c>
      <c r="I99" s="38">
        <f t="shared" si="5"/>
        <v>0</v>
      </c>
    </row>
    <row r="100" spans="1:9" hidden="1" x14ac:dyDescent="0.2">
      <c r="A100" s="37" t="s">
        <v>182</v>
      </c>
      <c r="B100" s="37" t="str">
        <f>Orçamento!B89</f>
        <v>Sinapi</v>
      </c>
      <c r="C100" s="48">
        <f>Orçamento!C89</f>
        <v>0</v>
      </c>
      <c r="D100" s="49">
        <f>Orçamento!D89</f>
        <v>0</v>
      </c>
      <c r="E100" s="48">
        <f>Orçamento!E89</f>
        <v>0</v>
      </c>
      <c r="F100" s="50">
        <f>Orçamento!F89</f>
        <v>0</v>
      </c>
      <c r="G100" s="36">
        <f>Orçamento!G89</f>
        <v>0</v>
      </c>
      <c r="H100" s="38">
        <f t="shared" si="4"/>
        <v>0</v>
      </c>
      <c r="I100" s="38">
        <f t="shared" si="5"/>
        <v>0</v>
      </c>
    </row>
    <row r="101" spans="1:9" hidden="1" x14ac:dyDescent="0.2">
      <c r="A101" s="37" t="s">
        <v>183</v>
      </c>
      <c r="B101" s="37" t="str">
        <f>Orçamento!B90</f>
        <v>Sinapi</v>
      </c>
      <c r="C101" s="48">
        <f>Orçamento!C90</f>
        <v>0</v>
      </c>
      <c r="D101" s="49">
        <f>Orçamento!D90</f>
        <v>0</v>
      </c>
      <c r="E101" s="48">
        <f>Orçamento!E90</f>
        <v>0</v>
      </c>
      <c r="F101" s="50">
        <f>Orçamento!F90</f>
        <v>0</v>
      </c>
      <c r="G101" s="36">
        <f>Orçamento!G90</f>
        <v>0</v>
      </c>
      <c r="H101" s="38">
        <f t="shared" si="4"/>
        <v>0</v>
      </c>
      <c r="I101" s="38">
        <f t="shared" si="5"/>
        <v>0</v>
      </c>
    </row>
    <row r="102" spans="1:9" hidden="1" x14ac:dyDescent="0.2">
      <c r="A102" s="37" t="s">
        <v>184</v>
      </c>
      <c r="B102" s="37" t="str">
        <f>Orçamento!B91</f>
        <v>Sinapi</v>
      </c>
      <c r="C102" s="48">
        <f>Orçamento!C91</f>
        <v>0</v>
      </c>
      <c r="D102" s="49">
        <f>Orçamento!D91</f>
        <v>0</v>
      </c>
      <c r="E102" s="48">
        <f>Orçamento!E91</f>
        <v>0</v>
      </c>
      <c r="F102" s="50">
        <f>Orçamento!F91</f>
        <v>0</v>
      </c>
      <c r="G102" s="36">
        <f>Orçamento!G91</f>
        <v>0</v>
      </c>
      <c r="H102" s="38">
        <f t="shared" si="4"/>
        <v>0</v>
      </c>
      <c r="I102" s="38">
        <f t="shared" si="5"/>
        <v>0</v>
      </c>
    </row>
    <row r="103" spans="1:9" hidden="1" x14ac:dyDescent="0.2">
      <c r="A103" s="37" t="s">
        <v>185</v>
      </c>
      <c r="B103" s="37" t="str">
        <f>Orçamento!B92</f>
        <v>Sinapi</v>
      </c>
      <c r="C103" s="48">
        <f>Orçamento!C92</f>
        <v>0</v>
      </c>
      <c r="D103" s="49">
        <f>Orçamento!D92</f>
        <v>0</v>
      </c>
      <c r="E103" s="48">
        <f>Orçamento!E92</f>
        <v>0</v>
      </c>
      <c r="F103" s="50">
        <f>Orçamento!F92</f>
        <v>0</v>
      </c>
      <c r="G103" s="36">
        <f>Orçamento!G92</f>
        <v>0</v>
      </c>
      <c r="H103" s="38">
        <f t="shared" si="4"/>
        <v>0</v>
      </c>
      <c r="I103" s="38">
        <f t="shared" si="5"/>
        <v>0</v>
      </c>
    </row>
    <row r="104" spans="1:9" hidden="1" x14ac:dyDescent="0.2">
      <c r="A104" s="37" t="s">
        <v>186</v>
      </c>
      <c r="B104" s="37" t="str">
        <f>Orçamento!B93</f>
        <v>Sinapi</v>
      </c>
      <c r="C104" s="48">
        <f>Orçamento!C93</f>
        <v>0</v>
      </c>
      <c r="D104" s="49">
        <f>Orçamento!D93</f>
        <v>0</v>
      </c>
      <c r="E104" s="48">
        <f>Orçamento!E93</f>
        <v>0</v>
      </c>
      <c r="F104" s="50">
        <f>Orçamento!F93</f>
        <v>0</v>
      </c>
      <c r="G104" s="36">
        <f>Orçamento!G93</f>
        <v>0</v>
      </c>
      <c r="H104" s="38">
        <f t="shared" si="4"/>
        <v>0</v>
      </c>
      <c r="I104" s="38">
        <f t="shared" si="5"/>
        <v>0</v>
      </c>
    </row>
    <row r="105" spans="1:9" hidden="1" x14ac:dyDescent="0.2">
      <c r="A105" s="37" t="s">
        <v>187</v>
      </c>
      <c r="B105" s="37" t="str">
        <f>Orçamento!B94</f>
        <v>Sinapi</v>
      </c>
      <c r="C105" s="48">
        <f>Orçamento!C94</f>
        <v>0</v>
      </c>
      <c r="D105" s="49">
        <f>Orçamento!D94</f>
        <v>0</v>
      </c>
      <c r="E105" s="48">
        <f>Orçamento!E94</f>
        <v>0</v>
      </c>
      <c r="F105" s="50">
        <f>Orçamento!F94</f>
        <v>0</v>
      </c>
      <c r="G105" s="36">
        <f>Orçamento!G94</f>
        <v>0</v>
      </c>
      <c r="H105" s="38">
        <f t="shared" si="4"/>
        <v>0</v>
      </c>
      <c r="I105" s="38">
        <f t="shared" si="5"/>
        <v>0</v>
      </c>
    </row>
    <row r="106" spans="1:9" hidden="1" x14ac:dyDescent="0.2">
      <c r="A106" s="37" t="s">
        <v>188</v>
      </c>
      <c r="B106" s="37" t="str">
        <f>Orçamento!B95</f>
        <v>Sinapi</v>
      </c>
      <c r="C106" s="48">
        <f>Orçamento!C95</f>
        <v>0</v>
      </c>
      <c r="D106" s="49">
        <f>Orçamento!D95</f>
        <v>0</v>
      </c>
      <c r="E106" s="48">
        <f>Orçamento!E95</f>
        <v>0</v>
      </c>
      <c r="F106" s="50">
        <f>Orçamento!F95</f>
        <v>0</v>
      </c>
      <c r="G106" s="36">
        <f>Orçamento!G95</f>
        <v>0</v>
      </c>
      <c r="H106" s="38">
        <f t="shared" si="4"/>
        <v>0</v>
      </c>
      <c r="I106" s="38">
        <f t="shared" si="5"/>
        <v>0</v>
      </c>
    </row>
    <row r="107" spans="1:9" ht="15" hidden="1" thickBot="1" x14ac:dyDescent="0.25">
      <c r="A107" s="37" t="s">
        <v>189</v>
      </c>
      <c r="B107" s="37" t="str">
        <f>Orçamento!B96</f>
        <v>Sinapi</v>
      </c>
      <c r="C107" s="48">
        <f>Orçamento!C96</f>
        <v>0</v>
      </c>
      <c r="D107" s="49">
        <f>Orçamento!D96</f>
        <v>0</v>
      </c>
      <c r="E107" s="48">
        <f>Orçamento!E96</f>
        <v>0</v>
      </c>
      <c r="F107" s="50">
        <f>Orçamento!F96</f>
        <v>0</v>
      </c>
      <c r="G107" s="36">
        <f>Orçamento!G96</f>
        <v>0</v>
      </c>
      <c r="H107" s="38">
        <f t="shared" si="4"/>
        <v>0</v>
      </c>
      <c r="I107" s="38">
        <f t="shared" si="5"/>
        <v>0</v>
      </c>
    </row>
    <row r="108" spans="1:9" ht="21" customHeight="1" x14ac:dyDescent="0.25">
      <c r="A108" s="39" t="s">
        <v>190</v>
      </c>
      <c r="B108" s="42"/>
      <c r="C108" s="42"/>
      <c r="D108" s="47" t="str">
        <f>Orçamento!D97</f>
        <v>SINALIZAÇÃO VIÁRIA VERTICAL</v>
      </c>
      <c r="E108" s="42"/>
      <c r="F108" s="42" t="s">
        <v>93</v>
      </c>
      <c r="G108" s="46" t="e">
        <f>I108/H$13</f>
        <v>#REF!</v>
      </c>
      <c r="H108" s="42" t="s">
        <v>191</v>
      </c>
      <c r="I108" s="43" t="e">
        <f>SUM(I109:I138)</f>
        <v>#REF!</v>
      </c>
    </row>
    <row r="109" spans="1:9" ht="25.5" x14ac:dyDescent="0.2">
      <c r="A109" s="37" t="s">
        <v>192</v>
      </c>
      <c r="B109" s="37" t="str">
        <f>Orçamento!B98</f>
        <v>Sinapi Insumos - SP</v>
      </c>
      <c r="C109" s="48">
        <f>Orçamento!C98</f>
        <v>34723</v>
      </c>
      <c r="D109" s="49" t="str">
        <f>Orçamento!D98</f>
        <v>PLACA DE SINALIZACAO EM CHAPA DE ACO NUM 16 COM PINTURA REFLETIVA. 02 Unidades Velocidade Máxima. Ø 50 cm.</v>
      </c>
      <c r="E109" s="48" t="str">
        <f>Orçamento!E98</f>
        <v>M2</v>
      </c>
      <c r="F109" s="50">
        <f>Orçamento!F98</f>
        <v>0.38</v>
      </c>
      <c r="G109" s="36">
        <f>Orçamento!G98</f>
        <v>997.92</v>
      </c>
      <c r="H109" s="38">
        <f t="shared" ref="H109:H138" si="6">ROUND(G109+(G109*I$9),2)</f>
        <v>1251.76</v>
      </c>
      <c r="I109" s="38">
        <f>ROUND(F109*H109,2)</f>
        <v>475.67</v>
      </c>
    </row>
    <row r="110" spans="1:9" ht="25.5" x14ac:dyDescent="0.2">
      <c r="A110" s="37" t="s">
        <v>193</v>
      </c>
      <c r="B110" s="37" t="str">
        <f>Orçamento!B99</f>
        <v>Sinapi Insumos - SP</v>
      </c>
      <c r="C110" s="48">
        <f>Orçamento!C99</f>
        <v>34723</v>
      </c>
      <c r="D110" s="49" t="str">
        <f>Orçamento!D99</f>
        <v>PLACA DE SINALIZACAO EM CHAPA DE ACO NUM 16 COM PINTURA REFLETIVA. 01 Unidade PARE. L=50 cm.</v>
      </c>
      <c r="E110" s="48" t="str">
        <f>Orçamento!E99</f>
        <v>M2</v>
      </c>
      <c r="F110" s="50">
        <f>Orçamento!F99</f>
        <v>0.21</v>
      </c>
      <c r="G110" s="36">
        <f>Orçamento!G99</f>
        <v>997.92</v>
      </c>
      <c r="H110" s="38">
        <f t="shared" si="6"/>
        <v>1251.76</v>
      </c>
      <c r="I110" s="38">
        <f t="shared" ref="I110:I138" si="7">ROUND(F110*H110,2)</f>
        <v>262.87</v>
      </c>
    </row>
    <row r="111" spans="1:9" ht="25.5" x14ac:dyDescent="0.2">
      <c r="A111" s="37" t="s">
        <v>194</v>
      </c>
      <c r="B111" s="37" t="str">
        <f>Orçamento!B100</f>
        <v>Sinapi Insumos - SP</v>
      </c>
      <c r="C111" s="48">
        <f>Orçamento!C100</f>
        <v>34723</v>
      </c>
      <c r="D111" s="49" t="str">
        <f>Orçamento!D100</f>
        <v>PLACA DE SINALIZACAO EM CHAPA DE ACO NUM 16 COM PINTURA REFLETIVA. 02 Unidades Proibido Ultrapassar. L=50cm</v>
      </c>
      <c r="E111" s="48" t="str">
        <f>Orçamento!E100</f>
        <v>M2</v>
      </c>
      <c r="F111" s="50">
        <f>Orçamento!F100</f>
        <v>0.38</v>
      </c>
      <c r="G111" s="36">
        <f>Orçamento!G100</f>
        <v>997.92</v>
      </c>
      <c r="H111" s="38">
        <f t="shared" si="6"/>
        <v>1251.76</v>
      </c>
      <c r="I111" s="38">
        <f t="shared" si="7"/>
        <v>475.67</v>
      </c>
    </row>
    <row r="112" spans="1:9" x14ac:dyDescent="0.2">
      <c r="A112" s="37" t="s">
        <v>195</v>
      </c>
      <c r="B112" s="37" t="e">
        <f>Orçamento!#REF!</f>
        <v>#REF!</v>
      </c>
      <c r="C112" s="48" t="e">
        <f>Orçamento!#REF!</f>
        <v>#REF!</v>
      </c>
      <c r="D112" s="49" t="e">
        <f>Orçamento!#REF!</f>
        <v>#REF!</v>
      </c>
      <c r="E112" s="48" t="e">
        <f>Orçamento!#REF!</f>
        <v>#REF!</v>
      </c>
      <c r="F112" s="50" t="e">
        <f>Orçamento!#REF!</f>
        <v>#REF!</v>
      </c>
      <c r="G112" s="36" t="e">
        <f>Orçamento!#REF!</f>
        <v>#REF!</v>
      </c>
      <c r="H112" s="38" t="e">
        <f t="shared" si="6"/>
        <v>#REF!</v>
      </c>
      <c r="I112" s="38" t="e">
        <f t="shared" si="7"/>
        <v>#REF!</v>
      </c>
    </row>
    <row r="113" spans="1:9" x14ac:dyDescent="0.2">
      <c r="A113" s="37" t="s">
        <v>196</v>
      </c>
      <c r="B113" s="37" t="e">
        <f>Orçamento!#REF!</f>
        <v>#REF!</v>
      </c>
      <c r="C113" s="48" t="e">
        <f>Orçamento!#REF!</f>
        <v>#REF!</v>
      </c>
      <c r="D113" s="49" t="e">
        <f>Orçamento!#REF!</f>
        <v>#REF!</v>
      </c>
      <c r="E113" s="48" t="e">
        <f>Orçamento!#REF!</f>
        <v>#REF!</v>
      </c>
      <c r="F113" s="50" t="e">
        <f>Orçamento!#REF!</f>
        <v>#REF!</v>
      </c>
      <c r="G113" s="36" t="e">
        <f>Orçamento!#REF!</f>
        <v>#REF!</v>
      </c>
      <c r="H113" s="38" t="e">
        <f t="shared" si="6"/>
        <v>#REF!</v>
      </c>
      <c r="I113" s="38" t="e">
        <f t="shared" si="7"/>
        <v>#REF!</v>
      </c>
    </row>
    <row r="114" spans="1:9" ht="38.25" x14ac:dyDescent="0.2">
      <c r="A114" s="37" t="s">
        <v>197</v>
      </c>
      <c r="B114" s="37" t="str">
        <f>Orçamento!B101</f>
        <v>Sinapi Comp</v>
      </c>
      <c r="C114" s="48">
        <f>Orçamento!C101</f>
        <v>103696</v>
      </c>
      <c r="D114" s="49" t="str">
        <f>Orçamento!D101</f>
        <v>FORNECIMENTO E INSTALAÇÃO DE SUPORTE DE MADEIRA PARA PLACAS DE SINALIZAÇÃO BASE EM CONCRETO, COM H= DE 2,5 M E SEÇÃO DE 7,5 X 7,5 CM. AF_03/2022</v>
      </c>
      <c r="E114" s="48" t="str">
        <f>Orçamento!E101</f>
        <v>UNIDADE</v>
      </c>
      <c r="F114" s="50">
        <f>Orçamento!F101</f>
        <v>5</v>
      </c>
      <c r="G114" s="36">
        <f>Orçamento!G101</f>
        <v>153.81</v>
      </c>
      <c r="H114" s="38">
        <f t="shared" si="6"/>
        <v>192.93</v>
      </c>
      <c r="I114" s="38">
        <f t="shared" si="7"/>
        <v>964.65</v>
      </c>
    </row>
    <row r="115" spans="1:9" ht="15" thickBot="1" x14ac:dyDescent="0.25">
      <c r="A115" s="37" t="s">
        <v>198</v>
      </c>
      <c r="B115" s="37" t="e">
        <f>Orçamento!#REF!</f>
        <v>#REF!</v>
      </c>
      <c r="C115" s="48" t="e">
        <f>Orçamento!#REF!</f>
        <v>#REF!</v>
      </c>
      <c r="D115" s="49" t="e">
        <f>Orçamento!#REF!</f>
        <v>#REF!</v>
      </c>
      <c r="E115" s="48" t="e">
        <f>Orçamento!#REF!</f>
        <v>#REF!</v>
      </c>
      <c r="F115" s="50" t="e">
        <f>Orçamento!#REF!</f>
        <v>#REF!</v>
      </c>
      <c r="G115" s="36" t="e">
        <f>Orçamento!#REF!</f>
        <v>#REF!</v>
      </c>
      <c r="H115" s="38" t="e">
        <f t="shared" si="6"/>
        <v>#REF!</v>
      </c>
      <c r="I115" s="38" t="e">
        <f t="shared" si="7"/>
        <v>#REF!</v>
      </c>
    </row>
    <row r="116" spans="1:9" hidden="1" x14ac:dyDescent="0.2">
      <c r="A116" s="37" t="s">
        <v>199</v>
      </c>
      <c r="B116" s="37" t="str">
        <f>Orçamento!B102</f>
        <v>Sinapi</v>
      </c>
      <c r="C116" s="48">
        <f>Orçamento!C102</f>
        <v>0</v>
      </c>
      <c r="D116" s="49">
        <f>Orçamento!D102</f>
        <v>0</v>
      </c>
      <c r="E116" s="48">
        <f>Orçamento!E102</f>
        <v>0</v>
      </c>
      <c r="F116" s="50">
        <f>Orçamento!F102</f>
        <v>0</v>
      </c>
      <c r="G116" s="36">
        <f>Orçamento!G102</f>
        <v>0</v>
      </c>
      <c r="H116" s="38">
        <f t="shared" si="6"/>
        <v>0</v>
      </c>
      <c r="I116" s="38">
        <f t="shared" si="7"/>
        <v>0</v>
      </c>
    </row>
    <row r="117" spans="1:9" hidden="1" x14ac:dyDescent="0.2">
      <c r="A117" s="37" t="s">
        <v>200</v>
      </c>
      <c r="B117" s="37" t="str">
        <f>Orçamento!B103</f>
        <v>Sinapi</v>
      </c>
      <c r="C117" s="48">
        <f>Orçamento!C103</f>
        <v>0</v>
      </c>
      <c r="D117" s="49">
        <f>Orçamento!D103</f>
        <v>0</v>
      </c>
      <c r="E117" s="48">
        <f>Orçamento!E103</f>
        <v>0</v>
      </c>
      <c r="F117" s="50">
        <f>Orçamento!F103</f>
        <v>0</v>
      </c>
      <c r="G117" s="36">
        <f>Orçamento!G103</f>
        <v>0</v>
      </c>
      <c r="H117" s="38">
        <f t="shared" si="6"/>
        <v>0</v>
      </c>
      <c r="I117" s="38">
        <f t="shared" si="7"/>
        <v>0</v>
      </c>
    </row>
    <row r="118" spans="1:9" hidden="1" x14ac:dyDescent="0.2">
      <c r="A118" s="37" t="s">
        <v>201</v>
      </c>
      <c r="B118" s="37" t="str">
        <f>Orçamento!B104</f>
        <v>Sinapi</v>
      </c>
      <c r="C118" s="48">
        <f>Orçamento!C104</f>
        <v>0</v>
      </c>
      <c r="D118" s="49">
        <f>Orçamento!D104</f>
        <v>0</v>
      </c>
      <c r="E118" s="48">
        <f>Orçamento!E104</f>
        <v>0</v>
      </c>
      <c r="F118" s="50">
        <f>Orçamento!F104</f>
        <v>0</v>
      </c>
      <c r="G118" s="36">
        <f>Orçamento!G104</f>
        <v>0</v>
      </c>
      <c r="H118" s="38">
        <f t="shared" si="6"/>
        <v>0</v>
      </c>
      <c r="I118" s="38">
        <f t="shared" si="7"/>
        <v>0</v>
      </c>
    </row>
    <row r="119" spans="1:9" hidden="1" x14ac:dyDescent="0.2">
      <c r="A119" s="37" t="s">
        <v>202</v>
      </c>
      <c r="B119" s="37" t="str">
        <f>Orçamento!B105</f>
        <v>Sinapi</v>
      </c>
      <c r="C119" s="48">
        <f>Orçamento!C105</f>
        <v>0</v>
      </c>
      <c r="D119" s="49">
        <f>Orçamento!D105</f>
        <v>0</v>
      </c>
      <c r="E119" s="48">
        <f>Orçamento!E105</f>
        <v>0</v>
      </c>
      <c r="F119" s="50">
        <f>Orçamento!F105</f>
        <v>0</v>
      </c>
      <c r="G119" s="36">
        <f>Orçamento!G105</f>
        <v>0</v>
      </c>
      <c r="H119" s="38">
        <f t="shared" si="6"/>
        <v>0</v>
      </c>
      <c r="I119" s="38">
        <f t="shared" si="7"/>
        <v>0</v>
      </c>
    </row>
    <row r="120" spans="1:9" hidden="1" x14ac:dyDescent="0.2">
      <c r="A120" s="37" t="s">
        <v>203</v>
      </c>
      <c r="B120" s="37" t="str">
        <f>Orçamento!B106</f>
        <v>Sinapi</v>
      </c>
      <c r="C120" s="48">
        <f>Orçamento!C106</f>
        <v>0</v>
      </c>
      <c r="D120" s="49">
        <f>Orçamento!D106</f>
        <v>0</v>
      </c>
      <c r="E120" s="48">
        <f>Orçamento!E106</f>
        <v>0</v>
      </c>
      <c r="F120" s="50">
        <f>Orçamento!F106</f>
        <v>0</v>
      </c>
      <c r="G120" s="36">
        <f>Orçamento!G106</f>
        <v>0</v>
      </c>
      <c r="H120" s="38">
        <f t="shared" si="6"/>
        <v>0</v>
      </c>
      <c r="I120" s="38">
        <f t="shared" si="7"/>
        <v>0</v>
      </c>
    </row>
    <row r="121" spans="1:9" hidden="1" x14ac:dyDescent="0.2">
      <c r="A121" s="37" t="s">
        <v>204</v>
      </c>
      <c r="B121" s="37" t="str">
        <f>Orçamento!B107</f>
        <v>Sinapi</v>
      </c>
      <c r="C121" s="48">
        <f>Orçamento!C107</f>
        <v>0</v>
      </c>
      <c r="D121" s="49">
        <f>Orçamento!D107</f>
        <v>0</v>
      </c>
      <c r="E121" s="48">
        <f>Orçamento!E107</f>
        <v>0</v>
      </c>
      <c r="F121" s="50">
        <f>Orçamento!F107</f>
        <v>0</v>
      </c>
      <c r="G121" s="36">
        <f>Orçamento!G107</f>
        <v>0</v>
      </c>
      <c r="H121" s="38">
        <f t="shared" si="6"/>
        <v>0</v>
      </c>
      <c r="I121" s="38">
        <f t="shared" si="7"/>
        <v>0</v>
      </c>
    </row>
    <row r="122" spans="1:9" hidden="1" x14ac:dyDescent="0.2">
      <c r="A122" s="37" t="s">
        <v>205</v>
      </c>
      <c r="B122" s="37" t="str">
        <f>Orçamento!B108</f>
        <v>Sinapi</v>
      </c>
      <c r="C122" s="48">
        <f>Orçamento!C108</f>
        <v>0</v>
      </c>
      <c r="D122" s="49">
        <f>Orçamento!D108</f>
        <v>0</v>
      </c>
      <c r="E122" s="48">
        <f>Orçamento!E108</f>
        <v>0</v>
      </c>
      <c r="F122" s="50">
        <f>Orçamento!F108</f>
        <v>0</v>
      </c>
      <c r="G122" s="36">
        <f>Orçamento!G108</f>
        <v>0</v>
      </c>
      <c r="H122" s="38">
        <f t="shared" si="6"/>
        <v>0</v>
      </c>
      <c r="I122" s="38">
        <f t="shared" si="7"/>
        <v>0</v>
      </c>
    </row>
    <row r="123" spans="1:9" hidden="1" x14ac:dyDescent="0.2">
      <c r="A123" s="37" t="s">
        <v>206</v>
      </c>
      <c r="B123" s="37" t="str">
        <f>Orçamento!B109</f>
        <v>Sinapi</v>
      </c>
      <c r="C123" s="48">
        <f>Orçamento!C109</f>
        <v>0</v>
      </c>
      <c r="D123" s="49">
        <f>Orçamento!D109</f>
        <v>0</v>
      </c>
      <c r="E123" s="48">
        <f>Orçamento!E109</f>
        <v>0</v>
      </c>
      <c r="F123" s="50">
        <f>Orçamento!F109</f>
        <v>0</v>
      </c>
      <c r="G123" s="36">
        <f>Orçamento!G109</f>
        <v>0</v>
      </c>
      <c r="H123" s="38">
        <f t="shared" si="6"/>
        <v>0</v>
      </c>
      <c r="I123" s="38">
        <f t="shared" si="7"/>
        <v>0</v>
      </c>
    </row>
    <row r="124" spans="1:9" hidden="1" x14ac:dyDescent="0.2">
      <c r="A124" s="37" t="s">
        <v>207</v>
      </c>
      <c r="B124" s="37" t="str">
        <f>Orçamento!B110</f>
        <v>Sinapi</v>
      </c>
      <c r="C124" s="48">
        <f>Orçamento!C110</f>
        <v>0</v>
      </c>
      <c r="D124" s="49">
        <f>Orçamento!D110</f>
        <v>0</v>
      </c>
      <c r="E124" s="48">
        <f>Orçamento!E110</f>
        <v>0</v>
      </c>
      <c r="F124" s="50">
        <f>Orçamento!F110</f>
        <v>0</v>
      </c>
      <c r="G124" s="36">
        <f>Orçamento!G110</f>
        <v>0</v>
      </c>
      <c r="H124" s="38">
        <f t="shared" si="6"/>
        <v>0</v>
      </c>
      <c r="I124" s="38">
        <f t="shared" si="7"/>
        <v>0</v>
      </c>
    </row>
    <row r="125" spans="1:9" hidden="1" x14ac:dyDescent="0.2">
      <c r="A125" s="37" t="s">
        <v>208</v>
      </c>
      <c r="B125" s="37" t="str">
        <f>Orçamento!B111</f>
        <v>Sinapi</v>
      </c>
      <c r="C125" s="48">
        <f>Orçamento!C111</f>
        <v>0</v>
      </c>
      <c r="D125" s="49">
        <f>Orçamento!D111</f>
        <v>0</v>
      </c>
      <c r="E125" s="48">
        <f>Orçamento!E111</f>
        <v>0</v>
      </c>
      <c r="F125" s="50">
        <f>Orçamento!F111</f>
        <v>0</v>
      </c>
      <c r="G125" s="36">
        <f>Orçamento!G111</f>
        <v>0</v>
      </c>
      <c r="H125" s="38">
        <f t="shared" si="6"/>
        <v>0</v>
      </c>
      <c r="I125" s="38">
        <f t="shared" si="7"/>
        <v>0</v>
      </c>
    </row>
    <row r="126" spans="1:9" hidden="1" x14ac:dyDescent="0.2">
      <c r="A126" s="37" t="s">
        <v>209</v>
      </c>
      <c r="B126" s="37" t="str">
        <f>Orçamento!B112</f>
        <v>Sinapi</v>
      </c>
      <c r="C126" s="48">
        <f>Orçamento!C112</f>
        <v>0</v>
      </c>
      <c r="D126" s="49">
        <f>Orçamento!D112</f>
        <v>0</v>
      </c>
      <c r="E126" s="48">
        <f>Orçamento!E112</f>
        <v>0</v>
      </c>
      <c r="F126" s="50">
        <f>Orçamento!F112</f>
        <v>0</v>
      </c>
      <c r="G126" s="36">
        <f>Orçamento!G112</f>
        <v>0</v>
      </c>
      <c r="H126" s="38">
        <f t="shared" si="6"/>
        <v>0</v>
      </c>
      <c r="I126" s="38">
        <f t="shared" si="7"/>
        <v>0</v>
      </c>
    </row>
    <row r="127" spans="1:9" hidden="1" x14ac:dyDescent="0.2">
      <c r="A127" s="37" t="s">
        <v>210</v>
      </c>
      <c r="B127" s="37" t="str">
        <f>Orçamento!B113</f>
        <v>Sinapi</v>
      </c>
      <c r="C127" s="48">
        <f>Orçamento!C113</f>
        <v>0</v>
      </c>
      <c r="D127" s="49">
        <f>Orçamento!D113</f>
        <v>0</v>
      </c>
      <c r="E127" s="48">
        <f>Orçamento!E113</f>
        <v>0</v>
      </c>
      <c r="F127" s="50">
        <f>Orçamento!F113</f>
        <v>0</v>
      </c>
      <c r="G127" s="36">
        <f>Orçamento!G113</f>
        <v>0</v>
      </c>
      <c r="H127" s="38">
        <f t="shared" si="6"/>
        <v>0</v>
      </c>
      <c r="I127" s="38">
        <f t="shared" si="7"/>
        <v>0</v>
      </c>
    </row>
    <row r="128" spans="1:9" hidden="1" x14ac:dyDescent="0.2">
      <c r="A128" s="37" t="s">
        <v>211</v>
      </c>
      <c r="B128" s="37" t="str">
        <f>Orçamento!B114</f>
        <v>Sinapi</v>
      </c>
      <c r="C128" s="48">
        <f>Orçamento!C114</f>
        <v>0</v>
      </c>
      <c r="D128" s="49">
        <f>Orçamento!D114</f>
        <v>0</v>
      </c>
      <c r="E128" s="48">
        <f>Orçamento!E114</f>
        <v>0</v>
      </c>
      <c r="F128" s="50">
        <f>Orçamento!F114</f>
        <v>0</v>
      </c>
      <c r="G128" s="36">
        <f>Orçamento!G114</f>
        <v>0</v>
      </c>
      <c r="H128" s="38">
        <f t="shared" si="6"/>
        <v>0</v>
      </c>
      <c r="I128" s="38">
        <f t="shared" si="7"/>
        <v>0</v>
      </c>
    </row>
    <row r="129" spans="1:9" hidden="1" x14ac:dyDescent="0.2">
      <c r="A129" s="37" t="s">
        <v>212</v>
      </c>
      <c r="B129" s="37" t="str">
        <f>Orçamento!B115</f>
        <v>Sinapi</v>
      </c>
      <c r="C129" s="48">
        <f>Orçamento!C115</f>
        <v>0</v>
      </c>
      <c r="D129" s="49">
        <f>Orçamento!D115</f>
        <v>0</v>
      </c>
      <c r="E129" s="48">
        <f>Orçamento!E115</f>
        <v>0</v>
      </c>
      <c r="F129" s="50">
        <f>Orçamento!F115</f>
        <v>0</v>
      </c>
      <c r="G129" s="36">
        <f>Orçamento!G115</f>
        <v>0</v>
      </c>
      <c r="H129" s="38">
        <f t="shared" si="6"/>
        <v>0</v>
      </c>
      <c r="I129" s="38">
        <f t="shared" si="7"/>
        <v>0</v>
      </c>
    </row>
    <row r="130" spans="1:9" hidden="1" x14ac:dyDescent="0.2">
      <c r="A130" s="37" t="s">
        <v>213</v>
      </c>
      <c r="B130" s="37" t="str">
        <f>Orçamento!B116</f>
        <v>Sinapi</v>
      </c>
      <c r="C130" s="48">
        <f>Orçamento!C116</f>
        <v>0</v>
      </c>
      <c r="D130" s="49">
        <f>Orçamento!D116</f>
        <v>0</v>
      </c>
      <c r="E130" s="48">
        <f>Orçamento!E116</f>
        <v>0</v>
      </c>
      <c r="F130" s="50">
        <f>Orçamento!F116</f>
        <v>0</v>
      </c>
      <c r="G130" s="36">
        <f>Orçamento!G116</f>
        <v>0</v>
      </c>
      <c r="H130" s="38">
        <f t="shared" si="6"/>
        <v>0</v>
      </c>
      <c r="I130" s="38">
        <f t="shared" si="7"/>
        <v>0</v>
      </c>
    </row>
    <row r="131" spans="1:9" hidden="1" x14ac:dyDescent="0.2">
      <c r="A131" s="37" t="s">
        <v>214</v>
      </c>
      <c r="B131" s="37" t="str">
        <f>Orçamento!B117</f>
        <v>Sinapi</v>
      </c>
      <c r="C131" s="48">
        <f>Orçamento!C117</f>
        <v>0</v>
      </c>
      <c r="D131" s="49">
        <f>Orçamento!D117</f>
        <v>0</v>
      </c>
      <c r="E131" s="48">
        <f>Orçamento!E117</f>
        <v>0</v>
      </c>
      <c r="F131" s="50">
        <f>Orçamento!F117</f>
        <v>0</v>
      </c>
      <c r="G131" s="36">
        <f>Orçamento!G117</f>
        <v>0</v>
      </c>
      <c r="H131" s="38">
        <f t="shared" si="6"/>
        <v>0</v>
      </c>
      <c r="I131" s="38">
        <f t="shared" si="7"/>
        <v>0</v>
      </c>
    </row>
    <row r="132" spans="1:9" hidden="1" x14ac:dyDescent="0.2">
      <c r="A132" s="37" t="s">
        <v>215</v>
      </c>
      <c r="B132" s="37" t="str">
        <f>Orçamento!B118</f>
        <v>Sinapi</v>
      </c>
      <c r="C132" s="48">
        <f>Orçamento!C118</f>
        <v>0</v>
      </c>
      <c r="D132" s="49">
        <f>Orçamento!D118</f>
        <v>0</v>
      </c>
      <c r="E132" s="48">
        <f>Orçamento!E118</f>
        <v>0</v>
      </c>
      <c r="F132" s="50">
        <f>Orçamento!F118</f>
        <v>0</v>
      </c>
      <c r="G132" s="36">
        <f>Orçamento!G118</f>
        <v>0</v>
      </c>
      <c r="H132" s="38">
        <f t="shared" si="6"/>
        <v>0</v>
      </c>
      <c r="I132" s="38">
        <f t="shared" si="7"/>
        <v>0</v>
      </c>
    </row>
    <row r="133" spans="1:9" hidden="1" x14ac:dyDescent="0.2">
      <c r="A133" s="37" t="s">
        <v>216</v>
      </c>
      <c r="B133" s="37" t="str">
        <f>Orçamento!B119</f>
        <v>Sinapi</v>
      </c>
      <c r="C133" s="48">
        <f>Orçamento!C119</f>
        <v>0</v>
      </c>
      <c r="D133" s="49">
        <f>Orçamento!D119</f>
        <v>0</v>
      </c>
      <c r="E133" s="48">
        <f>Orçamento!E119</f>
        <v>0</v>
      </c>
      <c r="F133" s="50">
        <f>Orçamento!F119</f>
        <v>0</v>
      </c>
      <c r="G133" s="36">
        <f>Orçamento!G119</f>
        <v>0</v>
      </c>
      <c r="H133" s="38">
        <f t="shared" si="6"/>
        <v>0</v>
      </c>
      <c r="I133" s="38">
        <f t="shared" si="7"/>
        <v>0</v>
      </c>
    </row>
    <row r="134" spans="1:9" hidden="1" x14ac:dyDescent="0.2">
      <c r="A134" s="37" t="s">
        <v>217</v>
      </c>
      <c r="B134" s="37" t="str">
        <f>Orçamento!B120</f>
        <v>Sinapi</v>
      </c>
      <c r="C134" s="48">
        <f>Orçamento!C120</f>
        <v>0</v>
      </c>
      <c r="D134" s="49">
        <f>Orçamento!D120</f>
        <v>0</v>
      </c>
      <c r="E134" s="48">
        <f>Orçamento!E120</f>
        <v>0</v>
      </c>
      <c r="F134" s="50">
        <f>Orçamento!F120</f>
        <v>0</v>
      </c>
      <c r="G134" s="36">
        <f>Orçamento!G120</f>
        <v>0</v>
      </c>
      <c r="H134" s="38">
        <f t="shared" si="6"/>
        <v>0</v>
      </c>
      <c r="I134" s="38">
        <f t="shared" si="7"/>
        <v>0</v>
      </c>
    </row>
    <row r="135" spans="1:9" hidden="1" x14ac:dyDescent="0.2">
      <c r="A135" s="37" t="s">
        <v>218</v>
      </c>
      <c r="B135" s="37" t="str">
        <f>Orçamento!B121</f>
        <v>Sinapi</v>
      </c>
      <c r="C135" s="48">
        <f>Orçamento!C121</f>
        <v>0</v>
      </c>
      <c r="D135" s="49">
        <f>Orçamento!D121</f>
        <v>0</v>
      </c>
      <c r="E135" s="48">
        <f>Orçamento!E121</f>
        <v>0</v>
      </c>
      <c r="F135" s="50">
        <f>Orçamento!F121</f>
        <v>0</v>
      </c>
      <c r="G135" s="36">
        <f>Orçamento!G121</f>
        <v>0</v>
      </c>
      <c r="H135" s="38">
        <f t="shared" si="6"/>
        <v>0</v>
      </c>
      <c r="I135" s="38">
        <f t="shared" si="7"/>
        <v>0</v>
      </c>
    </row>
    <row r="136" spans="1:9" hidden="1" x14ac:dyDescent="0.2">
      <c r="A136" s="37" t="s">
        <v>219</v>
      </c>
      <c r="B136" s="37" t="str">
        <f>Orçamento!B122</f>
        <v>Sinapi</v>
      </c>
      <c r="C136" s="48">
        <f>Orçamento!C122</f>
        <v>0</v>
      </c>
      <c r="D136" s="49">
        <f>Orçamento!D122</f>
        <v>0</v>
      </c>
      <c r="E136" s="48">
        <f>Orçamento!E122</f>
        <v>0</v>
      </c>
      <c r="F136" s="50">
        <f>Orçamento!F122</f>
        <v>0</v>
      </c>
      <c r="G136" s="36">
        <f>Orçamento!G122</f>
        <v>0</v>
      </c>
      <c r="H136" s="38">
        <f t="shared" si="6"/>
        <v>0</v>
      </c>
      <c r="I136" s="38">
        <f t="shared" si="7"/>
        <v>0</v>
      </c>
    </row>
    <row r="137" spans="1:9" hidden="1" x14ac:dyDescent="0.2">
      <c r="A137" s="37" t="s">
        <v>220</v>
      </c>
      <c r="B137" s="37" t="str">
        <f>Orçamento!B123</f>
        <v>Sinapi</v>
      </c>
      <c r="C137" s="48">
        <f>Orçamento!C123</f>
        <v>0</v>
      </c>
      <c r="D137" s="49">
        <f>Orçamento!D123</f>
        <v>0</v>
      </c>
      <c r="E137" s="48">
        <f>Orçamento!E123</f>
        <v>0</v>
      </c>
      <c r="F137" s="50">
        <f>Orçamento!F123</f>
        <v>0</v>
      </c>
      <c r="G137" s="36">
        <f>Orçamento!G123</f>
        <v>0</v>
      </c>
      <c r="H137" s="38">
        <f t="shared" si="6"/>
        <v>0</v>
      </c>
      <c r="I137" s="38">
        <f t="shared" si="7"/>
        <v>0</v>
      </c>
    </row>
    <row r="138" spans="1:9" ht="15" hidden="1" thickBot="1" x14ac:dyDescent="0.25">
      <c r="A138" s="37" t="s">
        <v>221</v>
      </c>
      <c r="B138" s="37" t="str">
        <f>Orçamento!B124</f>
        <v>Sinapi</v>
      </c>
      <c r="C138" s="48">
        <f>Orçamento!C124</f>
        <v>0</v>
      </c>
      <c r="D138" s="49">
        <f>Orçamento!D124</f>
        <v>0</v>
      </c>
      <c r="E138" s="48">
        <f>Orçamento!E124</f>
        <v>0</v>
      </c>
      <c r="F138" s="50">
        <f>Orçamento!F124</f>
        <v>0</v>
      </c>
      <c r="G138" s="36">
        <f>Orçamento!G124</f>
        <v>0</v>
      </c>
      <c r="H138" s="38">
        <f t="shared" si="6"/>
        <v>0</v>
      </c>
      <c r="I138" s="38">
        <f t="shared" si="7"/>
        <v>0</v>
      </c>
    </row>
    <row r="139" spans="1:9" ht="21" customHeight="1" x14ac:dyDescent="0.25">
      <c r="A139" s="39" t="s">
        <v>222</v>
      </c>
      <c r="B139" s="42"/>
      <c r="C139" s="42"/>
      <c r="D139" s="47" t="str">
        <f>Orçamento!D125</f>
        <v>SERVIÇOS COMPLEMENTARES</v>
      </c>
      <c r="E139" s="42"/>
      <c r="F139" s="42" t="s">
        <v>93</v>
      </c>
      <c r="G139" s="46" t="e">
        <f>I139/H$13</f>
        <v>#REF!</v>
      </c>
      <c r="H139" s="42" t="s">
        <v>223</v>
      </c>
      <c r="I139" s="43" t="e">
        <f>SUM(I140:I169)</f>
        <v>#REF!</v>
      </c>
    </row>
    <row r="140" spans="1:9" x14ac:dyDescent="0.2">
      <c r="A140" s="37" t="s">
        <v>224</v>
      </c>
      <c r="B140" s="37" t="e">
        <f>Orçamento!#REF!</f>
        <v>#REF!</v>
      </c>
      <c r="C140" s="48" t="e">
        <f>Orçamento!#REF!</f>
        <v>#REF!</v>
      </c>
      <c r="D140" s="49" t="e">
        <f>Orçamento!#REF!</f>
        <v>#REF!</v>
      </c>
      <c r="E140" s="48" t="e">
        <f>Orçamento!#REF!</f>
        <v>#REF!</v>
      </c>
      <c r="F140" s="50" t="e">
        <f>Orçamento!#REF!</f>
        <v>#REF!</v>
      </c>
      <c r="G140" s="36" t="e">
        <f>Orçamento!#REF!</f>
        <v>#REF!</v>
      </c>
      <c r="H140" s="38" t="e">
        <f t="shared" ref="H140:H169" si="8">ROUND(G140+(G140*I$9),2)</f>
        <v>#REF!</v>
      </c>
      <c r="I140" s="38" t="e">
        <f>ROUND(F140*H140,2)</f>
        <v>#REF!</v>
      </c>
    </row>
    <row r="141" spans="1:9" x14ac:dyDescent="0.2">
      <c r="A141" s="37" t="s">
        <v>225</v>
      </c>
      <c r="B141" s="37" t="e">
        <f>Orçamento!#REF!</f>
        <v>#REF!</v>
      </c>
      <c r="C141" s="48" t="e">
        <f>Orçamento!#REF!</f>
        <v>#REF!</v>
      </c>
      <c r="D141" s="49" t="e">
        <f>Orçamento!#REF!</f>
        <v>#REF!</v>
      </c>
      <c r="E141" s="48" t="e">
        <f>Orçamento!#REF!</f>
        <v>#REF!</v>
      </c>
      <c r="F141" s="50" t="e">
        <f>Orçamento!#REF!</f>
        <v>#REF!</v>
      </c>
      <c r="G141" s="36" t="e">
        <f>Orçamento!#REF!</f>
        <v>#REF!</v>
      </c>
      <c r="H141" s="38" t="e">
        <f t="shared" si="8"/>
        <v>#REF!</v>
      </c>
      <c r="I141" s="38" t="e">
        <f t="shared" ref="I141:I169" si="9">ROUND(F141*H141,2)</f>
        <v>#REF!</v>
      </c>
    </row>
    <row r="142" spans="1:9" ht="63.75" x14ac:dyDescent="0.2">
      <c r="A142" s="37" t="s">
        <v>226</v>
      </c>
      <c r="B142" s="37" t="str">
        <f>Orçamento!B126</f>
        <v>Sinapi Comp</v>
      </c>
      <c r="C142" s="48">
        <f>Orçamento!C126</f>
        <v>100994</v>
      </c>
      <c r="D142" s="49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2" s="48" t="str">
        <f>Orçamento!E126</f>
        <v>T</v>
      </c>
      <c r="F142" s="50">
        <f>Orçamento!F126</f>
        <v>14.883749999999999</v>
      </c>
      <c r="G142" s="36">
        <f>Orçamento!G126</f>
        <v>4.97</v>
      </c>
      <c r="H142" s="38">
        <f t="shared" si="8"/>
        <v>6.23</v>
      </c>
      <c r="I142" s="38">
        <f t="shared" si="9"/>
        <v>92.73</v>
      </c>
    </row>
    <row r="143" spans="1:9" ht="51.75" thickBot="1" x14ac:dyDescent="0.25">
      <c r="A143" s="37" t="s">
        <v>227</v>
      </c>
      <c r="B143" s="37" t="str">
        <f>Orçamento!B127</f>
        <v>Sinapi Comp</v>
      </c>
      <c r="C143" s="48">
        <f>Orçamento!C127</f>
        <v>100576</v>
      </c>
      <c r="D143" s="49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3" s="48" t="str">
        <f>Orçamento!E127</f>
        <v>M3</v>
      </c>
      <c r="F143" s="50">
        <f>Orçamento!F127</f>
        <v>67.5</v>
      </c>
      <c r="G143" s="36">
        <f>Orçamento!G127</f>
        <v>3.13</v>
      </c>
      <c r="H143" s="38">
        <f t="shared" si="8"/>
        <v>3.93</v>
      </c>
      <c r="I143" s="38">
        <f t="shared" si="9"/>
        <v>265.27999999999997</v>
      </c>
    </row>
    <row r="144" spans="1:9" hidden="1" x14ac:dyDescent="0.2">
      <c r="A144" s="37" t="s">
        <v>228</v>
      </c>
      <c r="B144" s="37">
        <f>Orçamento!B128</f>
        <v>0</v>
      </c>
      <c r="C144" s="48">
        <f>Orçamento!C128</f>
        <v>0</v>
      </c>
      <c r="D144" s="49">
        <f>Orçamento!D128</f>
        <v>0</v>
      </c>
      <c r="E144" s="48">
        <f>Orçamento!E128</f>
        <v>0</v>
      </c>
      <c r="F144" s="50">
        <f>Orçamento!F128</f>
        <v>0</v>
      </c>
      <c r="G144" s="36">
        <f>Orçamento!G128</f>
        <v>0</v>
      </c>
      <c r="H144" s="38">
        <f t="shared" si="8"/>
        <v>0</v>
      </c>
      <c r="I144" s="38">
        <f t="shared" si="9"/>
        <v>0</v>
      </c>
    </row>
    <row r="145" spans="1:9" hidden="1" x14ac:dyDescent="0.2">
      <c r="A145" s="37" t="s">
        <v>229</v>
      </c>
      <c r="B145" s="37">
        <f>Orçamento!B129</f>
        <v>0</v>
      </c>
      <c r="C145" s="48">
        <f>Orçamento!C129</f>
        <v>0</v>
      </c>
      <c r="D145" s="49">
        <f>Orçamento!D129</f>
        <v>0</v>
      </c>
      <c r="E145" s="48">
        <f>Orçamento!E129</f>
        <v>0</v>
      </c>
      <c r="F145" s="50">
        <f>Orçamento!F129</f>
        <v>0</v>
      </c>
      <c r="G145" s="36">
        <f>Orçamento!G129</f>
        <v>0</v>
      </c>
      <c r="H145" s="38">
        <f t="shared" si="8"/>
        <v>0</v>
      </c>
      <c r="I145" s="38">
        <f t="shared" si="9"/>
        <v>0</v>
      </c>
    </row>
    <row r="146" spans="1:9" hidden="1" x14ac:dyDescent="0.2">
      <c r="A146" s="37" t="s">
        <v>230</v>
      </c>
      <c r="B146" s="37">
        <f>Orçamento!B130</f>
        <v>0</v>
      </c>
      <c r="C146" s="48">
        <f>Orçamento!C130</f>
        <v>0</v>
      </c>
      <c r="D146" s="49">
        <f>Orçamento!D130</f>
        <v>0</v>
      </c>
      <c r="E146" s="48">
        <f>Orçamento!E130</f>
        <v>0</v>
      </c>
      <c r="F146" s="50">
        <f>Orçamento!F130</f>
        <v>0</v>
      </c>
      <c r="G146" s="36">
        <f>Orçamento!G130</f>
        <v>0</v>
      </c>
      <c r="H146" s="38">
        <f t="shared" si="8"/>
        <v>0</v>
      </c>
      <c r="I146" s="38">
        <f t="shared" si="9"/>
        <v>0</v>
      </c>
    </row>
    <row r="147" spans="1:9" hidden="1" x14ac:dyDescent="0.2">
      <c r="A147" s="37" t="s">
        <v>231</v>
      </c>
      <c r="B147" s="37" t="str">
        <f>Orçamento!B131</f>
        <v>Sinapi</v>
      </c>
      <c r="C147" s="48">
        <f>Orçamento!C131</f>
        <v>0</v>
      </c>
      <c r="D147" s="49">
        <f>Orçamento!D131</f>
        <v>0</v>
      </c>
      <c r="E147" s="48">
        <f>Orçamento!E131</f>
        <v>0</v>
      </c>
      <c r="F147" s="50">
        <f>Orçamento!F131</f>
        <v>0</v>
      </c>
      <c r="G147" s="36">
        <f>Orçamento!G131</f>
        <v>0</v>
      </c>
      <c r="H147" s="38">
        <f t="shared" si="8"/>
        <v>0</v>
      </c>
      <c r="I147" s="38">
        <f t="shared" si="9"/>
        <v>0</v>
      </c>
    </row>
    <row r="148" spans="1:9" hidden="1" x14ac:dyDescent="0.2">
      <c r="A148" s="37" t="s">
        <v>232</v>
      </c>
      <c r="B148" s="37" t="str">
        <f>Orçamento!B132</f>
        <v>Sinapi</v>
      </c>
      <c r="C148" s="48">
        <f>Orçamento!C132</f>
        <v>0</v>
      </c>
      <c r="D148" s="49">
        <f>Orçamento!D132</f>
        <v>0</v>
      </c>
      <c r="E148" s="48">
        <f>Orçamento!E132</f>
        <v>0</v>
      </c>
      <c r="F148" s="50">
        <f>Orçamento!F132</f>
        <v>0</v>
      </c>
      <c r="G148" s="36">
        <f>Orçamento!G132</f>
        <v>0</v>
      </c>
      <c r="H148" s="38">
        <f t="shared" si="8"/>
        <v>0</v>
      </c>
      <c r="I148" s="38">
        <f t="shared" si="9"/>
        <v>0</v>
      </c>
    </row>
    <row r="149" spans="1:9" hidden="1" x14ac:dyDescent="0.2">
      <c r="A149" s="37" t="s">
        <v>233</v>
      </c>
      <c r="B149" s="37" t="str">
        <f>Orçamento!B133</f>
        <v>Sinapi</v>
      </c>
      <c r="C149" s="48">
        <f>Orçamento!C133</f>
        <v>0</v>
      </c>
      <c r="D149" s="49">
        <f>Orçamento!D133</f>
        <v>0</v>
      </c>
      <c r="E149" s="48">
        <f>Orçamento!E133</f>
        <v>0</v>
      </c>
      <c r="F149" s="50">
        <f>Orçamento!F133</f>
        <v>0</v>
      </c>
      <c r="G149" s="36">
        <f>Orçamento!G133</f>
        <v>0</v>
      </c>
      <c r="H149" s="38">
        <f t="shared" si="8"/>
        <v>0</v>
      </c>
      <c r="I149" s="38">
        <f t="shared" si="9"/>
        <v>0</v>
      </c>
    </row>
    <row r="150" spans="1:9" hidden="1" x14ac:dyDescent="0.2">
      <c r="A150" s="37" t="s">
        <v>234</v>
      </c>
      <c r="B150" s="37" t="str">
        <f>Orçamento!B134</f>
        <v>Sinapi</v>
      </c>
      <c r="C150" s="48">
        <f>Orçamento!C134</f>
        <v>0</v>
      </c>
      <c r="D150" s="49">
        <f>Orçamento!D134</f>
        <v>0</v>
      </c>
      <c r="E150" s="48">
        <f>Orçamento!E134</f>
        <v>0</v>
      </c>
      <c r="F150" s="50">
        <f>Orçamento!F134</f>
        <v>0</v>
      </c>
      <c r="G150" s="36">
        <f>Orçamento!G134</f>
        <v>0</v>
      </c>
      <c r="H150" s="38">
        <f t="shared" si="8"/>
        <v>0</v>
      </c>
      <c r="I150" s="38">
        <f t="shared" si="9"/>
        <v>0</v>
      </c>
    </row>
    <row r="151" spans="1:9" hidden="1" x14ac:dyDescent="0.2">
      <c r="A151" s="37" t="s">
        <v>235</v>
      </c>
      <c r="B151" s="37" t="str">
        <f>Orçamento!B135</f>
        <v>Sinapi</v>
      </c>
      <c r="C151" s="48">
        <f>Orçamento!C135</f>
        <v>0</v>
      </c>
      <c r="D151" s="49">
        <f>Orçamento!D135</f>
        <v>0</v>
      </c>
      <c r="E151" s="48">
        <f>Orçamento!E135</f>
        <v>0</v>
      </c>
      <c r="F151" s="50">
        <f>Orçamento!F135</f>
        <v>0</v>
      </c>
      <c r="G151" s="36">
        <f>Orçamento!G135</f>
        <v>0</v>
      </c>
      <c r="H151" s="38">
        <f t="shared" si="8"/>
        <v>0</v>
      </c>
      <c r="I151" s="38">
        <f t="shared" si="9"/>
        <v>0</v>
      </c>
    </row>
    <row r="152" spans="1:9" hidden="1" x14ac:dyDescent="0.2">
      <c r="A152" s="37" t="s">
        <v>236</v>
      </c>
      <c r="B152" s="37" t="str">
        <f>Orçamento!B136</f>
        <v>Sinapi</v>
      </c>
      <c r="C152" s="48">
        <f>Orçamento!C136</f>
        <v>0</v>
      </c>
      <c r="D152" s="49">
        <f>Orçamento!D136</f>
        <v>0</v>
      </c>
      <c r="E152" s="48">
        <f>Orçamento!E136</f>
        <v>0</v>
      </c>
      <c r="F152" s="50">
        <f>Orçamento!F136</f>
        <v>0</v>
      </c>
      <c r="G152" s="36">
        <f>Orçamento!G136</f>
        <v>0</v>
      </c>
      <c r="H152" s="38">
        <f t="shared" si="8"/>
        <v>0</v>
      </c>
      <c r="I152" s="38">
        <f t="shared" si="9"/>
        <v>0</v>
      </c>
    </row>
    <row r="153" spans="1:9" hidden="1" x14ac:dyDescent="0.2">
      <c r="A153" s="37" t="s">
        <v>237</v>
      </c>
      <c r="B153" s="37" t="str">
        <f>Orçamento!B137</f>
        <v>Sinapi</v>
      </c>
      <c r="C153" s="48">
        <f>Orçamento!C137</f>
        <v>0</v>
      </c>
      <c r="D153" s="49">
        <f>Orçamento!D137</f>
        <v>0</v>
      </c>
      <c r="E153" s="48">
        <f>Orçamento!E137</f>
        <v>0</v>
      </c>
      <c r="F153" s="50">
        <f>Orçamento!F137</f>
        <v>0</v>
      </c>
      <c r="G153" s="36">
        <f>Orçamento!G137</f>
        <v>0</v>
      </c>
      <c r="H153" s="38">
        <f t="shared" si="8"/>
        <v>0</v>
      </c>
      <c r="I153" s="38">
        <f t="shared" si="9"/>
        <v>0</v>
      </c>
    </row>
    <row r="154" spans="1:9" hidden="1" x14ac:dyDescent="0.2">
      <c r="A154" s="37" t="s">
        <v>238</v>
      </c>
      <c r="B154" s="37" t="str">
        <f>Orçamento!B138</f>
        <v>Sinapi</v>
      </c>
      <c r="C154" s="48">
        <f>Orçamento!C138</f>
        <v>0</v>
      </c>
      <c r="D154" s="49">
        <f>Orçamento!D138</f>
        <v>0</v>
      </c>
      <c r="E154" s="48">
        <f>Orçamento!E138</f>
        <v>0</v>
      </c>
      <c r="F154" s="50">
        <f>Orçamento!F138</f>
        <v>0</v>
      </c>
      <c r="G154" s="36">
        <f>Orçamento!G138</f>
        <v>0</v>
      </c>
      <c r="H154" s="38">
        <f t="shared" si="8"/>
        <v>0</v>
      </c>
      <c r="I154" s="38">
        <f t="shared" si="9"/>
        <v>0</v>
      </c>
    </row>
    <row r="155" spans="1:9" hidden="1" x14ac:dyDescent="0.2">
      <c r="A155" s="37" t="s">
        <v>239</v>
      </c>
      <c r="B155" s="37" t="str">
        <f>Orçamento!B139</f>
        <v>Sinapi</v>
      </c>
      <c r="C155" s="48">
        <f>Orçamento!C139</f>
        <v>0</v>
      </c>
      <c r="D155" s="49">
        <f>Orçamento!D139</f>
        <v>0</v>
      </c>
      <c r="E155" s="48">
        <f>Orçamento!E139</f>
        <v>0</v>
      </c>
      <c r="F155" s="50">
        <f>Orçamento!F139</f>
        <v>0</v>
      </c>
      <c r="G155" s="36">
        <f>Orçamento!G139</f>
        <v>0</v>
      </c>
      <c r="H155" s="38">
        <f t="shared" si="8"/>
        <v>0</v>
      </c>
      <c r="I155" s="38">
        <f t="shared" si="9"/>
        <v>0</v>
      </c>
    </row>
    <row r="156" spans="1:9" hidden="1" x14ac:dyDescent="0.2">
      <c r="A156" s="37" t="s">
        <v>240</v>
      </c>
      <c r="B156" s="37" t="str">
        <f>Orçamento!B140</f>
        <v>Sinapi</v>
      </c>
      <c r="C156" s="48">
        <f>Orçamento!C140</f>
        <v>0</v>
      </c>
      <c r="D156" s="49">
        <f>Orçamento!D140</f>
        <v>0</v>
      </c>
      <c r="E156" s="48">
        <f>Orçamento!E140</f>
        <v>0</v>
      </c>
      <c r="F156" s="50">
        <f>Orçamento!F140</f>
        <v>0</v>
      </c>
      <c r="G156" s="36">
        <f>Orçamento!G140</f>
        <v>0</v>
      </c>
      <c r="H156" s="38">
        <f t="shared" si="8"/>
        <v>0</v>
      </c>
      <c r="I156" s="38">
        <f t="shared" si="9"/>
        <v>0</v>
      </c>
    </row>
    <row r="157" spans="1:9" hidden="1" x14ac:dyDescent="0.2">
      <c r="A157" s="37" t="s">
        <v>241</v>
      </c>
      <c r="B157" s="37" t="str">
        <f>Orçamento!B141</f>
        <v>Sinapi</v>
      </c>
      <c r="C157" s="48">
        <f>Orçamento!C141</f>
        <v>0</v>
      </c>
      <c r="D157" s="49">
        <f>Orçamento!D141</f>
        <v>0</v>
      </c>
      <c r="E157" s="48">
        <f>Orçamento!E141</f>
        <v>0</v>
      </c>
      <c r="F157" s="50">
        <f>Orçamento!F141</f>
        <v>0</v>
      </c>
      <c r="G157" s="36">
        <f>Orçamento!G141</f>
        <v>0</v>
      </c>
      <c r="H157" s="38">
        <f t="shared" si="8"/>
        <v>0</v>
      </c>
      <c r="I157" s="38">
        <f t="shared" si="9"/>
        <v>0</v>
      </c>
    </row>
    <row r="158" spans="1:9" hidden="1" x14ac:dyDescent="0.2">
      <c r="A158" s="37" t="s">
        <v>242</v>
      </c>
      <c r="B158" s="37" t="str">
        <f>Orçamento!B142</f>
        <v>Sinapi</v>
      </c>
      <c r="C158" s="48">
        <f>Orçamento!C142</f>
        <v>0</v>
      </c>
      <c r="D158" s="49">
        <f>Orçamento!D142</f>
        <v>0</v>
      </c>
      <c r="E158" s="48">
        <f>Orçamento!E142</f>
        <v>0</v>
      </c>
      <c r="F158" s="50">
        <f>Orçamento!F142</f>
        <v>0</v>
      </c>
      <c r="G158" s="36">
        <f>Orçamento!G142</f>
        <v>0</v>
      </c>
      <c r="H158" s="38">
        <f t="shared" si="8"/>
        <v>0</v>
      </c>
      <c r="I158" s="38">
        <f t="shared" si="9"/>
        <v>0</v>
      </c>
    </row>
    <row r="159" spans="1:9" hidden="1" x14ac:dyDescent="0.2">
      <c r="A159" s="37" t="s">
        <v>243</v>
      </c>
      <c r="B159" s="37" t="str">
        <f>Orçamento!B143</f>
        <v>Sinapi</v>
      </c>
      <c r="C159" s="48">
        <f>Orçamento!C143</f>
        <v>0</v>
      </c>
      <c r="D159" s="49">
        <f>Orçamento!D143</f>
        <v>0</v>
      </c>
      <c r="E159" s="48">
        <f>Orçamento!E143</f>
        <v>0</v>
      </c>
      <c r="F159" s="50">
        <f>Orçamento!F143</f>
        <v>0</v>
      </c>
      <c r="G159" s="36">
        <f>Orçamento!G143</f>
        <v>0</v>
      </c>
      <c r="H159" s="38">
        <f t="shared" si="8"/>
        <v>0</v>
      </c>
      <c r="I159" s="38">
        <f t="shared" si="9"/>
        <v>0</v>
      </c>
    </row>
    <row r="160" spans="1:9" hidden="1" x14ac:dyDescent="0.2">
      <c r="A160" s="37" t="s">
        <v>244</v>
      </c>
      <c r="B160" s="37" t="str">
        <f>Orçamento!B144</f>
        <v>Sinapi</v>
      </c>
      <c r="C160" s="48">
        <f>Orçamento!C144</f>
        <v>0</v>
      </c>
      <c r="D160" s="49">
        <f>Orçamento!D144</f>
        <v>0</v>
      </c>
      <c r="E160" s="48">
        <f>Orçamento!E144</f>
        <v>0</v>
      </c>
      <c r="F160" s="50">
        <f>Orçamento!F144</f>
        <v>0</v>
      </c>
      <c r="G160" s="36">
        <f>Orçamento!G144</f>
        <v>0</v>
      </c>
      <c r="H160" s="38">
        <f t="shared" si="8"/>
        <v>0</v>
      </c>
      <c r="I160" s="38">
        <f t="shared" si="9"/>
        <v>0</v>
      </c>
    </row>
    <row r="161" spans="1:9" hidden="1" x14ac:dyDescent="0.2">
      <c r="A161" s="37" t="s">
        <v>245</v>
      </c>
      <c r="B161" s="37" t="str">
        <f>Orçamento!B145</f>
        <v>Sinapi</v>
      </c>
      <c r="C161" s="48">
        <f>Orçamento!C145</f>
        <v>0</v>
      </c>
      <c r="D161" s="49">
        <f>Orçamento!D145</f>
        <v>0</v>
      </c>
      <c r="E161" s="48">
        <f>Orçamento!E145</f>
        <v>0</v>
      </c>
      <c r="F161" s="50">
        <f>Orçamento!F145</f>
        <v>0</v>
      </c>
      <c r="G161" s="36">
        <f>Orçamento!G145</f>
        <v>0</v>
      </c>
      <c r="H161" s="38">
        <f t="shared" si="8"/>
        <v>0</v>
      </c>
      <c r="I161" s="38">
        <f t="shared" si="9"/>
        <v>0</v>
      </c>
    </row>
    <row r="162" spans="1:9" hidden="1" x14ac:dyDescent="0.2">
      <c r="A162" s="37" t="s">
        <v>246</v>
      </c>
      <c r="B162" s="37" t="str">
        <f>Orçamento!B146</f>
        <v>Sinapi</v>
      </c>
      <c r="C162" s="48">
        <f>Orçamento!C146</f>
        <v>0</v>
      </c>
      <c r="D162" s="49">
        <f>Orçamento!D146</f>
        <v>0</v>
      </c>
      <c r="E162" s="48">
        <f>Orçamento!E146</f>
        <v>0</v>
      </c>
      <c r="F162" s="50">
        <f>Orçamento!F146</f>
        <v>0</v>
      </c>
      <c r="G162" s="36">
        <f>Orçamento!G146</f>
        <v>0</v>
      </c>
      <c r="H162" s="38">
        <f t="shared" si="8"/>
        <v>0</v>
      </c>
      <c r="I162" s="38">
        <f t="shared" si="9"/>
        <v>0</v>
      </c>
    </row>
    <row r="163" spans="1:9" hidden="1" x14ac:dyDescent="0.2">
      <c r="A163" s="37" t="s">
        <v>247</v>
      </c>
      <c r="B163" s="37" t="str">
        <f>Orçamento!B147</f>
        <v>Sinapi</v>
      </c>
      <c r="C163" s="48">
        <f>Orçamento!C147</f>
        <v>0</v>
      </c>
      <c r="D163" s="49">
        <f>Orçamento!D147</f>
        <v>0</v>
      </c>
      <c r="E163" s="48">
        <f>Orçamento!E147</f>
        <v>0</v>
      </c>
      <c r="F163" s="50">
        <f>Orçamento!F147</f>
        <v>0</v>
      </c>
      <c r="G163" s="36">
        <f>Orçamento!G147</f>
        <v>0</v>
      </c>
      <c r="H163" s="38">
        <f t="shared" si="8"/>
        <v>0</v>
      </c>
      <c r="I163" s="38">
        <f t="shared" si="9"/>
        <v>0</v>
      </c>
    </row>
    <row r="164" spans="1:9" hidden="1" x14ac:dyDescent="0.2">
      <c r="A164" s="37" t="s">
        <v>248</v>
      </c>
      <c r="B164" s="37" t="str">
        <f>Orçamento!B148</f>
        <v>Sinapi</v>
      </c>
      <c r="C164" s="48">
        <f>Orçamento!C148</f>
        <v>0</v>
      </c>
      <c r="D164" s="49">
        <f>Orçamento!D148</f>
        <v>0</v>
      </c>
      <c r="E164" s="48">
        <f>Orçamento!E148</f>
        <v>0</v>
      </c>
      <c r="F164" s="50">
        <f>Orçamento!F148</f>
        <v>0</v>
      </c>
      <c r="G164" s="36">
        <f>Orçamento!G148</f>
        <v>0</v>
      </c>
      <c r="H164" s="38">
        <f t="shared" si="8"/>
        <v>0</v>
      </c>
      <c r="I164" s="38">
        <f t="shared" si="9"/>
        <v>0</v>
      </c>
    </row>
    <row r="165" spans="1:9" hidden="1" x14ac:dyDescent="0.2">
      <c r="A165" s="37" t="s">
        <v>249</v>
      </c>
      <c r="B165" s="37" t="str">
        <f>Orçamento!B149</f>
        <v>Sinapi</v>
      </c>
      <c r="C165" s="48">
        <f>Orçamento!C149</f>
        <v>0</v>
      </c>
      <c r="D165" s="49">
        <f>Orçamento!D149</f>
        <v>0</v>
      </c>
      <c r="E165" s="48">
        <f>Orçamento!E149</f>
        <v>0</v>
      </c>
      <c r="F165" s="50">
        <f>Orçamento!F149</f>
        <v>0</v>
      </c>
      <c r="G165" s="36">
        <f>Orçamento!G149</f>
        <v>0</v>
      </c>
      <c r="H165" s="38">
        <f t="shared" si="8"/>
        <v>0</v>
      </c>
      <c r="I165" s="38">
        <f t="shared" si="9"/>
        <v>0</v>
      </c>
    </row>
    <row r="166" spans="1:9" hidden="1" x14ac:dyDescent="0.2">
      <c r="A166" s="37" t="s">
        <v>250</v>
      </c>
      <c r="B166" s="37" t="str">
        <f>Orçamento!B150</f>
        <v>Sinapi</v>
      </c>
      <c r="C166" s="48">
        <f>Orçamento!C150</f>
        <v>0</v>
      </c>
      <c r="D166" s="49">
        <f>Orçamento!D150</f>
        <v>0</v>
      </c>
      <c r="E166" s="48">
        <f>Orçamento!E150</f>
        <v>0</v>
      </c>
      <c r="F166" s="50">
        <f>Orçamento!F150</f>
        <v>0</v>
      </c>
      <c r="G166" s="36">
        <f>Orçamento!G150</f>
        <v>0</v>
      </c>
      <c r="H166" s="38">
        <f t="shared" si="8"/>
        <v>0</v>
      </c>
      <c r="I166" s="38">
        <f t="shared" si="9"/>
        <v>0</v>
      </c>
    </row>
    <row r="167" spans="1:9" hidden="1" x14ac:dyDescent="0.2">
      <c r="A167" s="37" t="s">
        <v>251</v>
      </c>
      <c r="B167" s="37" t="str">
        <f>Orçamento!B151</f>
        <v>Sinapi</v>
      </c>
      <c r="C167" s="48">
        <f>Orçamento!C151</f>
        <v>0</v>
      </c>
      <c r="D167" s="49">
        <f>Orçamento!D151</f>
        <v>0</v>
      </c>
      <c r="E167" s="48">
        <f>Orçamento!E151</f>
        <v>0</v>
      </c>
      <c r="F167" s="50">
        <f>Orçamento!F151</f>
        <v>0</v>
      </c>
      <c r="G167" s="36">
        <f>Orçamento!G151</f>
        <v>0</v>
      </c>
      <c r="H167" s="38">
        <f t="shared" si="8"/>
        <v>0</v>
      </c>
      <c r="I167" s="38">
        <f t="shared" si="9"/>
        <v>0</v>
      </c>
    </row>
    <row r="168" spans="1:9" hidden="1" x14ac:dyDescent="0.2">
      <c r="A168" s="37" t="s">
        <v>252</v>
      </c>
      <c r="B168" s="37" t="str">
        <f>Orçamento!B152</f>
        <v>Sinapi</v>
      </c>
      <c r="C168" s="48">
        <f>Orçamento!C152</f>
        <v>0</v>
      </c>
      <c r="D168" s="49">
        <f>Orçamento!D152</f>
        <v>0</v>
      </c>
      <c r="E168" s="48">
        <f>Orçamento!E152</f>
        <v>0</v>
      </c>
      <c r="F168" s="50">
        <f>Orçamento!F152</f>
        <v>0</v>
      </c>
      <c r="G168" s="36">
        <f>Orçamento!G152</f>
        <v>0</v>
      </c>
      <c r="H168" s="38">
        <f t="shared" si="8"/>
        <v>0</v>
      </c>
      <c r="I168" s="38">
        <f t="shared" si="9"/>
        <v>0</v>
      </c>
    </row>
    <row r="169" spans="1:9" ht="15" hidden="1" thickBot="1" x14ac:dyDescent="0.25">
      <c r="A169" s="37" t="s">
        <v>253</v>
      </c>
      <c r="B169" s="37" t="str">
        <f>Orçamento!B153</f>
        <v>Sinapi</v>
      </c>
      <c r="C169" s="48">
        <f>Orçamento!C153</f>
        <v>0</v>
      </c>
      <c r="D169" s="49">
        <f>Orçamento!D153</f>
        <v>0</v>
      </c>
      <c r="E169" s="48">
        <f>Orçamento!E153</f>
        <v>0</v>
      </c>
      <c r="F169" s="50">
        <f>Orçamento!F153</f>
        <v>0</v>
      </c>
      <c r="G169" s="36">
        <f>Orçamento!G153</f>
        <v>0</v>
      </c>
      <c r="H169" s="38">
        <f t="shared" si="8"/>
        <v>0</v>
      </c>
      <c r="I169" s="38">
        <f t="shared" si="9"/>
        <v>0</v>
      </c>
    </row>
    <row r="170" spans="1:9" ht="21" hidden="1" customHeight="1" x14ac:dyDescent="0.25">
      <c r="A170" s="39" t="s">
        <v>254</v>
      </c>
      <c r="B170" s="42"/>
      <c r="C170" s="42"/>
      <c r="D170" s="47" t="str">
        <f>Orçamento!D154</f>
        <v>META 06</v>
      </c>
      <c r="E170" s="42"/>
      <c r="F170" s="42" t="s">
        <v>93</v>
      </c>
      <c r="G170" s="46" t="e">
        <f>I170/H$13</f>
        <v>#REF!</v>
      </c>
      <c r="H170" s="42" t="s">
        <v>256</v>
      </c>
      <c r="I170" s="43">
        <f>SUM(I171:I200)</f>
        <v>0</v>
      </c>
    </row>
    <row r="171" spans="1:9" hidden="1" x14ac:dyDescent="0.2">
      <c r="A171" s="37" t="s">
        <v>257</v>
      </c>
      <c r="B171" s="37" t="str">
        <f>Orçamento!B155</f>
        <v>Sinapi</v>
      </c>
      <c r="C171" s="48">
        <f>Orçamento!C155</f>
        <v>0</v>
      </c>
      <c r="D171" s="49">
        <f>Orçamento!D155</f>
        <v>0</v>
      </c>
      <c r="E171" s="48">
        <f>Orçamento!E155</f>
        <v>0</v>
      </c>
      <c r="F171" s="50">
        <f>Orçamento!F155</f>
        <v>0</v>
      </c>
      <c r="G171" s="36">
        <f>Orçamento!G155</f>
        <v>0</v>
      </c>
      <c r="H171" s="38">
        <f t="shared" ref="H171:H200" si="10">ROUND(G171+(G171*I$9),2)</f>
        <v>0</v>
      </c>
      <c r="I171" s="38">
        <f>ROUND(F171*H171,2)</f>
        <v>0</v>
      </c>
    </row>
    <row r="172" spans="1:9" hidden="1" x14ac:dyDescent="0.2">
      <c r="A172" s="37" t="s">
        <v>258</v>
      </c>
      <c r="B172" s="37" t="str">
        <f>Orçamento!B156</f>
        <v>Sinapi</v>
      </c>
      <c r="C172" s="48">
        <f>Orçamento!C156</f>
        <v>0</v>
      </c>
      <c r="D172" s="49">
        <f>Orçamento!D156</f>
        <v>0</v>
      </c>
      <c r="E172" s="48">
        <f>Orçamento!E156</f>
        <v>0</v>
      </c>
      <c r="F172" s="50">
        <f>Orçamento!F156</f>
        <v>0</v>
      </c>
      <c r="G172" s="36">
        <f>Orçamento!G156</f>
        <v>0</v>
      </c>
      <c r="H172" s="38">
        <f t="shared" si="10"/>
        <v>0</v>
      </c>
      <c r="I172" s="38">
        <f t="shared" ref="I172:I200" si="11">ROUND(F172*H172,2)</f>
        <v>0</v>
      </c>
    </row>
    <row r="173" spans="1:9" hidden="1" x14ac:dyDescent="0.2">
      <c r="A173" s="37" t="s">
        <v>259</v>
      </c>
      <c r="B173" s="37" t="str">
        <f>Orçamento!B157</f>
        <v>Sinapi</v>
      </c>
      <c r="C173" s="48">
        <f>Orçamento!C157</f>
        <v>0</v>
      </c>
      <c r="D173" s="49">
        <f>Orçamento!D157</f>
        <v>0</v>
      </c>
      <c r="E173" s="48">
        <f>Orçamento!E157</f>
        <v>0</v>
      </c>
      <c r="F173" s="50">
        <f>Orçamento!F157</f>
        <v>0</v>
      </c>
      <c r="G173" s="36">
        <f>Orçamento!G157</f>
        <v>0</v>
      </c>
      <c r="H173" s="38">
        <f t="shared" si="10"/>
        <v>0</v>
      </c>
      <c r="I173" s="38">
        <f t="shared" si="11"/>
        <v>0</v>
      </c>
    </row>
    <row r="174" spans="1:9" hidden="1" x14ac:dyDescent="0.2">
      <c r="A174" s="37" t="s">
        <v>260</v>
      </c>
      <c r="B174" s="37" t="str">
        <f>Orçamento!B158</f>
        <v>Sinapi</v>
      </c>
      <c r="C174" s="48">
        <f>Orçamento!C158</f>
        <v>0</v>
      </c>
      <c r="D174" s="49">
        <f>Orçamento!D158</f>
        <v>0</v>
      </c>
      <c r="E174" s="48">
        <f>Orçamento!E158</f>
        <v>0</v>
      </c>
      <c r="F174" s="50">
        <f>Orçamento!F158</f>
        <v>0</v>
      </c>
      <c r="G174" s="36">
        <f>Orçamento!G158</f>
        <v>0</v>
      </c>
      <c r="H174" s="38">
        <f t="shared" si="10"/>
        <v>0</v>
      </c>
      <c r="I174" s="38">
        <f t="shared" si="11"/>
        <v>0</v>
      </c>
    </row>
    <row r="175" spans="1:9" hidden="1" x14ac:dyDescent="0.2">
      <c r="A175" s="37" t="s">
        <v>261</v>
      </c>
      <c r="B175" s="37" t="str">
        <f>Orçamento!B159</f>
        <v>Sinapi</v>
      </c>
      <c r="C175" s="48">
        <f>Orçamento!C159</f>
        <v>0</v>
      </c>
      <c r="D175" s="49">
        <f>Orçamento!D159</f>
        <v>0</v>
      </c>
      <c r="E175" s="48">
        <f>Orçamento!E159</f>
        <v>0</v>
      </c>
      <c r="F175" s="50">
        <f>Orçamento!F159</f>
        <v>0</v>
      </c>
      <c r="G175" s="36">
        <f>Orçamento!G159</f>
        <v>0</v>
      </c>
      <c r="H175" s="38">
        <f t="shared" si="10"/>
        <v>0</v>
      </c>
      <c r="I175" s="38">
        <f t="shared" si="11"/>
        <v>0</v>
      </c>
    </row>
    <row r="176" spans="1:9" hidden="1" x14ac:dyDescent="0.2">
      <c r="A176" s="37" t="s">
        <v>262</v>
      </c>
      <c r="B176" s="37" t="str">
        <f>Orçamento!B160</f>
        <v>Sinapi</v>
      </c>
      <c r="C176" s="48">
        <f>Orçamento!C160</f>
        <v>0</v>
      </c>
      <c r="D176" s="49">
        <f>Orçamento!D160</f>
        <v>0</v>
      </c>
      <c r="E176" s="48">
        <f>Orçamento!E160</f>
        <v>0</v>
      </c>
      <c r="F176" s="50">
        <f>Orçamento!F160</f>
        <v>0</v>
      </c>
      <c r="G176" s="36">
        <f>Orçamento!G160</f>
        <v>0</v>
      </c>
      <c r="H176" s="38">
        <f t="shared" si="10"/>
        <v>0</v>
      </c>
      <c r="I176" s="38">
        <f t="shared" si="11"/>
        <v>0</v>
      </c>
    </row>
    <row r="177" spans="1:9" hidden="1" x14ac:dyDescent="0.2">
      <c r="A177" s="37" t="s">
        <v>263</v>
      </c>
      <c r="B177" s="37" t="str">
        <f>Orçamento!B161</f>
        <v>Sinapi</v>
      </c>
      <c r="C177" s="48">
        <f>Orçamento!C161</f>
        <v>0</v>
      </c>
      <c r="D177" s="49">
        <f>Orçamento!D161</f>
        <v>0</v>
      </c>
      <c r="E177" s="48">
        <f>Orçamento!E161</f>
        <v>0</v>
      </c>
      <c r="F177" s="50">
        <f>Orçamento!F161</f>
        <v>0</v>
      </c>
      <c r="G177" s="36">
        <f>Orçamento!G161</f>
        <v>0</v>
      </c>
      <c r="H177" s="38">
        <f t="shared" si="10"/>
        <v>0</v>
      </c>
      <c r="I177" s="38">
        <f t="shared" si="11"/>
        <v>0</v>
      </c>
    </row>
    <row r="178" spans="1:9" hidden="1" x14ac:dyDescent="0.2">
      <c r="A178" s="37" t="s">
        <v>264</v>
      </c>
      <c r="B178" s="37" t="str">
        <f>Orçamento!B162</f>
        <v>Sinapi</v>
      </c>
      <c r="C178" s="48">
        <f>Orçamento!C162</f>
        <v>0</v>
      </c>
      <c r="D178" s="49">
        <f>Orçamento!D162</f>
        <v>0</v>
      </c>
      <c r="E178" s="48">
        <f>Orçamento!E162</f>
        <v>0</v>
      </c>
      <c r="F178" s="50">
        <f>Orçamento!F162</f>
        <v>0</v>
      </c>
      <c r="G178" s="36">
        <f>Orçamento!G162</f>
        <v>0</v>
      </c>
      <c r="H178" s="38">
        <f t="shared" si="10"/>
        <v>0</v>
      </c>
      <c r="I178" s="38">
        <f t="shared" si="11"/>
        <v>0</v>
      </c>
    </row>
    <row r="179" spans="1:9" hidden="1" x14ac:dyDescent="0.2">
      <c r="A179" s="37" t="s">
        <v>265</v>
      </c>
      <c r="B179" s="37" t="str">
        <f>Orçamento!B163</f>
        <v>Sinapi</v>
      </c>
      <c r="C179" s="48">
        <f>Orçamento!C163</f>
        <v>0</v>
      </c>
      <c r="D179" s="49">
        <f>Orçamento!D163</f>
        <v>0</v>
      </c>
      <c r="E179" s="48">
        <f>Orçamento!E163</f>
        <v>0</v>
      </c>
      <c r="F179" s="50">
        <f>Orçamento!F163</f>
        <v>0</v>
      </c>
      <c r="G179" s="36">
        <f>Orçamento!G163</f>
        <v>0</v>
      </c>
      <c r="H179" s="38">
        <f t="shared" si="10"/>
        <v>0</v>
      </c>
      <c r="I179" s="38">
        <f t="shared" si="11"/>
        <v>0</v>
      </c>
    </row>
    <row r="180" spans="1:9" hidden="1" x14ac:dyDescent="0.2">
      <c r="A180" s="37" t="s">
        <v>266</v>
      </c>
      <c r="B180" s="37" t="str">
        <f>Orçamento!B164</f>
        <v>Sinapi</v>
      </c>
      <c r="C180" s="48">
        <f>Orçamento!C164</f>
        <v>0</v>
      </c>
      <c r="D180" s="49">
        <f>Orçamento!D164</f>
        <v>0</v>
      </c>
      <c r="E180" s="48">
        <f>Orçamento!E164</f>
        <v>0</v>
      </c>
      <c r="F180" s="50">
        <f>Orçamento!F164</f>
        <v>0</v>
      </c>
      <c r="G180" s="36">
        <f>Orçamento!G164</f>
        <v>0</v>
      </c>
      <c r="H180" s="38">
        <f t="shared" si="10"/>
        <v>0</v>
      </c>
      <c r="I180" s="38">
        <f t="shared" si="11"/>
        <v>0</v>
      </c>
    </row>
    <row r="181" spans="1:9" hidden="1" x14ac:dyDescent="0.2">
      <c r="A181" s="37" t="s">
        <v>267</v>
      </c>
      <c r="B181" s="37" t="str">
        <f>Orçamento!B165</f>
        <v>Sinapi</v>
      </c>
      <c r="C181" s="48">
        <f>Orçamento!C165</f>
        <v>0</v>
      </c>
      <c r="D181" s="49">
        <f>Orçamento!D165</f>
        <v>0</v>
      </c>
      <c r="E181" s="48">
        <f>Orçamento!E165</f>
        <v>0</v>
      </c>
      <c r="F181" s="50">
        <f>Orçamento!F165</f>
        <v>0</v>
      </c>
      <c r="G181" s="36">
        <f>Orçamento!G165</f>
        <v>0</v>
      </c>
      <c r="H181" s="38">
        <f t="shared" si="10"/>
        <v>0</v>
      </c>
      <c r="I181" s="38">
        <f t="shared" si="11"/>
        <v>0</v>
      </c>
    </row>
    <row r="182" spans="1:9" hidden="1" x14ac:dyDescent="0.2">
      <c r="A182" s="37" t="s">
        <v>268</v>
      </c>
      <c r="B182" s="37" t="str">
        <f>Orçamento!B166</f>
        <v>Sinapi</v>
      </c>
      <c r="C182" s="48">
        <f>Orçamento!C166</f>
        <v>0</v>
      </c>
      <c r="D182" s="49">
        <f>Orçamento!D166</f>
        <v>0</v>
      </c>
      <c r="E182" s="48">
        <f>Orçamento!E166</f>
        <v>0</v>
      </c>
      <c r="F182" s="50">
        <f>Orçamento!F166</f>
        <v>0</v>
      </c>
      <c r="G182" s="36">
        <f>Orçamento!G166</f>
        <v>0</v>
      </c>
      <c r="H182" s="38">
        <f t="shared" si="10"/>
        <v>0</v>
      </c>
      <c r="I182" s="38">
        <f t="shared" si="11"/>
        <v>0</v>
      </c>
    </row>
    <row r="183" spans="1:9" hidden="1" x14ac:dyDescent="0.2">
      <c r="A183" s="37" t="s">
        <v>269</v>
      </c>
      <c r="B183" s="37" t="str">
        <f>Orçamento!B167</f>
        <v>Sinapi</v>
      </c>
      <c r="C183" s="48">
        <f>Orçamento!C167</f>
        <v>0</v>
      </c>
      <c r="D183" s="49">
        <f>Orçamento!D167</f>
        <v>0</v>
      </c>
      <c r="E183" s="48">
        <f>Orçamento!E167</f>
        <v>0</v>
      </c>
      <c r="F183" s="50">
        <f>Orçamento!F167</f>
        <v>0</v>
      </c>
      <c r="G183" s="36">
        <f>Orçamento!G167</f>
        <v>0</v>
      </c>
      <c r="H183" s="38">
        <f t="shared" si="10"/>
        <v>0</v>
      </c>
      <c r="I183" s="38">
        <f t="shared" si="11"/>
        <v>0</v>
      </c>
    </row>
    <row r="184" spans="1:9" hidden="1" x14ac:dyDescent="0.2">
      <c r="A184" s="37" t="s">
        <v>270</v>
      </c>
      <c r="B184" s="37" t="str">
        <f>Orçamento!B168</f>
        <v>Sinapi</v>
      </c>
      <c r="C184" s="48">
        <f>Orçamento!C168</f>
        <v>0</v>
      </c>
      <c r="D184" s="49">
        <f>Orçamento!D168</f>
        <v>0</v>
      </c>
      <c r="E184" s="48">
        <f>Orçamento!E168</f>
        <v>0</v>
      </c>
      <c r="F184" s="50">
        <f>Orçamento!F168</f>
        <v>0</v>
      </c>
      <c r="G184" s="36">
        <f>Orçamento!G168</f>
        <v>0</v>
      </c>
      <c r="H184" s="38">
        <f t="shared" si="10"/>
        <v>0</v>
      </c>
      <c r="I184" s="38">
        <f t="shared" si="11"/>
        <v>0</v>
      </c>
    </row>
    <row r="185" spans="1:9" hidden="1" x14ac:dyDescent="0.2">
      <c r="A185" s="37" t="s">
        <v>271</v>
      </c>
      <c r="B185" s="37" t="str">
        <f>Orçamento!B169</f>
        <v>Sinapi</v>
      </c>
      <c r="C185" s="48">
        <f>Orçamento!C169</f>
        <v>0</v>
      </c>
      <c r="D185" s="49">
        <f>Orçamento!D169</f>
        <v>0</v>
      </c>
      <c r="E185" s="48">
        <f>Orçamento!E169</f>
        <v>0</v>
      </c>
      <c r="F185" s="50">
        <f>Orçamento!F169</f>
        <v>0</v>
      </c>
      <c r="G185" s="36">
        <f>Orçamento!G169</f>
        <v>0</v>
      </c>
      <c r="H185" s="38">
        <f t="shared" si="10"/>
        <v>0</v>
      </c>
      <c r="I185" s="38">
        <f t="shared" si="11"/>
        <v>0</v>
      </c>
    </row>
    <row r="186" spans="1:9" hidden="1" x14ac:dyDescent="0.2">
      <c r="A186" s="37" t="s">
        <v>272</v>
      </c>
      <c r="B186" s="37" t="str">
        <f>Orçamento!B170</f>
        <v>Sinapi</v>
      </c>
      <c r="C186" s="48">
        <f>Orçamento!C170</f>
        <v>0</v>
      </c>
      <c r="D186" s="49">
        <f>Orçamento!D170</f>
        <v>0</v>
      </c>
      <c r="E186" s="48">
        <f>Orçamento!E170</f>
        <v>0</v>
      </c>
      <c r="F186" s="50">
        <f>Orçamento!F170</f>
        <v>0</v>
      </c>
      <c r="G186" s="36">
        <f>Orçamento!G170</f>
        <v>0</v>
      </c>
      <c r="H186" s="38">
        <f t="shared" si="10"/>
        <v>0</v>
      </c>
      <c r="I186" s="38">
        <f t="shared" si="11"/>
        <v>0</v>
      </c>
    </row>
    <row r="187" spans="1:9" hidden="1" x14ac:dyDescent="0.2">
      <c r="A187" s="37" t="s">
        <v>273</v>
      </c>
      <c r="B187" s="37" t="str">
        <f>Orçamento!B171</f>
        <v>Sinapi</v>
      </c>
      <c r="C187" s="48">
        <f>Orçamento!C171</f>
        <v>0</v>
      </c>
      <c r="D187" s="49">
        <f>Orçamento!D171</f>
        <v>0</v>
      </c>
      <c r="E187" s="48">
        <f>Orçamento!E171</f>
        <v>0</v>
      </c>
      <c r="F187" s="50">
        <f>Orçamento!F171</f>
        <v>0</v>
      </c>
      <c r="G187" s="36">
        <f>Orçamento!G171</f>
        <v>0</v>
      </c>
      <c r="H187" s="38">
        <f t="shared" si="10"/>
        <v>0</v>
      </c>
      <c r="I187" s="38">
        <f t="shared" si="11"/>
        <v>0</v>
      </c>
    </row>
    <row r="188" spans="1:9" hidden="1" x14ac:dyDescent="0.2">
      <c r="A188" s="37" t="s">
        <v>274</v>
      </c>
      <c r="B188" s="37" t="str">
        <f>Orçamento!B172</f>
        <v>Sinapi</v>
      </c>
      <c r="C188" s="48">
        <f>Orçamento!C172</f>
        <v>0</v>
      </c>
      <c r="D188" s="49">
        <f>Orçamento!D172</f>
        <v>0</v>
      </c>
      <c r="E188" s="48">
        <f>Orçamento!E172</f>
        <v>0</v>
      </c>
      <c r="F188" s="50">
        <f>Orçamento!F172</f>
        <v>0</v>
      </c>
      <c r="G188" s="36">
        <f>Orçamento!G172</f>
        <v>0</v>
      </c>
      <c r="H188" s="38">
        <f t="shared" si="10"/>
        <v>0</v>
      </c>
      <c r="I188" s="38">
        <f t="shared" si="11"/>
        <v>0</v>
      </c>
    </row>
    <row r="189" spans="1:9" hidden="1" x14ac:dyDescent="0.2">
      <c r="A189" s="37" t="s">
        <v>275</v>
      </c>
      <c r="B189" s="37" t="str">
        <f>Orçamento!B173</f>
        <v>Sinapi</v>
      </c>
      <c r="C189" s="48">
        <f>Orçamento!C173</f>
        <v>0</v>
      </c>
      <c r="D189" s="49">
        <f>Orçamento!D173</f>
        <v>0</v>
      </c>
      <c r="E189" s="48">
        <f>Orçamento!E173</f>
        <v>0</v>
      </c>
      <c r="F189" s="50">
        <f>Orçamento!F173</f>
        <v>0</v>
      </c>
      <c r="G189" s="36">
        <f>Orçamento!G173</f>
        <v>0</v>
      </c>
      <c r="H189" s="38">
        <f t="shared" si="10"/>
        <v>0</v>
      </c>
      <c r="I189" s="38">
        <f t="shared" si="11"/>
        <v>0</v>
      </c>
    </row>
    <row r="190" spans="1:9" hidden="1" x14ac:dyDescent="0.2">
      <c r="A190" s="37" t="s">
        <v>276</v>
      </c>
      <c r="B190" s="37" t="str">
        <f>Orçamento!B174</f>
        <v>Sinapi</v>
      </c>
      <c r="C190" s="48">
        <f>Orçamento!C174</f>
        <v>0</v>
      </c>
      <c r="D190" s="49">
        <f>Orçamento!D174</f>
        <v>0</v>
      </c>
      <c r="E190" s="48">
        <f>Orçamento!E174</f>
        <v>0</v>
      </c>
      <c r="F190" s="50">
        <f>Orçamento!F174</f>
        <v>0</v>
      </c>
      <c r="G190" s="36">
        <f>Orçamento!G174</f>
        <v>0</v>
      </c>
      <c r="H190" s="38">
        <f t="shared" si="10"/>
        <v>0</v>
      </c>
      <c r="I190" s="38">
        <f t="shared" si="11"/>
        <v>0</v>
      </c>
    </row>
    <row r="191" spans="1:9" hidden="1" x14ac:dyDescent="0.2">
      <c r="A191" s="37" t="s">
        <v>277</v>
      </c>
      <c r="B191" s="37" t="str">
        <f>Orçamento!B175</f>
        <v>Sinapi</v>
      </c>
      <c r="C191" s="48">
        <f>Orçamento!C175</f>
        <v>0</v>
      </c>
      <c r="D191" s="49">
        <f>Orçamento!D175</f>
        <v>0</v>
      </c>
      <c r="E191" s="48">
        <f>Orçamento!E175</f>
        <v>0</v>
      </c>
      <c r="F191" s="50">
        <f>Orçamento!F175</f>
        <v>0</v>
      </c>
      <c r="G191" s="36">
        <f>Orçamento!G175</f>
        <v>0</v>
      </c>
      <c r="H191" s="38">
        <f t="shared" si="10"/>
        <v>0</v>
      </c>
      <c r="I191" s="38">
        <f t="shared" si="11"/>
        <v>0</v>
      </c>
    </row>
    <row r="192" spans="1:9" hidden="1" x14ac:dyDescent="0.2">
      <c r="A192" s="37" t="s">
        <v>278</v>
      </c>
      <c r="B192" s="37" t="str">
        <f>Orçamento!B176</f>
        <v>Sinapi</v>
      </c>
      <c r="C192" s="48">
        <f>Orçamento!C176</f>
        <v>0</v>
      </c>
      <c r="D192" s="49">
        <f>Orçamento!D176</f>
        <v>0</v>
      </c>
      <c r="E192" s="48">
        <f>Orçamento!E176</f>
        <v>0</v>
      </c>
      <c r="F192" s="50">
        <f>Orçamento!F176</f>
        <v>0</v>
      </c>
      <c r="G192" s="36">
        <f>Orçamento!G176</f>
        <v>0</v>
      </c>
      <c r="H192" s="38">
        <f t="shared" si="10"/>
        <v>0</v>
      </c>
      <c r="I192" s="38">
        <f t="shared" si="11"/>
        <v>0</v>
      </c>
    </row>
    <row r="193" spans="1:9" hidden="1" x14ac:dyDescent="0.2">
      <c r="A193" s="37" t="s">
        <v>279</v>
      </c>
      <c r="B193" s="37" t="str">
        <f>Orçamento!B177</f>
        <v>Sinapi</v>
      </c>
      <c r="C193" s="48">
        <f>Orçamento!C177</f>
        <v>0</v>
      </c>
      <c r="D193" s="49">
        <f>Orçamento!D177</f>
        <v>0</v>
      </c>
      <c r="E193" s="48">
        <f>Orçamento!E177</f>
        <v>0</v>
      </c>
      <c r="F193" s="50">
        <f>Orçamento!F177</f>
        <v>0</v>
      </c>
      <c r="G193" s="36">
        <f>Orçamento!G177</f>
        <v>0</v>
      </c>
      <c r="H193" s="38">
        <f t="shared" si="10"/>
        <v>0</v>
      </c>
      <c r="I193" s="38">
        <f t="shared" si="11"/>
        <v>0</v>
      </c>
    </row>
    <row r="194" spans="1:9" hidden="1" x14ac:dyDescent="0.2">
      <c r="A194" s="37" t="s">
        <v>280</v>
      </c>
      <c r="B194" s="37" t="str">
        <f>Orçamento!B178</f>
        <v>Sinapi</v>
      </c>
      <c r="C194" s="48">
        <f>Orçamento!C178</f>
        <v>0</v>
      </c>
      <c r="D194" s="49">
        <f>Orçamento!D178</f>
        <v>0</v>
      </c>
      <c r="E194" s="48">
        <f>Orçamento!E178</f>
        <v>0</v>
      </c>
      <c r="F194" s="50">
        <f>Orçamento!F178</f>
        <v>0</v>
      </c>
      <c r="G194" s="36">
        <f>Orçamento!G178</f>
        <v>0</v>
      </c>
      <c r="H194" s="38">
        <f t="shared" si="10"/>
        <v>0</v>
      </c>
      <c r="I194" s="38">
        <f t="shared" si="11"/>
        <v>0</v>
      </c>
    </row>
    <row r="195" spans="1:9" hidden="1" x14ac:dyDescent="0.2">
      <c r="A195" s="37" t="s">
        <v>281</v>
      </c>
      <c r="B195" s="37" t="str">
        <f>Orçamento!B179</f>
        <v>Sinapi</v>
      </c>
      <c r="C195" s="48">
        <f>Orçamento!C179</f>
        <v>0</v>
      </c>
      <c r="D195" s="49">
        <f>Orçamento!D179</f>
        <v>0</v>
      </c>
      <c r="E195" s="48">
        <f>Orçamento!E179</f>
        <v>0</v>
      </c>
      <c r="F195" s="50">
        <f>Orçamento!F179</f>
        <v>0</v>
      </c>
      <c r="G195" s="36">
        <f>Orçamento!G179</f>
        <v>0</v>
      </c>
      <c r="H195" s="38">
        <f t="shared" si="10"/>
        <v>0</v>
      </c>
      <c r="I195" s="38">
        <f t="shared" si="11"/>
        <v>0</v>
      </c>
    </row>
    <row r="196" spans="1:9" hidden="1" x14ac:dyDescent="0.2">
      <c r="A196" s="37" t="s">
        <v>282</v>
      </c>
      <c r="B196" s="37" t="str">
        <f>Orçamento!B180</f>
        <v>Sinapi</v>
      </c>
      <c r="C196" s="48">
        <f>Orçamento!C180</f>
        <v>0</v>
      </c>
      <c r="D196" s="49">
        <f>Orçamento!D180</f>
        <v>0</v>
      </c>
      <c r="E196" s="48">
        <f>Orçamento!E180</f>
        <v>0</v>
      </c>
      <c r="F196" s="50">
        <f>Orçamento!F180</f>
        <v>0</v>
      </c>
      <c r="G196" s="36">
        <f>Orçamento!G180</f>
        <v>0</v>
      </c>
      <c r="H196" s="38">
        <f t="shared" si="10"/>
        <v>0</v>
      </c>
      <c r="I196" s="38">
        <f t="shared" si="11"/>
        <v>0</v>
      </c>
    </row>
    <row r="197" spans="1:9" hidden="1" x14ac:dyDescent="0.2">
      <c r="A197" s="37" t="s">
        <v>283</v>
      </c>
      <c r="B197" s="37" t="str">
        <f>Orçamento!B181</f>
        <v>Sinapi</v>
      </c>
      <c r="C197" s="48">
        <f>Orçamento!C181</f>
        <v>0</v>
      </c>
      <c r="D197" s="49">
        <f>Orçamento!D181</f>
        <v>0</v>
      </c>
      <c r="E197" s="48">
        <f>Orçamento!E181</f>
        <v>0</v>
      </c>
      <c r="F197" s="50">
        <f>Orçamento!F181</f>
        <v>0</v>
      </c>
      <c r="G197" s="36">
        <f>Orçamento!G181</f>
        <v>0</v>
      </c>
      <c r="H197" s="38">
        <f t="shared" si="10"/>
        <v>0</v>
      </c>
      <c r="I197" s="38">
        <f t="shared" si="11"/>
        <v>0</v>
      </c>
    </row>
    <row r="198" spans="1:9" hidden="1" x14ac:dyDescent="0.2">
      <c r="A198" s="37" t="s">
        <v>284</v>
      </c>
      <c r="B198" s="37" t="str">
        <f>Orçamento!B182</f>
        <v>Sinapi</v>
      </c>
      <c r="C198" s="48">
        <f>Orçamento!C182</f>
        <v>0</v>
      </c>
      <c r="D198" s="49">
        <f>Orçamento!D182</f>
        <v>0</v>
      </c>
      <c r="E198" s="48">
        <f>Orçamento!E182</f>
        <v>0</v>
      </c>
      <c r="F198" s="50">
        <f>Orçamento!F182</f>
        <v>0</v>
      </c>
      <c r="G198" s="36">
        <f>Orçamento!G182</f>
        <v>0</v>
      </c>
      <c r="H198" s="38">
        <f t="shared" si="10"/>
        <v>0</v>
      </c>
      <c r="I198" s="38">
        <f t="shared" si="11"/>
        <v>0</v>
      </c>
    </row>
    <row r="199" spans="1:9" hidden="1" x14ac:dyDescent="0.2">
      <c r="A199" s="37" t="s">
        <v>285</v>
      </c>
      <c r="B199" s="37" t="str">
        <f>Orçamento!B183</f>
        <v>Sinapi</v>
      </c>
      <c r="C199" s="48">
        <f>Orçamento!C183</f>
        <v>0</v>
      </c>
      <c r="D199" s="49">
        <f>Orçamento!D183</f>
        <v>0</v>
      </c>
      <c r="E199" s="48">
        <f>Orçamento!E183</f>
        <v>0</v>
      </c>
      <c r="F199" s="50">
        <f>Orçamento!F183</f>
        <v>0</v>
      </c>
      <c r="G199" s="36">
        <f>Orçamento!G183</f>
        <v>0</v>
      </c>
      <c r="H199" s="38">
        <f t="shared" si="10"/>
        <v>0</v>
      </c>
      <c r="I199" s="38">
        <f t="shared" si="11"/>
        <v>0</v>
      </c>
    </row>
    <row r="200" spans="1:9" ht="15" hidden="1" thickBot="1" x14ac:dyDescent="0.25">
      <c r="A200" s="37" t="s">
        <v>286</v>
      </c>
      <c r="B200" s="37" t="str">
        <f>Orçamento!B184</f>
        <v>Sinapi</v>
      </c>
      <c r="C200" s="48">
        <f>Orçamento!C184</f>
        <v>0</v>
      </c>
      <c r="D200" s="49">
        <f>Orçamento!D184</f>
        <v>0</v>
      </c>
      <c r="E200" s="48">
        <f>Orçamento!E184</f>
        <v>0</v>
      </c>
      <c r="F200" s="50">
        <f>Orçamento!F184</f>
        <v>0</v>
      </c>
      <c r="G200" s="36">
        <f>Orçamento!G184</f>
        <v>0</v>
      </c>
      <c r="H200" s="38">
        <f t="shared" si="10"/>
        <v>0</v>
      </c>
      <c r="I200" s="38">
        <f t="shared" si="11"/>
        <v>0</v>
      </c>
    </row>
    <row r="201" spans="1:9" ht="21" hidden="1" customHeight="1" x14ac:dyDescent="0.25">
      <c r="A201" s="39" t="s">
        <v>287</v>
      </c>
      <c r="B201" s="42"/>
      <c r="C201" s="42"/>
      <c r="D201" s="47" t="str">
        <f>Orçamento!D185</f>
        <v>META 07</v>
      </c>
      <c r="E201" s="42"/>
      <c r="F201" s="42" t="s">
        <v>93</v>
      </c>
      <c r="G201" s="46" t="e">
        <f>I201/H$13</f>
        <v>#REF!</v>
      </c>
      <c r="H201" s="42" t="s">
        <v>289</v>
      </c>
      <c r="I201" s="43">
        <f>SUM(I202:I231)</f>
        <v>0</v>
      </c>
    </row>
    <row r="202" spans="1:9" hidden="1" x14ac:dyDescent="0.2">
      <c r="A202" s="37" t="s">
        <v>290</v>
      </c>
      <c r="B202" s="37" t="str">
        <f>Orçamento!B186</f>
        <v>Sinapi</v>
      </c>
      <c r="C202" s="48">
        <f>Orçamento!C186</f>
        <v>0</v>
      </c>
      <c r="D202" s="49">
        <f>Orçamento!D186</f>
        <v>0</v>
      </c>
      <c r="E202" s="48">
        <f>Orçamento!E186</f>
        <v>0</v>
      </c>
      <c r="F202" s="50">
        <f>Orçamento!F186</f>
        <v>0</v>
      </c>
      <c r="G202" s="36">
        <f>Orçamento!G186</f>
        <v>0</v>
      </c>
      <c r="H202" s="38">
        <f t="shared" ref="H202:H231" si="12">ROUND(G202+(G202*I$9),2)</f>
        <v>0</v>
      </c>
      <c r="I202" s="38">
        <f>ROUND(F202*H202,2)</f>
        <v>0</v>
      </c>
    </row>
    <row r="203" spans="1:9" hidden="1" x14ac:dyDescent="0.2">
      <c r="A203" s="37" t="s">
        <v>291</v>
      </c>
      <c r="B203" s="37" t="str">
        <f>Orçamento!B187</f>
        <v>Sinapi</v>
      </c>
      <c r="C203" s="48">
        <f>Orçamento!C187</f>
        <v>0</v>
      </c>
      <c r="D203" s="49">
        <f>Orçamento!D187</f>
        <v>0</v>
      </c>
      <c r="E203" s="48">
        <f>Orçamento!E187</f>
        <v>0</v>
      </c>
      <c r="F203" s="50">
        <f>Orçamento!F187</f>
        <v>0</v>
      </c>
      <c r="G203" s="36">
        <f>Orçamento!G187</f>
        <v>0</v>
      </c>
      <c r="H203" s="38">
        <f t="shared" si="12"/>
        <v>0</v>
      </c>
      <c r="I203" s="38">
        <f t="shared" ref="I203:I231" si="13">ROUND(F203*H203,2)</f>
        <v>0</v>
      </c>
    </row>
    <row r="204" spans="1:9" hidden="1" x14ac:dyDescent="0.2">
      <c r="A204" s="37" t="s">
        <v>292</v>
      </c>
      <c r="B204" s="37" t="str">
        <f>Orçamento!B188</f>
        <v>Sinapi</v>
      </c>
      <c r="C204" s="48">
        <f>Orçamento!C188</f>
        <v>0</v>
      </c>
      <c r="D204" s="49">
        <f>Orçamento!D188</f>
        <v>0</v>
      </c>
      <c r="E204" s="48">
        <f>Orçamento!E188</f>
        <v>0</v>
      </c>
      <c r="F204" s="50">
        <f>Orçamento!F188</f>
        <v>0</v>
      </c>
      <c r="G204" s="36">
        <f>Orçamento!G188</f>
        <v>0</v>
      </c>
      <c r="H204" s="38">
        <f t="shared" si="12"/>
        <v>0</v>
      </c>
      <c r="I204" s="38">
        <f t="shared" si="13"/>
        <v>0</v>
      </c>
    </row>
    <row r="205" spans="1:9" hidden="1" x14ac:dyDescent="0.2">
      <c r="A205" s="37" t="s">
        <v>293</v>
      </c>
      <c r="B205" s="37" t="str">
        <f>Orçamento!B189</f>
        <v>Sinapi</v>
      </c>
      <c r="C205" s="48">
        <f>Orçamento!C189</f>
        <v>0</v>
      </c>
      <c r="D205" s="49">
        <f>Orçamento!D189</f>
        <v>0</v>
      </c>
      <c r="E205" s="48">
        <f>Orçamento!E189</f>
        <v>0</v>
      </c>
      <c r="F205" s="50">
        <f>Orçamento!F189</f>
        <v>0</v>
      </c>
      <c r="G205" s="36">
        <f>Orçamento!G189</f>
        <v>0</v>
      </c>
      <c r="H205" s="38">
        <f t="shared" si="12"/>
        <v>0</v>
      </c>
      <c r="I205" s="38">
        <f t="shared" si="13"/>
        <v>0</v>
      </c>
    </row>
    <row r="206" spans="1:9" hidden="1" x14ac:dyDescent="0.2">
      <c r="A206" s="37" t="s">
        <v>294</v>
      </c>
      <c r="B206" s="37" t="str">
        <f>Orçamento!B190</f>
        <v>Sinapi</v>
      </c>
      <c r="C206" s="48">
        <f>Orçamento!C190</f>
        <v>0</v>
      </c>
      <c r="D206" s="49">
        <f>Orçamento!D190</f>
        <v>0</v>
      </c>
      <c r="E206" s="48">
        <f>Orçamento!E190</f>
        <v>0</v>
      </c>
      <c r="F206" s="50">
        <f>Orçamento!F190</f>
        <v>0</v>
      </c>
      <c r="G206" s="36">
        <f>Orçamento!G190</f>
        <v>0</v>
      </c>
      <c r="H206" s="38">
        <f t="shared" si="12"/>
        <v>0</v>
      </c>
      <c r="I206" s="38">
        <f t="shared" si="13"/>
        <v>0</v>
      </c>
    </row>
    <row r="207" spans="1:9" hidden="1" x14ac:dyDescent="0.2">
      <c r="A207" s="37" t="s">
        <v>295</v>
      </c>
      <c r="B207" s="37" t="str">
        <f>Orçamento!B191</f>
        <v>Sinapi</v>
      </c>
      <c r="C207" s="48">
        <f>Orçamento!C191</f>
        <v>0</v>
      </c>
      <c r="D207" s="49">
        <f>Orçamento!D191</f>
        <v>0</v>
      </c>
      <c r="E207" s="48">
        <f>Orçamento!E191</f>
        <v>0</v>
      </c>
      <c r="F207" s="50">
        <f>Orçamento!F191</f>
        <v>0</v>
      </c>
      <c r="G207" s="36">
        <f>Orçamento!G191</f>
        <v>0</v>
      </c>
      <c r="H207" s="38">
        <f t="shared" si="12"/>
        <v>0</v>
      </c>
      <c r="I207" s="38">
        <f t="shared" si="13"/>
        <v>0</v>
      </c>
    </row>
    <row r="208" spans="1:9" hidden="1" x14ac:dyDescent="0.2">
      <c r="A208" s="37" t="s">
        <v>296</v>
      </c>
      <c r="B208" s="37" t="str">
        <f>Orçamento!B192</f>
        <v>Sinapi</v>
      </c>
      <c r="C208" s="48">
        <f>Orçamento!C192</f>
        <v>0</v>
      </c>
      <c r="D208" s="49">
        <f>Orçamento!D192</f>
        <v>0</v>
      </c>
      <c r="E208" s="48">
        <f>Orçamento!E192</f>
        <v>0</v>
      </c>
      <c r="F208" s="50">
        <f>Orçamento!F192</f>
        <v>0</v>
      </c>
      <c r="G208" s="36">
        <f>Orçamento!G192</f>
        <v>0</v>
      </c>
      <c r="H208" s="38">
        <f t="shared" si="12"/>
        <v>0</v>
      </c>
      <c r="I208" s="38">
        <f t="shared" si="13"/>
        <v>0</v>
      </c>
    </row>
    <row r="209" spans="1:9" hidden="1" x14ac:dyDescent="0.2">
      <c r="A209" s="37" t="s">
        <v>297</v>
      </c>
      <c r="B209" s="37" t="str">
        <f>Orçamento!B193</f>
        <v>Sinapi</v>
      </c>
      <c r="C209" s="48">
        <f>Orçamento!C193</f>
        <v>0</v>
      </c>
      <c r="D209" s="49">
        <f>Orçamento!D193</f>
        <v>0</v>
      </c>
      <c r="E209" s="48">
        <f>Orçamento!E193</f>
        <v>0</v>
      </c>
      <c r="F209" s="50">
        <f>Orçamento!F193</f>
        <v>0</v>
      </c>
      <c r="G209" s="36">
        <f>Orçamento!G193</f>
        <v>0</v>
      </c>
      <c r="H209" s="38">
        <f t="shared" si="12"/>
        <v>0</v>
      </c>
      <c r="I209" s="38">
        <f t="shared" si="13"/>
        <v>0</v>
      </c>
    </row>
    <row r="210" spans="1:9" hidden="1" x14ac:dyDescent="0.2">
      <c r="A210" s="37" t="s">
        <v>298</v>
      </c>
      <c r="B210" s="37" t="str">
        <f>Orçamento!B194</f>
        <v>Sinapi</v>
      </c>
      <c r="C210" s="48">
        <f>Orçamento!C194</f>
        <v>0</v>
      </c>
      <c r="D210" s="49">
        <f>Orçamento!D194</f>
        <v>0</v>
      </c>
      <c r="E210" s="48">
        <f>Orçamento!E194</f>
        <v>0</v>
      </c>
      <c r="F210" s="50">
        <f>Orçamento!F194</f>
        <v>0</v>
      </c>
      <c r="G210" s="36">
        <f>Orçamento!G194</f>
        <v>0</v>
      </c>
      <c r="H210" s="38">
        <f t="shared" si="12"/>
        <v>0</v>
      </c>
      <c r="I210" s="38">
        <f t="shared" si="13"/>
        <v>0</v>
      </c>
    </row>
    <row r="211" spans="1:9" hidden="1" x14ac:dyDescent="0.2">
      <c r="A211" s="37" t="s">
        <v>299</v>
      </c>
      <c r="B211" s="37" t="str">
        <f>Orçamento!B195</f>
        <v>Sinapi</v>
      </c>
      <c r="C211" s="48">
        <f>Orçamento!C195</f>
        <v>0</v>
      </c>
      <c r="D211" s="49">
        <f>Orçamento!D195</f>
        <v>0</v>
      </c>
      <c r="E211" s="48">
        <f>Orçamento!E195</f>
        <v>0</v>
      </c>
      <c r="F211" s="50">
        <f>Orçamento!F195</f>
        <v>0</v>
      </c>
      <c r="G211" s="36">
        <f>Orçamento!G195</f>
        <v>0</v>
      </c>
      <c r="H211" s="38">
        <f t="shared" si="12"/>
        <v>0</v>
      </c>
      <c r="I211" s="38">
        <f t="shared" si="13"/>
        <v>0</v>
      </c>
    </row>
    <row r="212" spans="1:9" hidden="1" x14ac:dyDescent="0.2">
      <c r="A212" s="37" t="s">
        <v>300</v>
      </c>
      <c r="B212" s="37" t="str">
        <f>Orçamento!B196</f>
        <v>Sinapi</v>
      </c>
      <c r="C212" s="48">
        <f>Orçamento!C196</f>
        <v>0</v>
      </c>
      <c r="D212" s="49">
        <f>Orçamento!D196</f>
        <v>0</v>
      </c>
      <c r="E212" s="48">
        <f>Orçamento!E196</f>
        <v>0</v>
      </c>
      <c r="F212" s="50">
        <f>Orçamento!F196</f>
        <v>0</v>
      </c>
      <c r="G212" s="36">
        <f>Orçamento!G196</f>
        <v>0</v>
      </c>
      <c r="H212" s="38">
        <f t="shared" si="12"/>
        <v>0</v>
      </c>
      <c r="I212" s="38">
        <f t="shared" si="13"/>
        <v>0</v>
      </c>
    </row>
    <row r="213" spans="1:9" hidden="1" x14ac:dyDescent="0.2">
      <c r="A213" s="37" t="s">
        <v>301</v>
      </c>
      <c r="B213" s="37" t="str">
        <f>Orçamento!B197</f>
        <v>Sinapi</v>
      </c>
      <c r="C213" s="48">
        <f>Orçamento!C197</f>
        <v>0</v>
      </c>
      <c r="D213" s="49">
        <f>Orçamento!D197</f>
        <v>0</v>
      </c>
      <c r="E213" s="48">
        <f>Orçamento!E197</f>
        <v>0</v>
      </c>
      <c r="F213" s="50">
        <f>Orçamento!F197</f>
        <v>0</v>
      </c>
      <c r="G213" s="36">
        <f>Orçamento!G197</f>
        <v>0</v>
      </c>
      <c r="H213" s="38">
        <f t="shared" si="12"/>
        <v>0</v>
      </c>
      <c r="I213" s="38">
        <f t="shared" si="13"/>
        <v>0</v>
      </c>
    </row>
    <row r="214" spans="1:9" hidden="1" x14ac:dyDescent="0.2">
      <c r="A214" s="37" t="s">
        <v>302</v>
      </c>
      <c r="B214" s="37" t="str">
        <f>Orçamento!B198</f>
        <v>Sinapi</v>
      </c>
      <c r="C214" s="48">
        <f>Orçamento!C198</f>
        <v>0</v>
      </c>
      <c r="D214" s="49">
        <f>Orçamento!D198</f>
        <v>0</v>
      </c>
      <c r="E214" s="48">
        <f>Orçamento!E198</f>
        <v>0</v>
      </c>
      <c r="F214" s="50">
        <f>Orçamento!F198</f>
        <v>0</v>
      </c>
      <c r="G214" s="36">
        <f>Orçamento!G198</f>
        <v>0</v>
      </c>
      <c r="H214" s="38">
        <f t="shared" si="12"/>
        <v>0</v>
      </c>
      <c r="I214" s="38">
        <f t="shared" si="13"/>
        <v>0</v>
      </c>
    </row>
    <row r="215" spans="1:9" hidden="1" x14ac:dyDescent="0.2">
      <c r="A215" s="37" t="s">
        <v>303</v>
      </c>
      <c r="B215" s="37" t="str">
        <f>Orçamento!B199</f>
        <v>Sinapi</v>
      </c>
      <c r="C215" s="48">
        <f>Orçamento!C199</f>
        <v>0</v>
      </c>
      <c r="D215" s="49">
        <f>Orçamento!D199</f>
        <v>0</v>
      </c>
      <c r="E215" s="48">
        <f>Orçamento!E199</f>
        <v>0</v>
      </c>
      <c r="F215" s="50">
        <f>Orçamento!F199</f>
        <v>0</v>
      </c>
      <c r="G215" s="36">
        <f>Orçamento!G199</f>
        <v>0</v>
      </c>
      <c r="H215" s="38">
        <f t="shared" si="12"/>
        <v>0</v>
      </c>
      <c r="I215" s="38">
        <f t="shared" si="13"/>
        <v>0</v>
      </c>
    </row>
    <row r="216" spans="1:9" hidden="1" x14ac:dyDescent="0.2">
      <c r="A216" s="37" t="s">
        <v>304</v>
      </c>
      <c r="B216" s="37" t="str">
        <f>Orçamento!B200</f>
        <v>Sinapi</v>
      </c>
      <c r="C216" s="48">
        <f>Orçamento!C200</f>
        <v>0</v>
      </c>
      <c r="D216" s="49">
        <f>Orçamento!D200</f>
        <v>0</v>
      </c>
      <c r="E216" s="48">
        <f>Orçamento!E200</f>
        <v>0</v>
      </c>
      <c r="F216" s="50">
        <f>Orçamento!F200</f>
        <v>0</v>
      </c>
      <c r="G216" s="36">
        <f>Orçamento!G200</f>
        <v>0</v>
      </c>
      <c r="H216" s="38">
        <f t="shared" si="12"/>
        <v>0</v>
      </c>
      <c r="I216" s="38">
        <f t="shared" si="13"/>
        <v>0</v>
      </c>
    </row>
    <row r="217" spans="1:9" hidden="1" x14ac:dyDescent="0.2">
      <c r="A217" s="37" t="s">
        <v>305</v>
      </c>
      <c r="B217" s="37" t="str">
        <f>Orçamento!B201</f>
        <v>Sinapi</v>
      </c>
      <c r="C217" s="48">
        <f>Orçamento!C201</f>
        <v>0</v>
      </c>
      <c r="D217" s="49">
        <f>Orçamento!D201</f>
        <v>0</v>
      </c>
      <c r="E217" s="48">
        <f>Orçamento!E201</f>
        <v>0</v>
      </c>
      <c r="F217" s="50">
        <f>Orçamento!F201</f>
        <v>0</v>
      </c>
      <c r="G217" s="36">
        <f>Orçamento!G201</f>
        <v>0</v>
      </c>
      <c r="H217" s="38">
        <f t="shared" si="12"/>
        <v>0</v>
      </c>
      <c r="I217" s="38">
        <f t="shared" si="13"/>
        <v>0</v>
      </c>
    </row>
    <row r="218" spans="1:9" hidden="1" x14ac:dyDescent="0.2">
      <c r="A218" s="37" t="s">
        <v>306</v>
      </c>
      <c r="B218" s="37" t="str">
        <f>Orçamento!B202</f>
        <v>Sinapi</v>
      </c>
      <c r="C218" s="48">
        <f>Orçamento!C202</f>
        <v>0</v>
      </c>
      <c r="D218" s="49">
        <f>Orçamento!D202</f>
        <v>0</v>
      </c>
      <c r="E218" s="48">
        <f>Orçamento!E202</f>
        <v>0</v>
      </c>
      <c r="F218" s="50">
        <f>Orçamento!F202</f>
        <v>0</v>
      </c>
      <c r="G218" s="36">
        <f>Orçamento!G202</f>
        <v>0</v>
      </c>
      <c r="H218" s="38">
        <f t="shared" si="12"/>
        <v>0</v>
      </c>
      <c r="I218" s="38">
        <f t="shared" si="13"/>
        <v>0</v>
      </c>
    </row>
    <row r="219" spans="1:9" hidden="1" x14ac:dyDescent="0.2">
      <c r="A219" s="37" t="s">
        <v>307</v>
      </c>
      <c r="B219" s="37" t="str">
        <f>Orçamento!B203</f>
        <v>Sinapi</v>
      </c>
      <c r="C219" s="48">
        <f>Orçamento!C203</f>
        <v>0</v>
      </c>
      <c r="D219" s="49">
        <f>Orçamento!D203</f>
        <v>0</v>
      </c>
      <c r="E219" s="48">
        <f>Orçamento!E203</f>
        <v>0</v>
      </c>
      <c r="F219" s="50">
        <f>Orçamento!F203</f>
        <v>0</v>
      </c>
      <c r="G219" s="36">
        <f>Orçamento!G203</f>
        <v>0</v>
      </c>
      <c r="H219" s="38">
        <f t="shared" si="12"/>
        <v>0</v>
      </c>
      <c r="I219" s="38">
        <f t="shared" si="13"/>
        <v>0</v>
      </c>
    </row>
    <row r="220" spans="1:9" hidden="1" x14ac:dyDescent="0.2">
      <c r="A220" s="37" t="s">
        <v>308</v>
      </c>
      <c r="B220" s="37" t="str">
        <f>Orçamento!B204</f>
        <v>Sinapi</v>
      </c>
      <c r="C220" s="48">
        <f>Orçamento!C204</f>
        <v>0</v>
      </c>
      <c r="D220" s="49">
        <f>Orçamento!D204</f>
        <v>0</v>
      </c>
      <c r="E220" s="48">
        <f>Orçamento!E204</f>
        <v>0</v>
      </c>
      <c r="F220" s="50">
        <f>Orçamento!F204</f>
        <v>0</v>
      </c>
      <c r="G220" s="36">
        <f>Orçamento!G204</f>
        <v>0</v>
      </c>
      <c r="H220" s="38">
        <f t="shared" si="12"/>
        <v>0</v>
      </c>
      <c r="I220" s="38">
        <f t="shared" si="13"/>
        <v>0</v>
      </c>
    </row>
    <row r="221" spans="1:9" hidden="1" x14ac:dyDescent="0.2">
      <c r="A221" s="37" t="s">
        <v>309</v>
      </c>
      <c r="B221" s="37" t="str">
        <f>Orçamento!B205</f>
        <v>Sinapi</v>
      </c>
      <c r="C221" s="48">
        <f>Orçamento!C205</f>
        <v>0</v>
      </c>
      <c r="D221" s="49">
        <f>Orçamento!D205</f>
        <v>0</v>
      </c>
      <c r="E221" s="48">
        <f>Orçamento!E205</f>
        <v>0</v>
      </c>
      <c r="F221" s="50">
        <f>Orçamento!F205</f>
        <v>0</v>
      </c>
      <c r="G221" s="36">
        <f>Orçamento!G205</f>
        <v>0</v>
      </c>
      <c r="H221" s="38">
        <f t="shared" si="12"/>
        <v>0</v>
      </c>
      <c r="I221" s="38">
        <f t="shared" si="13"/>
        <v>0</v>
      </c>
    </row>
    <row r="222" spans="1:9" hidden="1" x14ac:dyDescent="0.2">
      <c r="A222" s="37" t="s">
        <v>310</v>
      </c>
      <c r="B222" s="37" t="str">
        <f>Orçamento!B206</f>
        <v>Sinapi</v>
      </c>
      <c r="C222" s="48">
        <f>Orçamento!C206</f>
        <v>0</v>
      </c>
      <c r="D222" s="49">
        <f>Orçamento!D206</f>
        <v>0</v>
      </c>
      <c r="E222" s="48">
        <f>Orçamento!E206</f>
        <v>0</v>
      </c>
      <c r="F222" s="50">
        <f>Orçamento!F206</f>
        <v>0</v>
      </c>
      <c r="G222" s="36">
        <f>Orçamento!G206</f>
        <v>0</v>
      </c>
      <c r="H222" s="38">
        <f t="shared" si="12"/>
        <v>0</v>
      </c>
      <c r="I222" s="38">
        <f t="shared" si="13"/>
        <v>0</v>
      </c>
    </row>
    <row r="223" spans="1:9" hidden="1" x14ac:dyDescent="0.2">
      <c r="A223" s="37" t="s">
        <v>311</v>
      </c>
      <c r="B223" s="37" t="str">
        <f>Orçamento!B207</f>
        <v>Sinapi</v>
      </c>
      <c r="C223" s="48">
        <f>Orçamento!C207</f>
        <v>0</v>
      </c>
      <c r="D223" s="49">
        <f>Orçamento!D207</f>
        <v>0</v>
      </c>
      <c r="E223" s="48">
        <f>Orçamento!E207</f>
        <v>0</v>
      </c>
      <c r="F223" s="50">
        <f>Orçamento!F207</f>
        <v>0</v>
      </c>
      <c r="G223" s="36">
        <f>Orçamento!G207</f>
        <v>0</v>
      </c>
      <c r="H223" s="38">
        <f t="shared" si="12"/>
        <v>0</v>
      </c>
      <c r="I223" s="38">
        <f t="shared" si="13"/>
        <v>0</v>
      </c>
    </row>
    <row r="224" spans="1:9" hidden="1" x14ac:dyDescent="0.2">
      <c r="A224" s="37" t="s">
        <v>312</v>
      </c>
      <c r="B224" s="37" t="str">
        <f>Orçamento!B208</f>
        <v>Sinapi</v>
      </c>
      <c r="C224" s="48">
        <f>Orçamento!C208</f>
        <v>0</v>
      </c>
      <c r="D224" s="49">
        <f>Orçamento!D208</f>
        <v>0</v>
      </c>
      <c r="E224" s="48">
        <f>Orçamento!E208</f>
        <v>0</v>
      </c>
      <c r="F224" s="50">
        <f>Orçamento!F208</f>
        <v>0</v>
      </c>
      <c r="G224" s="36">
        <f>Orçamento!G208</f>
        <v>0</v>
      </c>
      <c r="H224" s="38">
        <f t="shared" si="12"/>
        <v>0</v>
      </c>
      <c r="I224" s="38">
        <f t="shared" si="13"/>
        <v>0</v>
      </c>
    </row>
    <row r="225" spans="1:9" hidden="1" x14ac:dyDescent="0.2">
      <c r="A225" s="37" t="s">
        <v>313</v>
      </c>
      <c r="B225" s="37" t="str">
        <f>Orçamento!B209</f>
        <v>Sinapi</v>
      </c>
      <c r="C225" s="48">
        <f>Orçamento!C209</f>
        <v>0</v>
      </c>
      <c r="D225" s="49">
        <f>Orçamento!D209</f>
        <v>0</v>
      </c>
      <c r="E225" s="48">
        <f>Orçamento!E209</f>
        <v>0</v>
      </c>
      <c r="F225" s="50">
        <f>Orçamento!F209</f>
        <v>0</v>
      </c>
      <c r="G225" s="36">
        <f>Orçamento!G209</f>
        <v>0</v>
      </c>
      <c r="H225" s="38">
        <f t="shared" si="12"/>
        <v>0</v>
      </c>
      <c r="I225" s="38">
        <f t="shared" si="13"/>
        <v>0</v>
      </c>
    </row>
    <row r="226" spans="1:9" hidden="1" x14ac:dyDescent="0.2">
      <c r="A226" s="37" t="s">
        <v>314</v>
      </c>
      <c r="B226" s="37" t="str">
        <f>Orçamento!B210</f>
        <v>Sinapi</v>
      </c>
      <c r="C226" s="48">
        <f>Orçamento!C210</f>
        <v>0</v>
      </c>
      <c r="D226" s="49">
        <f>Orçamento!D210</f>
        <v>0</v>
      </c>
      <c r="E226" s="48">
        <f>Orçamento!E210</f>
        <v>0</v>
      </c>
      <c r="F226" s="50">
        <f>Orçamento!F210</f>
        <v>0</v>
      </c>
      <c r="G226" s="36">
        <f>Orçamento!G210</f>
        <v>0</v>
      </c>
      <c r="H226" s="38">
        <f t="shared" si="12"/>
        <v>0</v>
      </c>
      <c r="I226" s="38">
        <f t="shared" si="13"/>
        <v>0</v>
      </c>
    </row>
    <row r="227" spans="1:9" hidden="1" x14ac:dyDescent="0.2">
      <c r="A227" s="37" t="s">
        <v>315</v>
      </c>
      <c r="B227" s="37" t="str">
        <f>Orçamento!B211</f>
        <v>Sinapi</v>
      </c>
      <c r="C227" s="48">
        <f>Orçamento!C211</f>
        <v>0</v>
      </c>
      <c r="D227" s="49">
        <f>Orçamento!D211</f>
        <v>0</v>
      </c>
      <c r="E227" s="48">
        <f>Orçamento!E211</f>
        <v>0</v>
      </c>
      <c r="F227" s="50">
        <f>Orçamento!F211</f>
        <v>0</v>
      </c>
      <c r="G227" s="36">
        <f>Orçamento!G211</f>
        <v>0</v>
      </c>
      <c r="H227" s="38">
        <f t="shared" si="12"/>
        <v>0</v>
      </c>
      <c r="I227" s="38">
        <f t="shared" si="13"/>
        <v>0</v>
      </c>
    </row>
    <row r="228" spans="1:9" hidden="1" x14ac:dyDescent="0.2">
      <c r="A228" s="37" t="s">
        <v>316</v>
      </c>
      <c r="B228" s="37" t="str">
        <f>Orçamento!B212</f>
        <v>Sinapi</v>
      </c>
      <c r="C228" s="48">
        <f>Orçamento!C212</f>
        <v>0</v>
      </c>
      <c r="D228" s="49">
        <f>Orçamento!D212</f>
        <v>0</v>
      </c>
      <c r="E228" s="48">
        <f>Orçamento!E212</f>
        <v>0</v>
      </c>
      <c r="F228" s="50">
        <f>Orçamento!F212</f>
        <v>0</v>
      </c>
      <c r="G228" s="36">
        <f>Orçamento!G212</f>
        <v>0</v>
      </c>
      <c r="H228" s="38">
        <f t="shared" si="12"/>
        <v>0</v>
      </c>
      <c r="I228" s="38">
        <f t="shared" si="13"/>
        <v>0</v>
      </c>
    </row>
    <row r="229" spans="1:9" hidden="1" x14ac:dyDescent="0.2">
      <c r="A229" s="37" t="s">
        <v>317</v>
      </c>
      <c r="B229" s="37" t="str">
        <f>Orçamento!B213</f>
        <v>Sinapi</v>
      </c>
      <c r="C229" s="48">
        <f>Orçamento!C213</f>
        <v>0</v>
      </c>
      <c r="D229" s="49">
        <f>Orçamento!D213</f>
        <v>0</v>
      </c>
      <c r="E229" s="48">
        <f>Orçamento!E213</f>
        <v>0</v>
      </c>
      <c r="F229" s="50">
        <f>Orçamento!F213</f>
        <v>0</v>
      </c>
      <c r="G229" s="36">
        <f>Orçamento!G213</f>
        <v>0</v>
      </c>
      <c r="H229" s="38">
        <f t="shared" si="12"/>
        <v>0</v>
      </c>
      <c r="I229" s="38">
        <f t="shared" si="13"/>
        <v>0</v>
      </c>
    </row>
    <row r="230" spans="1:9" hidden="1" x14ac:dyDescent="0.2">
      <c r="A230" s="37" t="s">
        <v>318</v>
      </c>
      <c r="B230" s="37" t="str">
        <f>Orçamento!B214</f>
        <v>Sinapi</v>
      </c>
      <c r="C230" s="48">
        <f>Orçamento!C214</f>
        <v>0</v>
      </c>
      <c r="D230" s="49">
        <f>Orçamento!D214</f>
        <v>0</v>
      </c>
      <c r="E230" s="48">
        <f>Orçamento!E214</f>
        <v>0</v>
      </c>
      <c r="F230" s="50">
        <f>Orçamento!F214</f>
        <v>0</v>
      </c>
      <c r="G230" s="36">
        <f>Orçamento!G214</f>
        <v>0</v>
      </c>
      <c r="H230" s="38">
        <f t="shared" si="12"/>
        <v>0</v>
      </c>
      <c r="I230" s="38">
        <f t="shared" si="13"/>
        <v>0</v>
      </c>
    </row>
    <row r="231" spans="1:9" ht="15" hidden="1" thickBot="1" x14ac:dyDescent="0.25">
      <c r="A231" s="37" t="s">
        <v>319</v>
      </c>
      <c r="B231" s="37" t="str">
        <f>Orçamento!B215</f>
        <v>Sinapi</v>
      </c>
      <c r="C231" s="48">
        <f>Orçamento!C215</f>
        <v>0</v>
      </c>
      <c r="D231" s="49">
        <f>Orçamento!D215</f>
        <v>0</v>
      </c>
      <c r="E231" s="48">
        <f>Orçamento!E215</f>
        <v>0</v>
      </c>
      <c r="F231" s="50">
        <f>Orçamento!F215</f>
        <v>0</v>
      </c>
      <c r="G231" s="36">
        <f>Orçamento!G215</f>
        <v>0</v>
      </c>
      <c r="H231" s="38">
        <f t="shared" si="12"/>
        <v>0</v>
      </c>
      <c r="I231" s="38">
        <f t="shared" si="13"/>
        <v>0</v>
      </c>
    </row>
    <row r="232" spans="1:9" ht="21" hidden="1" customHeight="1" x14ac:dyDescent="0.25">
      <c r="A232" s="39" t="s">
        <v>320</v>
      </c>
      <c r="B232" s="42"/>
      <c r="C232" s="42"/>
      <c r="D232" s="47" t="str">
        <f>Orçamento!D216</f>
        <v>META 08</v>
      </c>
      <c r="E232" s="42"/>
      <c r="F232" s="42" t="s">
        <v>93</v>
      </c>
      <c r="G232" s="46" t="e">
        <f>I232/H$13</f>
        <v>#REF!</v>
      </c>
      <c r="H232" s="42" t="s">
        <v>322</v>
      </c>
      <c r="I232" s="43">
        <f>SUM(I233:I262)</f>
        <v>0</v>
      </c>
    </row>
    <row r="233" spans="1:9" hidden="1" x14ac:dyDescent="0.2">
      <c r="A233" s="37" t="s">
        <v>323</v>
      </c>
      <c r="B233" s="37" t="str">
        <f>Orçamento!B217</f>
        <v>Sinapi</v>
      </c>
      <c r="C233" s="48">
        <f>Orçamento!C217</f>
        <v>0</v>
      </c>
      <c r="D233" s="49">
        <f>Orçamento!D217</f>
        <v>0</v>
      </c>
      <c r="E233" s="48">
        <f>Orçamento!E217</f>
        <v>0</v>
      </c>
      <c r="F233" s="50">
        <f>Orçamento!F217</f>
        <v>0</v>
      </c>
      <c r="G233" s="36">
        <f>Orçamento!G217</f>
        <v>0</v>
      </c>
      <c r="H233" s="38">
        <f t="shared" ref="H233:H262" si="14">ROUND(G233+(G233*I$9),2)</f>
        <v>0</v>
      </c>
      <c r="I233" s="38">
        <f>ROUND(F233*H233,2)</f>
        <v>0</v>
      </c>
    </row>
    <row r="234" spans="1:9" hidden="1" x14ac:dyDescent="0.2">
      <c r="A234" s="37" t="s">
        <v>324</v>
      </c>
      <c r="B234" s="37" t="str">
        <f>Orçamento!B218</f>
        <v>Sinapi</v>
      </c>
      <c r="C234" s="48">
        <f>Orçamento!C218</f>
        <v>0</v>
      </c>
      <c r="D234" s="49">
        <f>Orçamento!D218</f>
        <v>0</v>
      </c>
      <c r="E234" s="48">
        <f>Orçamento!E218</f>
        <v>0</v>
      </c>
      <c r="F234" s="50">
        <f>Orçamento!F218</f>
        <v>0</v>
      </c>
      <c r="G234" s="36">
        <f>Orçamento!G218</f>
        <v>0</v>
      </c>
      <c r="H234" s="38">
        <f t="shared" si="14"/>
        <v>0</v>
      </c>
      <c r="I234" s="38">
        <f t="shared" ref="I234:I262" si="15">ROUND(F234*H234,2)</f>
        <v>0</v>
      </c>
    </row>
    <row r="235" spans="1:9" hidden="1" x14ac:dyDescent="0.2">
      <c r="A235" s="37" t="s">
        <v>325</v>
      </c>
      <c r="B235" s="37" t="str">
        <f>Orçamento!B219</f>
        <v>Sinapi</v>
      </c>
      <c r="C235" s="48">
        <f>Orçamento!C219</f>
        <v>0</v>
      </c>
      <c r="D235" s="49">
        <f>Orçamento!D219</f>
        <v>0</v>
      </c>
      <c r="E235" s="48">
        <f>Orçamento!E219</f>
        <v>0</v>
      </c>
      <c r="F235" s="50">
        <f>Orçamento!F219</f>
        <v>0</v>
      </c>
      <c r="G235" s="36">
        <f>Orçamento!G219</f>
        <v>0</v>
      </c>
      <c r="H235" s="38">
        <f t="shared" si="14"/>
        <v>0</v>
      </c>
      <c r="I235" s="38">
        <f t="shared" si="15"/>
        <v>0</v>
      </c>
    </row>
    <row r="236" spans="1:9" hidden="1" x14ac:dyDescent="0.2">
      <c r="A236" s="37" t="s">
        <v>326</v>
      </c>
      <c r="B236" s="37" t="str">
        <f>Orçamento!B220</f>
        <v>Sinapi</v>
      </c>
      <c r="C236" s="48">
        <f>Orçamento!C220</f>
        <v>0</v>
      </c>
      <c r="D236" s="49">
        <f>Orçamento!D220</f>
        <v>0</v>
      </c>
      <c r="E236" s="48">
        <f>Orçamento!E220</f>
        <v>0</v>
      </c>
      <c r="F236" s="50">
        <f>Orçamento!F220</f>
        <v>0</v>
      </c>
      <c r="G236" s="36">
        <f>Orçamento!G220</f>
        <v>0</v>
      </c>
      <c r="H236" s="38">
        <f t="shared" si="14"/>
        <v>0</v>
      </c>
      <c r="I236" s="38">
        <f t="shared" si="15"/>
        <v>0</v>
      </c>
    </row>
    <row r="237" spans="1:9" hidden="1" x14ac:dyDescent="0.2">
      <c r="A237" s="37" t="s">
        <v>327</v>
      </c>
      <c r="B237" s="37" t="str">
        <f>Orçamento!B221</f>
        <v>Sinapi</v>
      </c>
      <c r="C237" s="48">
        <f>Orçamento!C221</f>
        <v>0</v>
      </c>
      <c r="D237" s="49">
        <f>Orçamento!D221</f>
        <v>0</v>
      </c>
      <c r="E237" s="48">
        <f>Orçamento!E221</f>
        <v>0</v>
      </c>
      <c r="F237" s="50">
        <f>Orçamento!F221</f>
        <v>0</v>
      </c>
      <c r="G237" s="36">
        <f>Orçamento!G221</f>
        <v>0</v>
      </c>
      <c r="H237" s="38">
        <f t="shared" si="14"/>
        <v>0</v>
      </c>
      <c r="I237" s="38">
        <f t="shared" si="15"/>
        <v>0</v>
      </c>
    </row>
    <row r="238" spans="1:9" hidden="1" x14ac:dyDescent="0.2">
      <c r="A238" s="37" t="s">
        <v>328</v>
      </c>
      <c r="B238" s="37" t="str">
        <f>Orçamento!B222</f>
        <v>Sinapi</v>
      </c>
      <c r="C238" s="48">
        <f>Orçamento!C222</f>
        <v>0</v>
      </c>
      <c r="D238" s="49">
        <f>Orçamento!D222</f>
        <v>0</v>
      </c>
      <c r="E238" s="48">
        <f>Orçamento!E222</f>
        <v>0</v>
      </c>
      <c r="F238" s="50">
        <f>Orçamento!F222</f>
        <v>0</v>
      </c>
      <c r="G238" s="36">
        <f>Orçamento!G222</f>
        <v>0</v>
      </c>
      <c r="H238" s="38">
        <f t="shared" si="14"/>
        <v>0</v>
      </c>
      <c r="I238" s="38">
        <f t="shared" si="15"/>
        <v>0</v>
      </c>
    </row>
    <row r="239" spans="1:9" hidden="1" x14ac:dyDescent="0.2">
      <c r="A239" s="37" t="s">
        <v>329</v>
      </c>
      <c r="B239" s="37" t="str">
        <f>Orçamento!B223</f>
        <v>Sinapi</v>
      </c>
      <c r="C239" s="48">
        <f>Orçamento!C223</f>
        <v>0</v>
      </c>
      <c r="D239" s="49">
        <f>Orçamento!D223</f>
        <v>0</v>
      </c>
      <c r="E239" s="48">
        <f>Orçamento!E223</f>
        <v>0</v>
      </c>
      <c r="F239" s="50">
        <f>Orçamento!F223</f>
        <v>0</v>
      </c>
      <c r="G239" s="36">
        <f>Orçamento!G223</f>
        <v>0</v>
      </c>
      <c r="H239" s="38">
        <f t="shared" si="14"/>
        <v>0</v>
      </c>
      <c r="I239" s="38">
        <f t="shared" si="15"/>
        <v>0</v>
      </c>
    </row>
    <row r="240" spans="1:9" hidden="1" x14ac:dyDescent="0.2">
      <c r="A240" s="37" t="s">
        <v>330</v>
      </c>
      <c r="B240" s="37" t="str">
        <f>Orçamento!B224</f>
        <v>Sinapi</v>
      </c>
      <c r="C240" s="48">
        <f>Orçamento!C224</f>
        <v>0</v>
      </c>
      <c r="D240" s="49">
        <f>Orçamento!D224</f>
        <v>0</v>
      </c>
      <c r="E240" s="48">
        <f>Orçamento!E224</f>
        <v>0</v>
      </c>
      <c r="F240" s="50">
        <f>Orçamento!F224</f>
        <v>0</v>
      </c>
      <c r="G240" s="36">
        <f>Orçamento!G224</f>
        <v>0</v>
      </c>
      <c r="H240" s="38">
        <f t="shared" si="14"/>
        <v>0</v>
      </c>
      <c r="I240" s="38">
        <f t="shared" si="15"/>
        <v>0</v>
      </c>
    </row>
    <row r="241" spans="1:9" hidden="1" x14ac:dyDescent="0.2">
      <c r="A241" s="37" t="s">
        <v>331</v>
      </c>
      <c r="B241" s="37" t="str">
        <f>Orçamento!B225</f>
        <v>Sinapi</v>
      </c>
      <c r="C241" s="48">
        <f>Orçamento!C225</f>
        <v>0</v>
      </c>
      <c r="D241" s="49">
        <f>Orçamento!D225</f>
        <v>0</v>
      </c>
      <c r="E241" s="48">
        <f>Orçamento!E225</f>
        <v>0</v>
      </c>
      <c r="F241" s="50">
        <f>Orçamento!F225</f>
        <v>0</v>
      </c>
      <c r="G241" s="36">
        <f>Orçamento!G225</f>
        <v>0</v>
      </c>
      <c r="H241" s="38">
        <f t="shared" si="14"/>
        <v>0</v>
      </c>
      <c r="I241" s="38">
        <f t="shared" si="15"/>
        <v>0</v>
      </c>
    </row>
    <row r="242" spans="1:9" hidden="1" x14ac:dyDescent="0.2">
      <c r="A242" s="37" t="s">
        <v>332</v>
      </c>
      <c r="B242" s="37" t="str">
        <f>Orçamento!B226</f>
        <v>Sinapi</v>
      </c>
      <c r="C242" s="48">
        <f>Orçamento!C226</f>
        <v>0</v>
      </c>
      <c r="D242" s="49">
        <f>Orçamento!D226</f>
        <v>0</v>
      </c>
      <c r="E242" s="48">
        <f>Orçamento!E226</f>
        <v>0</v>
      </c>
      <c r="F242" s="50">
        <f>Orçamento!F226</f>
        <v>0</v>
      </c>
      <c r="G242" s="36">
        <f>Orçamento!G226</f>
        <v>0</v>
      </c>
      <c r="H242" s="38">
        <f t="shared" si="14"/>
        <v>0</v>
      </c>
      <c r="I242" s="38">
        <f t="shared" si="15"/>
        <v>0</v>
      </c>
    </row>
    <row r="243" spans="1:9" hidden="1" x14ac:dyDescent="0.2">
      <c r="A243" s="37" t="s">
        <v>333</v>
      </c>
      <c r="B243" s="37" t="str">
        <f>Orçamento!B227</f>
        <v>Sinapi</v>
      </c>
      <c r="C243" s="48">
        <f>Orçamento!C227</f>
        <v>0</v>
      </c>
      <c r="D243" s="49">
        <f>Orçamento!D227</f>
        <v>0</v>
      </c>
      <c r="E243" s="48">
        <f>Orçamento!E227</f>
        <v>0</v>
      </c>
      <c r="F243" s="50">
        <f>Orçamento!F227</f>
        <v>0</v>
      </c>
      <c r="G243" s="36">
        <f>Orçamento!G227</f>
        <v>0</v>
      </c>
      <c r="H243" s="38">
        <f t="shared" si="14"/>
        <v>0</v>
      </c>
      <c r="I243" s="38">
        <f t="shared" si="15"/>
        <v>0</v>
      </c>
    </row>
    <row r="244" spans="1:9" hidden="1" x14ac:dyDescent="0.2">
      <c r="A244" s="37" t="s">
        <v>334</v>
      </c>
      <c r="B244" s="37" t="str">
        <f>Orçamento!B228</f>
        <v>Sinapi</v>
      </c>
      <c r="C244" s="48">
        <f>Orçamento!C228</f>
        <v>0</v>
      </c>
      <c r="D244" s="49">
        <f>Orçamento!D228</f>
        <v>0</v>
      </c>
      <c r="E244" s="48">
        <f>Orçamento!E228</f>
        <v>0</v>
      </c>
      <c r="F244" s="50">
        <f>Orçamento!F228</f>
        <v>0</v>
      </c>
      <c r="G244" s="36">
        <f>Orçamento!G228</f>
        <v>0</v>
      </c>
      <c r="H244" s="38">
        <f t="shared" si="14"/>
        <v>0</v>
      </c>
      <c r="I244" s="38">
        <f t="shared" si="15"/>
        <v>0</v>
      </c>
    </row>
    <row r="245" spans="1:9" hidden="1" x14ac:dyDescent="0.2">
      <c r="A245" s="37" t="s">
        <v>335</v>
      </c>
      <c r="B245" s="37" t="str">
        <f>Orçamento!B229</f>
        <v>Sinapi</v>
      </c>
      <c r="C245" s="48">
        <f>Orçamento!C229</f>
        <v>0</v>
      </c>
      <c r="D245" s="49">
        <f>Orçamento!D229</f>
        <v>0</v>
      </c>
      <c r="E245" s="48">
        <f>Orçamento!E229</f>
        <v>0</v>
      </c>
      <c r="F245" s="50">
        <f>Orçamento!F229</f>
        <v>0</v>
      </c>
      <c r="G245" s="36">
        <f>Orçamento!G229</f>
        <v>0</v>
      </c>
      <c r="H245" s="38">
        <f t="shared" si="14"/>
        <v>0</v>
      </c>
      <c r="I245" s="38">
        <f t="shared" si="15"/>
        <v>0</v>
      </c>
    </row>
    <row r="246" spans="1:9" hidden="1" x14ac:dyDescent="0.2">
      <c r="A246" s="37" t="s">
        <v>336</v>
      </c>
      <c r="B246" s="37" t="str">
        <f>Orçamento!B230</f>
        <v>Sinapi</v>
      </c>
      <c r="C246" s="48">
        <f>Orçamento!C230</f>
        <v>0</v>
      </c>
      <c r="D246" s="49">
        <f>Orçamento!D230</f>
        <v>0</v>
      </c>
      <c r="E246" s="48">
        <f>Orçamento!E230</f>
        <v>0</v>
      </c>
      <c r="F246" s="50">
        <f>Orçamento!F230</f>
        <v>0</v>
      </c>
      <c r="G246" s="36">
        <f>Orçamento!G230</f>
        <v>0</v>
      </c>
      <c r="H246" s="38">
        <f t="shared" si="14"/>
        <v>0</v>
      </c>
      <c r="I246" s="38">
        <f t="shared" si="15"/>
        <v>0</v>
      </c>
    </row>
    <row r="247" spans="1:9" hidden="1" x14ac:dyDescent="0.2">
      <c r="A247" s="37" t="s">
        <v>337</v>
      </c>
      <c r="B247" s="37" t="str">
        <f>Orçamento!B231</f>
        <v>Sinapi</v>
      </c>
      <c r="C247" s="48">
        <f>Orçamento!C231</f>
        <v>0</v>
      </c>
      <c r="D247" s="49">
        <f>Orçamento!D231</f>
        <v>0</v>
      </c>
      <c r="E247" s="48">
        <f>Orçamento!E231</f>
        <v>0</v>
      </c>
      <c r="F247" s="50">
        <f>Orçamento!F231</f>
        <v>0</v>
      </c>
      <c r="G247" s="36">
        <f>Orçamento!G231</f>
        <v>0</v>
      </c>
      <c r="H247" s="38">
        <f t="shared" si="14"/>
        <v>0</v>
      </c>
      <c r="I247" s="38">
        <f t="shared" si="15"/>
        <v>0</v>
      </c>
    </row>
    <row r="248" spans="1:9" hidden="1" x14ac:dyDescent="0.2">
      <c r="A248" s="37" t="s">
        <v>338</v>
      </c>
      <c r="B248" s="37" t="str">
        <f>Orçamento!B232</f>
        <v>Sinapi</v>
      </c>
      <c r="C248" s="48">
        <f>Orçamento!C232</f>
        <v>0</v>
      </c>
      <c r="D248" s="49">
        <f>Orçamento!D232</f>
        <v>0</v>
      </c>
      <c r="E248" s="48">
        <f>Orçamento!E232</f>
        <v>0</v>
      </c>
      <c r="F248" s="50">
        <f>Orçamento!F232</f>
        <v>0</v>
      </c>
      <c r="G248" s="36">
        <f>Orçamento!G232</f>
        <v>0</v>
      </c>
      <c r="H248" s="38">
        <f t="shared" si="14"/>
        <v>0</v>
      </c>
      <c r="I248" s="38">
        <f t="shared" si="15"/>
        <v>0</v>
      </c>
    </row>
    <row r="249" spans="1:9" hidden="1" x14ac:dyDescent="0.2">
      <c r="A249" s="37" t="s">
        <v>339</v>
      </c>
      <c r="B249" s="37" t="str">
        <f>Orçamento!B233</f>
        <v>Sinapi</v>
      </c>
      <c r="C249" s="48">
        <f>Orçamento!C233</f>
        <v>0</v>
      </c>
      <c r="D249" s="49">
        <f>Orçamento!D233</f>
        <v>0</v>
      </c>
      <c r="E249" s="48">
        <f>Orçamento!E233</f>
        <v>0</v>
      </c>
      <c r="F249" s="50">
        <f>Orçamento!F233</f>
        <v>0</v>
      </c>
      <c r="G249" s="36">
        <f>Orçamento!G233</f>
        <v>0</v>
      </c>
      <c r="H249" s="38">
        <f t="shared" si="14"/>
        <v>0</v>
      </c>
      <c r="I249" s="38">
        <f t="shared" si="15"/>
        <v>0</v>
      </c>
    </row>
    <row r="250" spans="1:9" hidden="1" x14ac:dyDescent="0.2">
      <c r="A250" s="37" t="s">
        <v>340</v>
      </c>
      <c r="B250" s="37" t="str">
        <f>Orçamento!B234</f>
        <v>Sinapi</v>
      </c>
      <c r="C250" s="48">
        <f>Orçamento!C234</f>
        <v>0</v>
      </c>
      <c r="D250" s="49">
        <f>Orçamento!D234</f>
        <v>0</v>
      </c>
      <c r="E250" s="48">
        <f>Orçamento!E234</f>
        <v>0</v>
      </c>
      <c r="F250" s="50">
        <f>Orçamento!F234</f>
        <v>0</v>
      </c>
      <c r="G250" s="36">
        <f>Orçamento!G234</f>
        <v>0</v>
      </c>
      <c r="H250" s="38">
        <f t="shared" si="14"/>
        <v>0</v>
      </c>
      <c r="I250" s="38">
        <f t="shared" si="15"/>
        <v>0</v>
      </c>
    </row>
    <row r="251" spans="1:9" hidden="1" x14ac:dyDescent="0.2">
      <c r="A251" s="37" t="s">
        <v>341</v>
      </c>
      <c r="B251" s="37" t="str">
        <f>Orçamento!B235</f>
        <v>Sinapi</v>
      </c>
      <c r="C251" s="48">
        <f>Orçamento!C235</f>
        <v>0</v>
      </c>
      <c r="D251" s="49">
        <f>Orçamento!D235</f>
        <v>0</v>
      </c>
      <c r="E251" s="48">
        <f>Orçamento!E235</f>
        <v>0</v>
      </c>
      <c r="F251" s="50">
        <f>Orçamento!F235</f>
        <v>0</v>
      </c>
      <c r="G251" s="36">
        <f>Orçamento!G235</f>
        <v>0</v>
      </c>
      <c r="H251" s="38">
        <f t="shared" si="14"/>
        <v>0</v>
      </c>
      <c r="I251" s="38">
        <f t="shared" si="15"/>
        <v>0</v>
      </c>
    </row>
    <row r="252" spans="1:9" hidden="1" x14ac:dyDescent="0.2">
      <c r="A252" s="37" t="s">
        <v>342</v>
      </c>
      <c r="B252" s="37" t="str">
        <f>Orçamento!B236</f>
        <v>Sinapi</v>
      </c>
      <c r="C252" s="48">
        <f>Orçamento!C236</f>
        <v>0</v>
      </c>
      <c r="D252" s="49">
        <f>Orçamento!D236</f>
        <v>0</v>
      </c>
      <c r="E252" s="48">
        <f>Orçamento!E236</f>
        <v>0</v>
      </c>
      <c r="F252" s="50">
        <f>Orçamento!F236</f>
        <v>0</v>
      </c>
      <c r="G252" s="36">
        <f>Orçamento!G236</f>
        <v>0</v>
      </c>
      <c r="H252" s="38">
        <f t="shared" si="14"/>
        <v>0</v>
      </c>
      <c r="I252" s="38">
        <f t="shared" si="15"/>
        <v>0</v>
      </c>
    </row>
    <row r="253" spans="1:9" hidden="1" x14ac:dyDescent="0.2">
      <c r="A253" s="37" t="s">
        <v>343</v>
      </c>
      <c r="B253" s="37" t="str">
        <f>Orçamento!B237</f>
        <v>Sinapi</v>
      </c>
      <c r="C253" s="48">
        <f>Orçamento!C237</f>
        <v>0</v>
      </c>
      <c r="D253" s="49">
        <f>Orçamento!D237</f>
        <v>0</v>
      </c>
      <c r="E253" s="48">
        <f>Orçamento!E237</f>
        <v>0</v>
      </c>
      <c r="F253" s="50">
        <f>Orçamento!F237</f>
        <v>0</v>
      </c>
      <c r="G253" s="36">
        <f>Orçamento!G237</f>
        <v>0</v>
      </c>
      <c r="H253" s="38">
        <f t="shared" si="14"/>
        <v>0</v>
      </c>
      <c r="I253" s="38">
        <f t="shared" si="15"/>
        <v>0</v>
      </c>
    </row>
    <row r="254" spans="1:9" hidden="1" x14ac:dyDescent="0.2">
      <c r="A254" s="37" t="s">
        <v>344</v>
      </c>
      <c r="B254" s="37" t="str">
        <f>Orçamento!B238</f>
        <v>Sinapi</v>
      </c>
      <c r="C254" s="48">
        <f>Orçamento!C238</f>
        <v>0</v>
      </c>
      <c r="D254" s="49">
        <f>Orçamento!D238</f>
        <v>0</v>
      </c>
      <c r="E254" s="48">
        <f>Orçamento!E238</f>
        <v>0</v>
      </c>
      <c r="F254" s="50">
        <f>Orçamento!F238</f>
        <v>0</v>
      </c>
      <c r="G254" s="36">
        <f>Orçamento!G238</f>
        <v>0</v>
      </c>
      <c r="H254" s="38">
        <f t="shared" si="14"/>
        <v>0</v>
      </c>
      <c r="I254" s="38">
        <f t="shared" si="15"/>
        <v>0</v>
      </c>
    </row>
    <row r="255" spans="1:9" hidden="1" x14ac:dyDescent="0.2">
      <c r="A255" s="37" t="s">
        <v>345</v>
      </c>
      <c r="B255" s="37" t="str">
        <f>Orçamento!B239</f>
        <v>Sinapi</v>
      </c>
      <c r="C255" s="48">
        <f>Orçamento!C239</f>
        <v>0</v>
      </c>
      <c r="D255" s="49">
        <f>Orçamento!D239</f>
        <v>0</v>
      </c>
      <c r="E255" s="48">
        <f>Orçamento!E239</f>
        <v>0</v>
      </c>
      <c r="F255" s="50">
        <f>Orçamento!F239</f>
        <v>0</v>
      </c>
      <c r="G255" s="36">
        <f>Orçamento!G239</f>
        <v>0</v>
      </c>
      <c r="H255" s="38">
        <f t="shared" si="14"/>
        <v>0</v>
      </c>
      <c r="I255" s="38">
        <f t="shared" si="15"/>
        <v>0</v>
      </c>
    </row>
    <row r="256" spans="1:9" hidden="1" x14ac:dyDescent="0.2">
      <c r="A256" s="37" t="s">
        <v>346</v>
      </c>
      <c r="B256" s="37" t="str">
        <f>Orçamento!B240</f>
        <v>Sinapi</v>
      </c>
      <c r="C256" s="48">
        <f>Orçamento!C240</f>
        <v>0</v>
      </c>
      <c r="D256" s="49">
        <f>Orçamento!D240</f>
        <v>0</v>
      </c>
      <c r="E256" s="48">
        <f>Orçamento!E240</f>
        <v>0</v>
      </c>
      <c r="F256" s="50">
        <f>Orçamento!F240</f>
        <v>0</v>
      </c>
      <c r="G256" s="36">
        <f>Orçamento!G240</f>
        <v>0</v>
      </c>
      <c r="H256" s="38">
        <f t="shared" si="14"/>
        <v>0</v>
      </c>
      <c r="I256" s="38">
        <f t="shared" si="15"/>
        <v>0</v>
      </c>
    </row>
    <row r="257" spans="1:9" hidden="1" x14ac:dyDescent="0.2">
      <c r="A257" s="37" t="s">
        <v>347</v>
      </c>
      <c r="B257" s="37" t="str">
        <f>Orçamento!B241</f>
        <v>Sinapi</v>
      </c>
      <c r="C257" s="48">
        <f>Orçamento!C241</f>
        <v>0</v>
      </c>
      <c r="D257" s="49">
        <f>Orçamento!D241</f>
        <v>0</v>
      </c>
      <c r="E257" s="48">
        <f>Orçamento!E241</f>
        <v>0</v>
      </c>
      <c r="F257" s="50">
        <f>Orçamento!F241</f>
        <v>0</v>
      </c>
      <c r="G257" s="36">
        <f>Orçamento!G241</f>
        <v>0</v>
      </c>
      <c r="H257" s="38">
        <f t="shared" si="14"/>
        <v>0</v>
      </c>
      <c r="I257" s="38">
        <f t="shared" si="15"/>
        <v>0</v>
      </c>
    </row>
    <row r="258" spans="1:9" hidden="1" x14ac:dyDescent="0.2">
      <c r="A258" s="37" t="s">
        <v>348</v>
      </c>
      <c r="B258" s="37" t="str">
        <f>Orçamento!B242</f>
        <v>Sinapi</v>
      </c>
      <c r="C258" s="48">
        <f>Orçamento!C242</f>
        <v>0</v>
      </c>
      <c r="D258" s="49">
        <f>Orçamento!D242</f>
        <v>0</v>
      </c>
      <c r="E258" s="48">
        <f>Orçamento!E242</f>
        <v>0</v>
      </c>
      <c r="F258" s="50">
        <f>Orçamento!F242</f>
        <v>0</v>
      </c>
      <c r="G258" s="36">
        <f>Orçamento!G242</f>
        <v>0</v>
      </c>
      <c r="H258" s="38">
        <f t="shared" si="14"/>
        <v>0</v>
      </c>
      <c r="I258" s="38">
        <f t="shared" si="15"/>
        <v>0</v>
      </c>
    </row>
    <row r="259" spans="1:9" hidden="1" x14ac:dyDescent="0.2">
      <c r="A259" s="37" t="s">
        <v>349</v>
      </c>
      <c r="B259" s="37" t="str">
        <f>Orçamento!B243</f>
        <v>Sinapi</v>
      </c>
      <c r="C259" s="48">
        <f>Orçamento!C243</f>
        <v>0</v>
      </c>
      <c r="D259" s="49">
        <f>Orçamento!D243</f>
        <v>0</v>
      </c>
      <c r="E259" s="48">
        <f>Orçamento!E243</f>
        <v>0</v>
      </c>
      <c r="F259" s="50">
        <f>Orçamento!F243</f>
        <v>0</v>
      </c>
      <c r="G259" s="36">
        <f>Orçamento!G243</f>
        <v>0</v>
      </c>
      <c r="H259" s="38">
        <f t="shared" si="14"/>
        <v>0</v>
      </c>
      <c r="I259" s="38">
        <f t="shared" si="15"/>
        <v>0</v>
      </c>
    </row>
    <row r="260" spans="1:9" hidden="1" x14ac:dyDescent="0.2">
      <c r="A260" s="37" t="s">
        <v>350</v>
      </c>
      <c r="B260" s="37" t="str">
        <f>Orçamento!B244</f>
        <v>Sinapi</v>
      </c>
      <c r="C260" s="48">
        <f>Orçamento!C244</f>
        <v>0</v>
      </c>
      <c r="D260" s="49">
        <f>Orçamento!D244</f>
        <v>0</v>
      </c>
      <c r="E260" s="48">
        <f>Orçamento!E244</f>
        <v>0</v>
      </c>
      <c r="F260" s="50">
        <f>Orçamento!F244</f>
        <v>0</v>
      </c>
      <c r="G260" s="36">
        <f>Orçamento!G244</f>
        <v>0</v>
      </c>
      <c r="H260" s="38">
        <f t="shared" si="14"/>
        <v>0</v>
      </c>
      <c r="I260" s="38">
        <f t="shared" si="15"/>
        <v>0</v>
      </c>
    </row>
    <row r="261" spans="1:9" hidden="1" x14ac:dyDescent="0.2">
      <c r="A261" s="37" t="s">
        <v>351</v>
      </c>
      <c r="B261" s="37" t="str">
        <f>Orçamento!B245</f>
        <v>Sinapi</v>
      </c>
      <c r="C261" s="48">
        <f>Orçamento!C245</f>
        <v>0</v>
      </c>
      <c r="D261" s="49">
        <f>Orçamento!D245</f>
        <v>0</v>
      </c>
      <c r="E261" s="48">
        <f>Orçamento!E245</f>
        <v>0</v>
      </c>
      <c r="F261" s="50">
        <f>Orçamento!F245</f>
        <v>0</v>
      </c>
      <c r="G261" s="36">
        <f>Orçamento!G245</f>
        <v>0</v>
      </c>
      <c r="H261" s="38">
        <f t="shared" si="14"/>
        <v>0</v>
      </c>
      <c r="I261" s="38">
        <f t="shared" si="15"/>
        <v>0</v>
      </c>
    </row>
    <row r="262" spans="1:9" ht="15" hidden="1" thickBot="1" x14ac:dyDescent="0.25">
      <c r="A262" s="37" t="s">
        <v>352</v>
      </c>
      <c r="B262" s="37" t="str">
        <f>Orçamento!B246</f>
        <v>Sinapi</v>
      </c>
      <c r="C262" s="48">
        <f>Orçamento!C246</f>
        <v>0</v>
      </c>
      <c r="D262" s="49">
        <f>Orçamento!D246</f>
        <v>0</v>
      </c>
      <c r="E262" s="48">
        <f>Orçamento!E246</f>
        <v>0</v>
      </c>
      <c r="F262" s="50">
        <f>Orçamento!F246</f>
        <v>0</v>
      </c>
      <c r="G262" s="36">
        <f>Orçamento!G246</f>
        <v>0</v>
      </c>
      <c r="H262" s="38">
        <f t="shared" si="14"/>
        <v>0</v>
      </c>
      <c r="I262" s="38">
        <f t="shared" si="15"/>
        <v>0</v>
      </c>
    </row>
    <row r="263" spans="1:9" ht="21" hidden="1" customHeight="1" x14ac:dyDescent="0.25">
      <c r="A263" s="39" t="s">
        <v>353</v>
      </c>
      <c r="B263" s="42"/>
      <c r="C263" s="42"/>
      <c r="D263" s="47" t="str">
        <f>Orçamento!D247</f>
        <v>META 09</v>
      </c>
      <c r="E263" s="42"/>
      <c r="F263" s="42" t="s">
        <v>93</v>
      </c>
      <c r="G263" s="46" t="e">
        <f>I263/H$13</f>
        <v>#REF!</v>
      </c>
      <c r="H263" s="42" t="s">
        <v>355</v>
      </c>
      <c r="I263" s="43">
        <f>SUM(I264:I293)</f>
        <v>0</v>
      </c>
    </row>
    <row r="264" spans="1:9" hidden="1" x14ac:dyDescent="0.2">
      <c r="A264" s="37" t="s">
        <v>356</v>
      </c>
      <c r="B264" s="37" t="str">
        <f>Orçamento!B248</f>
        <v>Sinapi</v>
      </c>
      <c r="C264" s="48">
        <f>Orçamento!C248</f>
        <v>0</v>
      </c>
      <c r="D264" s="49">
        <f>Orçamento!D248</f>
        <v>0</v>
      </c>
      <c r="E264" s="48">
        <f>Orçamento!E248</f>
        <v>0</v>
      </c>
      <c r="F264" s="50">
        <f>Orçamento!F248</f>
        <v>0</v>
      </c>
      <c r="G264" s="36">
        <f>Orçamento!G248</f>
        <v>0</v>
      </c>
      <c r="H264" s="38">
        <f t="shared" ref="H264:H293" si="16">ROUND(G264+(G264*I$9),2)</f>
        <v>0</v>
      </c>
      <c r="I264" s="38">
        <f>ROUND(F264*H264,2)</f>
        <v>0</v>
      </c>
    </row>
    <row r="265" spans="1:9" hidden="1" x14ac:dyDescent="0.2">
      <c r="A265" s="37" t="s">
        <v>357</v>
      </c>
      <c r="B265" s="37" t="str">
        <f>Orçamento!B249</f>
        <v>Sinapi</v>
      </c>
      <c r="C265" s="48">
        <f>Orçamento!C249</f>
        <v>0</v>
      </c>
      <c r="D265" s="49">
        <f>Orçamento!D249</f>
        <v>0</v>
      </c>
      <c r="E265" s="48">
        <f>Orçamento!E249</f>
        <v>0</v>
      </c>
      <c r="F265" s="50">
        <f>Orçamento!F249</f>
        <v>0</v>
      </c>
      <c r="G265" s="36">
        <f>Orçamento!G249</f>
        <v>0</v>
      </c>
      <c r="H265" s="38">
        <f t="shared" si="16"/>
        <v>0</v>
      </c>
      <c r="I265" s="38">
        <f t="shared" ref="I265:I293" si="17">ROUND(F265*H265,2)</f>
        <v>0</v>
      </c>
    </row>
    <row r="266" spans="1:9" hidden="1" x14ac:dyDescent="0.2">
      <c r="A266" s="37" t="s">
        <v>358</v>
      </c>
      <c r="B266" s="37" t="str">
        <f>Orçamento!B250</f>
        <v>Sinapi</v>
      </c>
      <c r="C266" s="48">
        <f>Orçamento!C250</f>
        <v>0</v>
      </c>
      <c r="D266" s="49">
        <f>Orçamento!D250</f>
        <v>0</v>
      </c>
      <c r="E266" s="48">
        <f>Orçamento!E250</f>
        <v>0</v>
      </c>
      <c r="F266" s="50">
        <f>Orçamento!F250</f>
        <v>0</v>
      </c>
      <c r="G266" s="36">
        <f>Orçamento!G250</f>
        <v>0</v>
      </c>
      <c r="H266" s="38">
        <f t="shared" si="16"/>
        <v>0</v>
      </c>
      <c r="I266" s="38">
        <f t="shared" si="17"/>
        <v>0</v>
      </c>
    </row>
    <row r="267" spans="1:9" hidden="1" x14ac:dyDescent="0.2">
      <c r="A267" s="37" t="s">
        <v>359</v>
      </c>
      <c r="B267" s="37" t="str">
        <f>Orçamento!B251</f>
        <v>Sinapi</v>
      </c>
      <c r="C267" s="48">
        <f>Orçamento!C251</f>
        <v>0</v>
      </c>
      <c r="D267" s="49">
        <f>Orçamento!D251</f>
        <v>0</v>
      </c>
      <c r="E267" s="48">
        <f>Orçamento!E251</f>
        <v>0</v>
      </c>
      <c r="F267" s="50">
        <f>Orçamento!F251</f>
        <v>0</v>
      </c>
      <c r="G267" s="36">
        <f>Orçamento!G251</f>
        <v>0</v>
      </c>
      <c r="H267" s="38">
        <f t="shared" si="16"/>
        <v>0</v>
      </c>
      <c r="I267" s="38">
        <f t="shared" si="17"/>
        <v>0</v>
      </c>
    </row>
    <row r="268" spans="1:9" hidden="1" x14ac:dyDescent="0.2">
      <c r="A268" s="37" t="s">
        <v>360</v>
      </c>
      <c r="B268" s="37" t="str">
        <f>Orçamento!B252</f>
        <v>Sinapi</v>
      </c>
      <c r="C268" s="48">
        <f>Orçamento!C252</f>
        <v>0</v>
      </c>
      <c r="D268" s="49">
        <f>Orçamento!D252</f>
        <v>0</v>
      </c>
      <c r="E268" s="48">
        <f>Orçamento!E252</f>
        <v>0</v>
      </c>
      <c r="F268" s="50">
        <f>Orçamento!F252</f>
        <v>0</v>
      </c>
      <c r="G268" s="36">
        <f>Orçamento!G252</f>
        <v>0</v>
      </c>
      <c r="H268" s="38">
        <f t="shared" si="16"/>
        <v>0</v>
      </c>
      <c r="I268" s="38">
        <f t="shared" si="17"/>
        <v>0</v>
      </c>
    </row>
    <row r="269" spans="1:9" hidden="1" x14ac:dyDescent="0.2">
      <c r="A269" s="37" t="s">
        <v>361</v>
      </c>
      <c r="B269" s="37" t="str">
        <f>Orçamento!B253</f>
        <v>Sinapi</v>
      </c>
      <c r="C269" s="48">
        <f>Orçamento!C253</f>
        <v>0</v>
      </c>
      <c r="D269" s="49">
        <f>Orçamento!D253</f>
        <v>0</v>
      </c>
      <c r="E269" s="48">
        <f>Orçamento!E253</f>
        <v>0</v>
      </c>
      <c r="F269" s="50">
        <f>Orçamento!F253</f>
        <v>0</v>
      </c>
      <c r="G269" s="36">
        <f>Orçamento!G253</f>
        <v>0</v>
      </c>
      <c r="H269" s="38">
        <f t="shared" si="16"/>
        <v>0</v>
      </c>
      <c r="I269" s="38">
        <f t="shared" si="17"/>
        <v>0</v>
      </c>
    </row>
    <row r="270" spans="1:9" hidden="1" x14ac:dyDescent="0.2">
      <c r="A270" s="37" t="s">
        <v>362</v>
      </c>
      <c r="B270" s="37" t="str">
        <f>Orçamento!B254</f>
        <v>Sinapi</v>
      </c>
      <c r="C270" s="48">
        <f>Orçamento!C254</f>
        <v>0</v>
      </c>
      <c r="D270" s="49">
        <f>Orçamento!D254</f>
        <v>0</v>
      </c>
      <c r="E270" s="48">
        <f>Orçamento!E254</f>
        <v>0</v>
      </c>
      <c r="F270" s="50">
        <f>Orçamento!F254</f>
        <v>0</v>
      </c>
      <c r="G270" s="36">
        <f>Orçamento!G254</f>
        <v>0</v>
      </c>
      <c r="H270" s="38">
        <f t="shared" si="16"/>
        <v>0</v>
      </c>
      <c r="I270" s="38">
        <f t="shared" si="17"/>
        <v>0</v>
      </c>
    </row>
    <row r="271" spans="1:9" hidden="1" x14ac:dyDescent="0.2">
      <c r="A271" s="37" t="s">
        <v>363</v>
      </c>
      <c r="B271" s="37" t="str">
        <f>Orçamento!B255</f>
        <v>Sinapi</v>
      </c>
      <c r="C271" s="48">
        <f>Orçamento!C255</f>
        <v>0</v>
      </c>
      <c r="D271" s="49">
        <f>Orçamento!D255</f>
        <v>0</v>
      </c>
      <c r="E271" s="48">
        <f>Orçamento!E255</f>
        <v>0</v>
      </c>
      <c r="F271" s="50">
        <f>Orçamento!F255</f>
        <v>0</v>
      </c>
      <c r="G271" s="36">
        <f>Orçamento!G255</f>
        <v>0</v>
      </c>
      <c r="H271" s="38">
        <f t="shared" si="16"/>
        <v>0</v>
      </c>
      <c r="I271" s="38">
        <f t="shared" si="17"/>
        <v>0</v>
      </c>
    </row>
    <row r="272" spans="1:9" hidden="1" x14ac:dyDescent="0.2">
      <c r="A272" s="37" t="s">
        <v>364</v>
      </c>
      <c r="B272" s="37" t="str">
        <f>Orçamento!B256</f>
        <v>Sinapi</v>
      </c>
      <c r="C272" s="48">
        <f>Orçamento!C256</f>
        <v>0</v>
      </c>
      <c r="D272" s="49">
        <f>Orçamento!D256</f>
        <v>0</v>
      </c>
      <c r="E272" s="48">
        <f>Orçamento!E256</f>
        <v>0</v>
      </c>
      <c r="F272" s="50">
        <f>Orçamento!F256</f>
        <v>0</v>
      </c>
      <c r="G272" s="36">
        <f>Orçamento!G256</f>
        <v>0</v>
      </c>
      <c r="H272" s="38">
        <f t="shared" si="16"/>
        <v>0</v>
      </c>
      <c r="I272" s="38">
        <f t="shared" si="17"/>
        <v>0</v>
      </c>
    </row>
    <row r="273" spans="1:9" hidden="1" x14ac:dyDescent="0.2">
      <c r="A273" s="37" t="s">
        <v>365</v>
      </c>
      <c r="B273" s="37" t="str">
        <f>Orçamento!B257</f>
        <v>Sinapi</v>
      </c>
      <c r="C273" s="48">
        <f>Orçamento!C257</f>
        <v>0</v>
      </c>
      <c r="D273" s="49">
        <f>Orçamento!D257</f>
        <v>0</v>
      </c>
      <c r="E273" s="48">
        <f>Orçamento!E257</f>
        <v>0</v>
      </c>
      <c r="F273" s="50">
        <f>Orçamento!F257</f>
        <v>0</v>
      </c>
      <c r="G273" s="36">
        <f>Orçamento!G257</f>
        <v>0</v>
      </c>
      <c r="H273" s="38">
        <f t="shared" si="16"/>
        <v>0</v>
      </c>
      <c r="I273" s="38">
        <f t="shared" si="17"/>
        <v>0</v>
      </c>
    </row>
    <row r="274" spans="1:9" hidden="1" x14ac:dyDescent="0.2">
      <c r="A274" s="37" t="s">
        <v>366</v>
      </c>
      <c r="B274" s="37" t="str">
        <f>Orçamento!B258</f>
        <v>Sinapi</v>
      </c>
      <c r="C274" s="48">
        <f>Orçamento!C258</f>
        <v>0</v>
      </c>
      <c r="D274" s="49">
        <f>Orçamento!D258</f>
        <v>0</v>
      </c>
      <c r="E274" s="48">
        <f>Orçamento!E258</f>
        <v>0</v>
      </c>
      <c r="F274" s="50">
        <f>Orçamento!F258</f>
        <v>0</v>
      </c>
      <c r="G274" s="36">
        <f>Orçamento!G258</f>
        <v>0</v>
      </c>
      <c r="H274" s="38">
        <f t="shared" si="16"/>
        <v>0</v>
      </c>
      <c r="I274" s="38">
        <f t="shared" si="17"/>
        <v>0</v>
      </c>
    </row>
    <row r="275" spans="1:9" hidden="1" x14ac:dyDescent="0.2">
      <c r="A275" s="37" t="s">
        <v>367</v>
      </c>
      <c r="B275" s="37" t="str">
        <f>Orçamento!B259</f>
        <v>Sinapi</v>
      </c>
      <c r="C275" s="48">
        <f>Orçamento!C259</f>
        <v>0</v>
      </c>
      <c r="D275" s="49">
        <f>Orçamento!D259</f>
        <v>0</v>
      </c>
      <c r="E275" s="48">
        <f>Orçamento!E259</f>
        <v>0</v>
      </c>
      <c r="F275" s="50">
        <f>Orçamento!F259</f>
        <v>0</v>
      </c>
      <c r="G275" s="36">
        <f>Orçamento!G259</f>
        <v>0</v>
      </c>
      <c r="H275" s="38">
        <f t="shared" si="16"/>
        <v>0</v>
      </c>
      <c r="I275" s="38">
        <f t="shared" si="17"/>
        <v>0</v>
      </c>
    </row>
    <row r="276" spans="1:9" hidden="1" x14ac:dyDescent="0.2">
      <c r="A276" s="37" t="s">
        <v>368</v>
      </c>
      <c r="B276" s="37" t="str">
        <f>Orçamento!B260</f>
        <v>Sinapi</v>
      </c>
      <c r="C276" s="48">
        <f>Orçamento!C260</f>
        <v>0</v>
      </c>
      <c r="D276" s="49">
        <f>Orçamento!D260</f>
        <v>0</v>
      </c>
      <c r="E276" s="48">
        <f>Orçamento!E260</f>
        <v>0</v>
      </c>
      <c r="F276" s="50">
        <f>Orçamento!F260</f>
        <v>0</v>
      </c>
      <c r="G276" s="36">
        <f>Orçamento!G260</f>
        <v>0</v>
      </c>
      <c r="H276" s="38">
        <f t="shared" si="16"/>
        <v>0</v>
      </c>
      <c r="I276" s="38">
        <f t="shared" si="17"/>
        <v>0</v>
      </c>
    </row>
    <row r="277" spans="1:9" hidden="1" x14ac:dyDescent="0.2">
      <c r="A277" s="37" t="s">
        <v>369</v>
      </c>
      <c r="B277" s="37" t="str">
        <f>Orçamento!B261</f>
        <v>Sinapi</v>
      </c>
      <c r="C277" s="48">
        <f>Orçamento!C261</f>
        <v>0</v>
      </c>
      <c r="D277" s="49">
        <f>Orçamento!D261</f>
        <v>0</v>
      </c>
      <c r="E277" s="48">
        <f>Orçamento!E261</f>
        <v>0</v>
      </c>
      <c r="F277" s="50">
        <f>Orçamento!F261</f>
        <v>0</v>
      </c>
      <c r="G277" s="36">
        <f>Orçamento!G261</f>
        <v>0</v>
      </c>
      <c r="H277" s="38">
        <f t="shared" si="16"/>
        <v>0</v>
      </c>
      <c r="I277" s="38">
        <f t="shared" si="17"/>
        <v>0</v>
      </c>
    </row>
    <row r="278" spans="1:9" hidden="1" x14ac:dyDescent="0.2">
      <c r="A278" s="37" t="s">
        <v>370</v>
      </c>
      <c r="B278" s="37" t="str">
        <f>Orçamento!B262</f>
        <v>Sinapi</v>
      </c>
      <c r="C278" s="48">
        <f>Orçamento!C262</f>
        <v>0</v>
      </c>
      <c r="D278" s="49">
        <f>Orçamento!D262</f>
        <v>0</v>
      </c>
      <c r="E278" s="48">
        <f>Orçamento!E262</f>
        <v>0</v>
      </c>
      <c r="F278" s="50">
        <f>Orçamento!F262</f>
        <v>0</v>
      </c>
      <c r="G278" s="36">
        <f>Orçamento!G262</f>
        <v>0</v>
      </c>
      <c r="H278" s="38">
        <f t="shared" si="16"/>
        <v>0</v>
      </c>
      <c r="I278" s="38">
        <f t="shared" si="17"/>
        <v>0</v>
      </c>
    </row>
    <row r="279" spans="1:9" hidden="1" x14ac:dyDescent="0.2">
      <c r="A279" s="37" t="s">
        <v>371</v>
      </c>
      <c r="B279" s="37" t="str">
        <f>Orçamento!B263</f>
        <v>Sinapi</v>
      </c>
      <c r="C279" s="48">
        <f>Orçamento!C263</f>
        <v>0</v>
      </c>
      <c r="D279" s="49">
        <f>Orçamento!D263</f>
        <v>0</v>
      </c>
      <c r="E279" s="48">
        <f>Orçamento!E263</f>
        <v>0</v>
      </c>
      <c r="F279" s="50">
        <f>Orçamento!F263</f>
        <v>0</v>
      </c>
      <c r="G279" s="36">
        <f>Orçamento!G263</f>
        <v>0</v>
      </c>
      <c r="H279" s="38">
        <f t="shared" si="16"/>
        <v>0</v>
      </c>
      <c r="I279" s="38">
        <f t="shared" si="17"/>
        <v>0</v>
      </c>
    </row>
    <row r="280" spans="1:9" hidden="1" x14ac:dyDescent="0.2">
      <c r="A280" s="37" t="s">
        <v>372</v>
      </c>
      <c r="B280" s="37" t="str">
        <f>Orçamento!B264</f>
        <v>Sinapi</v>
      </c>
      <c r="C280" s="48">
        <f>Orçamento!C264</f>
        <v>0</v>
      </c>
      <c r="D280" s="49">
        <f>Orçamento!D264</f>
        <v>0</v>
      </c>
      <c r="E280" s="48">
        <f>Orçamento!E264</f>
        <v>0</v>
      </c>
      <c r="F280" s="50">
        <f>Orçamento!F264</f>
        <v>0</v>
      </c>
      <c r="G280" s="36">
        <f>Orçamento!G264</f>
        <v>0</v>
      </c>
      <c r="H280" s="38">
        <f t="shared" si="16"/>
        <v>0</v>
      </c>
      <c r="I280" s="38">
        <f t="shared" si="17"/>
        <v>0</v>
      </c>
    </row>
    <row r="281" spans="1:9" hidden="1" x14ac:dyDescent="0.2">
      <c r="A281" s="37" t="s">
        <v>373</v>
      </c>
      <c r="B281" s="37" t="str">
        <f>Orçamento!B265</f>
        <v>Sinapi</v>
      </c>
      <c r="C281" s="48">
        <f>Orçamento!C265</f>
        <v>0</v>
      </c>
      <c r="D281" s="49">
        <f>Orçamento!D265</f>
        <v>0</v>
      </c>
      <c r="E281" s="48">
        <f>Orçamento!E265</f>
        <v>0</v>
      </c>
      <c r="F281" s="50">
        <f>Orçamento!F265</f>
        <v>0</v>
      </c>
      <c r="G281" s="36">
        <f>Orçamento!G265</f>
        <v>0</v>
      </c>
      <c r="H281" s="38">
        <f t="shared" si="16"/>
        <v>0</v>
      </c>
      <c r="I281" s="38">
        <f t="shared" si="17"/>
        <v>0</v>
      </c>
    </row>
    <row r="282" spans="1:9" hidden="1" x14ac:dyDescent="0.2">
      <c r="A282" s="37" t="s">
        <v>374</v>
      </c>
      <c r="B282" s="37" t="str">
        <f>Orçamento!B266</f>
        <v>Sinapi</v>
      </c>
      <c r="C282" s="48">
        <f>Orçamento!C266</f>
        <v>0</v>
      </c>
      <c r="D282" s="49">
        <f>Orçamento!D266</f>
        <v>0</v>
      </c>
      <c r="E282" s="48">
        <f>Orçamento!E266</f>
        <v>0</v>
      </c>
      <c r="F282" s="50">
        <f>Orçamento!F266</f>
        <v>0</v>
      </c>
      <c r="G282" s="36">
        <f>Orçamento!G266</f>
        <v>0</v>
      </c>
      <c r="H282" s="38">
        <f t="shared" si="16"/>
        <v>0</v>
      </c>
      <c r="I282" s="38">
        <f t="shared" si="17"/>
        <v>0</v>
      </c>
    </row>
    <row r="283" spans="1:9" hidden="1" x14ac:dyDescent="0.2">
      <c r="A283" s="37" t="s">
        <v>375</v>
      </c>
      <c r="B283" s="37" t="str">
        <f>Orçamento!B267</f>
        <v>Sinapi</v>
      </c>
      <c r="C283" s="48">
        <f>Orçamento!C267</f>
        <v>0</v>
      </c>
      <c r="D283" s="49">
        <f>Orçamento!D267</f>
        <v>0</v>
      </c>
      <c r="E283" s="48">
        <f>Orçamento!E267</f>
        <v>0</v>
      </c>
      <c r="F283" s="50">
        <f>Orçamento!F267</f>
        <v>0</v>
      </c>
      <c r="G283" s="36">
        <f>Orçamento!G267</f>
        <v>0</v>
      </c>
      <c r="H283" s="38">
        <f t="shared" si="16"/>
        <v>0</v>
      </c>
      <c r="I283" s="38">
        <f t="shared" si="17"/>
        <v>0</v>
      </c>
    </row>
    <row r="284" spans="1:9" hidden="1" x14ac:dyDescent="0.2">
      <c r="A284" s="37" t="s">
        <v>376</v>
      </c>
      <c r="B284" s="37" t="str">
        <f>Orçamento!B268</f>
        <v>Sinapi</v>
      </c>
      <c r="C284" s="48">
        <f>Orçamento!C268</f>
        <v>0</v>
      </c>
      <c r="D284" s="49">
        <f>Orçamento!D268</f>
        <v>0</v>
      </c>
      <c r="E284" s="48">
        <f>Orçamento!E268</f>
        <v>0</v>
      </c>
      <c r="F284" s="50">
        <f>Orçamento!F268</f>
        <v>0</v>
      </c>
      <c r="G284" s="36">
        <f>Orçamento!G268</f>
        <v>0</v>
      </c>
      <c r="H284" s="38">
        <f t="shared" si="16"/>
        <v>0</v>
      </c>
      <c r="I284" s="38">
        <f t="shared" si="17"/>
        <v>0</v>
      </c>
    </row>
    <row r="285" spans="1:9" hidden="1" x14ac:dyDescent="0.2">
      <c r="A285" s="37" t="s">
        <v>377</v>
      </c>
      <c r="B285" s="37" t="str">
        <f>Orçamento!B269</f>
        <v>Sinapi</v>
      </c>
      <c r="C285" s="48">
        <f>Orçamento!C269</f>
        <v>0</v>
      </c>
      <c r="D285" s="49">
        <f>Orçamento!D269</f>
        <v>0</v>
      </c>
      <c r="E285" s="48">
        <f>Orçamento!E269</f>
        <v>0</v>
      </c>
      <c r="F285" s="50">
        <f>Orçamento!F269</f>
        <v>0</v>
      </c>
      <c r="G285" s="36">
        <f>Orçamento!G269</f>
        <v>0</v>
      </c>
      <c r="H285" s="38">
        <f t="shared" si="16"/>
        <v>0</v>
      </c>
      <c r="I285" s="38">
        <f t="shared" si="17"/>
        <v>0</v>
      </c>
    </row>
    <row r="286" spans="1:9" hidden="1" x14ac:dyDescent="0.2">
      <c r="A286" s="37" t="s">
        <v>378</v>
      </c>
      <c r="B286" s="37" t="str">
        <f>Orçamento!B270</f>
        <v>Sinapi</v>
      </c>
      <c r="C286" s="48">
        <f>Orçamento!C270</f>
        <v>0</v>
      </c>
      <c r="D286" s="49">
        <f>Orçamento!D270</f>
        <v>0</v>
      </c>
      <c r="E286" s="48">
        <f>Orçamento!E270</f>
        <v>0</v>
      </c>
      <c r="F286" s="50">
        <f>Orçamento!F270</f>
        <v>0</v>
      </c>
      <c r="G286" s="36">
        <f>Orçamento!G270</f>
        <v>0</v>
      </c>
      <c r="H286" s="38">
        <f t="shared" si="16"/>
        <v>0</v>
      </c>
      <c r="I286" s="38">
        <f t="shared" si="17"/>
        <v>0</v>
      </c>
    </row>
    <row r="287" spans="1:9" hidden="1" x14ac:dyDescent="0.2">
      <c r="A287" s="37" t="s">
        <v>379</v>
      </c>
      <c r="B287" s="37" t="str">
        <f>Orçamento!B271</f>
        <v>Sinapi</v>
      </c>
      <c r="C287" s="48">
        <f>Orçamento!C271</f>
        <v>0</v>
      </c>
      <c r="D287" s="49">
        <f>Orçamento!D271</f>
        <v>0</v>
      </c>
      <c r="E287" s="48">
        <f>Orçamento!E271</f>
        <v>0</v>
      </c>
      <c r="F287" s="50">
        <f>Orçamento!F271</f>
        <v>0</v>
      </c>
      <c r="G287" s="36">
        <f>Orçamento!G271</f>
        <v>0</v>
      </c>
      <c r="H287" s="38">
        <f t="shared" si="16"/>
        <v>0</v>
      </c>
      <c r="I287" s="38">
        <f t="shared" si="17"/>
        <v>0</v>
      </c>
    </row>
    <row r="288" spans="1:9" hidden="1" x14ac:dyDescent="0.2">
      <c r="A288" s="37" t="s">
        <v>380</v>
      </c>
      <c r="B288" s="37" t="str">
        <f>Orçamento!B272</f>
        <v>Sinapi</v>
      </c>
      <c r="C288" s="48">
        <f>Orçamento!C272</f>
        <v>0</v>
      </c>
      <c r="D288" s="49">
        <f>Orçamento!D272</f>
        <v>0</v>
      </c>
      <c r="E288" s="48">
        <f>Orçamento!E272</f>
        <v>0</v>
      </c>
      <c r="F288" s="50">
        <f>Orçamento!F272</f>
        <v>0</v>
      </c>
      <c r="G288" s="36">
        <f>Orçamento!G272</f>
        <v>0</v>
      </c>
      <c r="H288" s="38">
        <f t="shared" si="16"/>
        <v>0</v>
      </c>
      <c r="I288" s="38">
        <f t="shared" si="17"/>
        <v>0</v>
      </c>
    </row>
    <row r="289" spans="1:9" hidden="1" x14ac:dyDescent="0.2">
      <c r="A289" s="37" t="s">
        <v>381</v>
      </c>
      <c r="B289" s="37" t="str">
        <f>Orçamento!B273</f>
        <v>Sinapi</v>
      </c>
      <c r="C289" s="48">
        <f>Orçamento!C273</f>
        <v>0</v>
      </c>
      <c r="D289" s="49">
        <f>Orçamento!D273</f>
        <v>0</v>
      </c>
      <c r="E289" s="48">
        <f>Orçamento!E273</f>
        <v>0</v>
      </c>
      <c r="F289" s="50">
        <f>Orçamento!F273</f>
        <v>0</v>
      </c>
      <c r="G289" s="36">
        <f>Orçamento!G273</f>
        <v>0</v>
      </c>
      <c r="H289" s="38">
        <f t="shared" si="16"/>
        <v>0</v>
      </c>
      <c r="I289" s="38">
        <f t="shared" si="17"/>
        <v>0</v>
      </c>
    </row>
    <row r="290" spans="1:9" hidden="1" x14ac:dyDescent="0.2">
      <c r="A290" s="37" t="s">
        <v>382</v>
      </c>
      <c r="B290" s="37" t="str">
        <f>Orçamento!B274</f>
        <v>Sinapi</v>
      </c>
      <c r="C290" s="48">
        <f>Orçamento!C274</f>
        <v>0</v>
      </c>
      <c r="D290" s="49">
        <f>Orçamento!D274</f>
        <v>0</v>
      </c>
      <c r="E290" s="48">
        <f>Orçamento!E274</f>
        <v>0</v>
      </c>
      <c r="F290" s="50">
        <f>Orçamento!F274</f>
        <v>0</v>
      </c>
      <c r="G290" s="36">
        <f>Orçamento!G274</f>
        <v>0</v>
      </c>
      <c r="H290" s="38">
        <f t="shared" si="16"/>
        <v>0</v>
      </c>
      <c r="I290" s="38">
        <f t="shared" si="17"/>
        <v>0</v>
      </c>
    </row>
    <row r="291" spans="1:9" hidden="1" x14ac:dyDescent="0.2">
      <c r="A291" s="37" t="s">
        <v>383</v>
      </c>
      <c r="B291" s="37" t="str">
        <f>Orçamento!B275</f>
        <v>Sinapi</v>
      </c>
      <c r="C291" s="48">
        <f>Orçamento!C275</f>
        <v>0</v>
      </c>
      <c r="D291" s="49">
        <f>Orçamento!D275</f>
        <v>0</v>
      </c>
      <c r="E291" s="48">
        <f>Orçamento!E275</f>
        <v>0</v>
      </c>
      <c r="F291" s="50">
        <f>Orçamento!F275</f>
        <v>0</v>
      </c>
      <c r="G291" s="36">
        <f>Orçamento!G275</f>
        <v>0</v>
      </c>
      <c r="H291" s="38">
        <f t="shared" si="16"/>
        <v>0</v>
      </c>
      <c r="I291" s="38">
        <f t="shared" si="17"/>
        <v>0</v>
      </c>
    </row>
    <row r="292" spans="1:9" hidden="1" x14ac:dyDescent="0.2">
      <c r="A292" s="37" t="s">
        <v>384</v>
      </c>
      <c r="B292" s="37" t="str">
        <f>Orçamento!B276</f>
        <v>Sinapi</v>
      </c>
      <c r="C292" s="48">
        <f>Orçamento!C276</f>
        <v>0</v>
      </c>
      <c r="D292" s="49">
        <f>Orçamento!D276</f>
        <v>0</v>
      </c>
      <c r="E292" s="48">
        <f>Orçamento!E276</f>
        <v>0</v>
      </c>
      <c r="F292" s="50">
        <f>Orçamento!F276</f>
        <v>0</v>
      </c>
      <c r="G292" s="36">
        <f>Orçamento!G276</f>
        <v>0</v>
      </c>
      <c r="H292" s="38">
        <f t="shared" si="16"/>
        <v>0</v>
      </c>
      <c r="I292" s="38">
        <f t="shared" si="17"/>
        <v>0</v>
      </c>
    </row>
    <row r="293" spans="1:9" ht="15" hidden="1" thickBot="1" x14ac:dyDescent="0.25">
      <c r="A293" s="37" t="s">
        <v>385</v>
      </c>
      <c r="B293" s="37" t="str">
        <f>Orçamento!B277</f>
        <v>Sinapi</v>
      </c>
      <c r="C293" s="48">
        <f>Orçamento!C277</f>
        <v>0</v>
      </c>
      <c r="D293" s="49">
        <f>Orçamento!D277</f>
        <v>0</v>
      </c>
      <c r="E293" s="48">
        <f>Orçamento!E277</f>
        <v>0</v>
      </c>
      <c r="F293" s="50">
        <f>Orçamento!F277</f>
        <v>0</v>
      </c>
      <c r="G293" s="36">
        <f>Orçamento!G277</f>
        <v>0</v>
      </c>
      <c r="H293" s="38">
        <f t="shared" si="16"/>
        <v>0</v>
      </c>
      <c r="I293" s="38">
        <f t="shared" si="17"/>
        <v>0</v>
      </c>
    </row>
    <row r="294" spans="1:9" ht="21" hidden="1" customHeight="1" x14ac:dyDescent="0.25">
      <c r="A294" s="39" t="s">
        <v>386</v>
      </c>
      <c r="B294" s="42"/>
      <c r="C294" s="42"/>
      <c r="D294" s="47" t="str">
        <f>Orçamento!D278</f>
        <v>META 10</v>
      </c>
      <c r="E294" s="42"/>
      <c r="F294" s="42" t="s">
        <v>93</v>
      </c>
      <c r="G294" s="46" t="e">
        <f>I294/H$13</f>
        <v>#REF!</v>
      </c>
      <c r="H294" s="42" t="s">
        <v>388</v>
      </c>
      <c r="I294" s="43">
        <f>SUM(I295:I324)</f>
        <v>0</v>
      </c>
    </row>
    <row r="295" spans="1:9" hidden="1" x14ac:dyDescent="0.2">
      <c r="A295" s="37" t="s">
        <v>128</v>
      </c>
      <c r="B295" s="37" t="str">
        <f>Orçamento!B279</f>
        <v>Sinapi</v>
      </c>
      <c r="C295" s="48">
        <f>Orçamento!C279</f>
        <v>0</v>
      </c>
      <c r="D295" s="49">
        <f>Orçamento!D279</f>
        <v>0</v>
      </c>
      <c r="E295" s="48">
        <f>Orçamento!E279</f>
        <v>0</v>
      </c>
      <c r="F295" s="50">
        <f>Orçamento!F279</f>
        <v>0</v>
      </c>
      <c r="G295" s="36">
        <f>Orçamento!G279</f>
        <v>0</v>
      </c>
      <c r="H295" s="38">
        <f t="shared" ref="H295:H324" si="18">ROUND(G295+(G295*I$9),2)</f>
        <v>0</v>
      </c>
      <c r="I295" s="38">
        <f>ROUND(F295*H295,2)</f>
        <v>0</v>
      </c>
    </row>
    <row r="296" spans="1:9" hidden="1" x14ac:dyDescent="0.2">
      <c r="A296" s="37" t="s">
        <v>129</v>
      </c>
      <c r="B296" s="37" t="str">
        <f>Orçamento!B280</f>
        <v>Sinapi</v>
      </c>
      <c r="C296" s="48">
        <f>Orçamento!C280</f>
        <v>0</v>
      </c>
      <c r="D296" s="49">
        <f>Orçamento!D280</f>
        <v>0</v>
      </c>
      <c r="E296" s="48">
        <f>Orçamento!E280</f>
        <v>0</v>
      </c>
      <c r="F296" s="50">
        <f>Orçamento!F280</f>
        <v>0</v>
      </c>
      <c r="G296" s="36">
        <f>Orçamento!G280</f>
        <v>0</v>
      </c>
      <c r="H296" s="38">
        <f t="shared" si="18"/>
        <v>0</v>
      </c>
      <c r="I296" s="38">
        <f t="shared" ref="I296:I324" si="19">ROUND(F296*H296,2)</f>
        <v>0</v>
      </c>
    </row>
    <row r="297" spans="1:9" hidden="1" x14ac:dyDescent="0.2">
      <c r="A297" s="37" t="s">
        <v>130</v>
      </c>
      <c r="B297" s="37" t="str">
        <f>Orçamento!B281</f>
        <v>Sinapi</v>
      </c>
      <c r="C297" s="48">
        <f>Orçamento!C281</f>
        <v>0</v>
      </c>
      <c r="D297" s="49">
        <f>Orçamento!D281</f>
        <v>0</v>
      </c>
      <c r="E297" s="48">
        <f>Orçamento!E281</f>
        <v>0</v>
      </c>
      <c r="F297" s="50">
        <f>Orçamento!F281</f>
        <v>0</v>
      </c>
      <c r="G297" s="36">
        <f>Orçamento!G281</f>
        <v>0</v>
      </c>
      <c r="H297" s="38">
        <f t="shared" si="18"/>
        <v>0</v>
      </c>
      <c r="I297" s="38">
        <f t="shared" si="19"/>
        <v>0</v>
      </c>
    </row>
    <row r="298" spans="1:9" hidden="1" x14ac:dyDescent="0.2">
      <c r="A298" s="37" t="s">
        <v>131</v>
      </c>
      <c r="B298" s="37" t="str">
        <f>Orçamento!B282</f>
        <v>Sinapi</v>
      </c>
      <c r="C298" s="48">
        <f>Orçamento!C282</f>
        <v>0</v>
      </c>
      <c r="D298" s="49">
        <f>Orçamento!D282</f>
        <v>0</v>
      </c>
      <c r="E298" s="48">
        <f>Orçamento!E282</f>
        <v>0</v>
      </c>
      <c r="F298" s="50">
        <f>Orçamento!F282</f>
        <v>0</v>
      </c>
      <c r="G298" s="36">
        <f>Orçamento!G282</f>
        <v>0</v>
      </c>
      <c r="H298" s="38">
        <f t="shared" si="18"/>
        <v>0</v>
      </c>
      <c r="I298" s="38">
        <f t="shared" si="19"/>
        <v>0</v>
      </c>
    </row>
    <row r="299" spans="1:9" hidden="1" x14ac:dyDescent="0.2">
      <c r="A299" s="37" t="s">
        <v>132</v>
      </c>
      <c r="B299" s="37" t="str">
        <f>Orçamento!B283</f>
        <v>Sinapi</v>
      </c>
      <c r="C299" s="48">
        <f>Orçamento!C283</f>
        <v>0</v>
      </c>
      <c r="D299" s="49">
        <f>Orçamento!D283</f>
        <v>0</v>
      </c>
      <c r="E299" s="48">
        <f>Orçamento!E283</f>
        <v>0</v>
      </c>
      <c r="F299" s="50">
        <f>Orçamento!F283</f>
        <v>0</v>
      </c>
      <c r="G299" s="36">
        <f>Orçamento!G283</f>
        <v>0</v>
      </c>
      <c r="H299" s="38">
        <f t="shared" si="18"/>
        <v>0</v>
      </c>
      <c r="I299" s="38">
        <f t="shared" si="19"/>
        <v>0</v>
      </c>
    </row>
    <row r="300" spans="1:9" hidden="1" x14ac:dyDescent="0.2">
      <c r="A300" s="37" t="s">
        <v>133</v>
      </c>
      <c r="B300" s="37" t="str">
        <f>Orçamento!B284</f>
        <v>Sinapi</v>
      </c>
      <c r="C300" s="48">
        <f>Orçamento!C284</f>
        <v>0</v>
      </c>
      <c r="D300" s="49">
        <f>Orçamento!D284</f>
        <v>0</v>
      </c>
      <c r="E300" s="48">
        <f>Orçamento!E284</f>
        <v>0</v>
      </c>
      <c r="F300" s="50">
        <f>Orçamento!F284</f>
        <v>0</v>
      </c>
      <c r="G300" s="36">
        <f>Orçamento!G284</f>
        <v>0</v>
      </c>
      <c r="H300" s="38">
        <f t="shared" si="18"/>
        <v>0</v>
      </c>
      <c r="I300" s="38">
        <f t="shared" si="19"/>
        <v>0</v>
      </c>
    </row>
    <row r="301" spans="1:9" hidden="1" x14ac:dyDescent="0.2">
      <c r="A301" s="37" t="s">
        <v>134</v>
      </c>
      <c r="B301" s="37" t="str">
        <f>Orçamento!B285</f>
        <v>Sinapi</v>
      </c>
      <c r="C301" s="48">
        <f>Orçamento!C285</f>
        <v>0</v>
      </c>
      <c r="D301" s="49">
        <f>Orçamento!D285</f>
        <v>0</v>
      </c>
      <c r="E301" s="48">
        <f>Orçamento!E285</f>
        <v>0</v>
      </c>
      <c r="F301" s="50">
        <f>Orçamento!F285</f>
        <v>0</v>
      </c>
      <c r="G301" s="36">
        <f>Orçamento!G285</f>
        <v>0</v>
      </c>
      <c r="H301" s="38">
        <f t="shared" si="18"/>
        <v>0</v>
      </c>
      <c r="I301" s="38">
        <f t="shared" si="19"/>
        <v>0</v>
      </c>
    </row>
    <row r="302" spans="1:9" hidden="1" x14ac:dyDescent="0.2">
      <c r="A302" s="37" t="s">
        <v>135</v>
      </c>
      <c r="B302" s="37" t="str">
        <f>Orçamento!B286</f>
        <v>Sinapi</v>
      </c>
      <c r="C302" s="48">
        <f>Orçamento!C286</f>
        <v>0</v>
      </c>
      <c r="D302" s="49">
        <f>Orçamento!D286</f>
        <v>0</v>
      </c>
      <c r="E302" s="48">
        <f>Orçamento!E286</f>
        <v>0</v>
      </c>
      <c r="F302" s="50">
        <f>Orçamento!F286</f>
        <v>0</v>
      </c>
      <c r="G302" s="36">
        <f>Orçamento!G286</f>
        <v>0</v>
      </c>
      <c r="H302" s="38">
        <f t="shared" si="18"/>
        <v>0</v>
      </c>
      <c r="I302" s="38">
        <f t="shared" si="19"/>
        <v>0</v>
      </c>
    </row>
    <row r="303" spans="1:9" hidden="1" x14ac:dyDescent="0.2">
      <c r="A303" s="37" t="s">
        <v>136</v>
      </c>
      <c r="B303" s="37" t="str">
        <f>Orçamento!B287</f>
        <v>Sinapi</v>
      </c>
      <c r="C303" s="48">
        <f>Orçamento!C287</f>
        <v>0</v>
      </c>
      <c r="D303" s="49">
        <f>Orçamento!D287</f>
        <v>0</v>
      </c>
      <c r="E303" s="48">
        <f>Orçamento!E287</f>
        <v>0</v>
      </c>
      <c r="F303" s="50">
        <f>Orçamento!F287</f>
        <v>0</v>
      </c>
      <c r="G303" s="36">
        <f>Orçamento!G287</f>
        <v>0</v>
      </c>
      <c r="H303" s="38">
        <f t="shared" si="18"/>
        <v>0</v>
      </c>
      <c r="I303" s="38">
        <f t="shared" si="19"/>
        <v>0</v>
      </c>
    </row>
    <row r="304" spans="1:9" hidden="1" x14ac:dyDescent="0.2">
      <c r="A304" s="37" t="s">
        <v>137</v>
      </c>
      <c r="B304" s="37" t="str">
        <f>Orçamento!B288</f>
        <v>Sinapi</v>
      </c>
      <c r="C304" s="48">
        <f>Orçamento!C288</f>
        <v>0</v>
      </c>
      <c r="D304" s="49">
        <f>Orçamento!D288</f>
        <v>0</v>
      </c>
      <c r="E304" s="48">
        <f>Orçamento!E288</f>
        <v>0</v>
      </c>
      <c r="F304" s="50">
        <f>Orçamento!F288</f>
        <v>0</v>
      </c>
      <c r="G304" s="36">
        <f>Orçamento!G288</f>
        <v>0</v>
      </c>
      <c r="H304" s="38">
        <f t="shared" si="18"/>
        <v>0</v>
      </c>
      <c r="I304" s="38">
        <f t="shared" si="19"/>
        <v>0</v>
      </c>
    </row>
    <row r="305" spans="1:9" hidden="1" x14ac:dyDescent="0.2">
      <c r="A305" s="37" t="s">
        <v>138</v>
      </c>
      <c r="B305" s="37" t="str">
        <f>Orçamento!B289</f>
        <v>Sinapi</v>
      </c>
      <c r="C305" s="48">
        <f>Orçamento!C289</f>
        <v>0</v>
      </c>
      <c r="D305" s="49">
        <f>Orçamento!D289</f>
        <v>0</v>
      </c>
      <c r="E305" s="48">
        <f>Orçamento!E289</f>
        <v>0</v>
      </c>
      <c r="F305" s="50">
        <f>Orçamento!F289</f>
        <v>0</v>
      </c>
      <c r="G305" s="36">
        <f>Orçamento!G289</f>
        <v>0</v>
      </c>
      <c r="H305" s="38">
        <f t="shared" si="18"/>
        <v>0</v>
      </c>
      <c r="I305" s="38">
        <f t="shared" si="19"/>
        <v>0</v>
      </c>
    </row>
    <row r="306" spans="1:9" hidden="1" x14ac:dyDescent="0.2">
      <c r="A306" s="37" t="s">
        <v>139</v>
      </c>
      <c r="B306" s="37" t="str">
        <f>Orçamento!B290</f>
        <v>Sinapi</v>
      </c>
      <c r="C306" s="48">
        <f>Orçamento!C290</f>
        <v>0</v>
      </c>
      <c r="D306" s="49">
        <f>Orçamento!D290</f>
        <v>0</v>
      </c>
      <c r="E306" s="48">
        <f>Orçamento!E290</f>
        <v>0</v>
      </c>
      <c r="F306" s="50">
        <f>Orçamento!F290</f>
        <v>0</v>
      </c>
      <c r="G306" s="36">
        <f>Orçamento!G290</f>
        <v>0</v>
      </c>
      <c r="H306" s="38">
        <f t="shared" si="18"/>
        <v>0</v>
      </c>
      <c r="I306" s="38">
        <f t="shared" si="19"/>
        <v>0</v>
      </c>
    </row>
    <row r="307" spans="1:9" hidden="1" x14ac:dyDescent="0.2">
      <c r="A307" s="37" t="s">
        <v>140</v>
      </c>
      <c r="B307" s="37" t="str">
        <f>Orçamento!B291</f>
        <v>Sinapi</v>
      </c>
      <c r="C307" s="48">
        <f>Orçamento!C291</f>
        <v>0</v>
      </c>
      <c r="D307" s="49">
        <f>Orçamento!D291</f>
        <v>0</v>
      </c>
      <c r="E307" s="48">
        <f>Orçamento!E291</f>
        <v>0</v>
      </c>
      <c r="F307" s="50">
        <f>Orçamento!F291</f>
        <v>0</v>
      </c>
      <c r="G307" s="36">
        <f>Orçamento!G291</f>
        <v>0</v>
      </c>
      <c r="H307" s="38">
        <f t="shared" si="18"/>
        <v>0</v>
      </c>
      <c r="I307" s="38">
        <f t="shared" si="19"/>
        <v>0</v>
      </c>
    </row>
    <row r="308" spans="1:9" hidden="1" x14ac:dyDescent="0.2">
      <c r="A308" s="37" t="s">
        <v>141</v>
      </c>
      <c r="B308" s="37" t="str">
        <f>Orçamento!B292</f>
        <v>Sinapi</v>
      </c>
      <c r="C308" s="48">
        <f>Orçamento!C292</f>
        <v>0</v>
      </c>
      <c r="D308" s="49">
        <f>Orçamento!D292</f>
        <v>0</v>
      </c>
      <c r="E308" s="48">
        <f>Orçamento!E292</f>
        <v>0</v>
      </c>
      <c r="F308" s="50">
        <f>Orçamento!F292</f>
        <v>0</v>
      </c>
      <c r="G308" s="36">
        <f>Orçamento!G292</f>
        <v>0</v>
      </c>
      <c r="H308" s="38">
        <f t="shared" si="18"/>
        <v>0</v>
      </c>
      <c r="I308" s="38">
        <f t="shared" si="19"/>
        <v>0</v>
      </c>
    </row>
    <row r="309" spans="1:9" hidden="1" x14ac:dyDescent="0.2">
      <c r="A309" s="37" t="s">
        <v>142</v>
      </c>
      <c r="B309" s="37" t="str">
        <f>Orçamento!B293</f>
        <v>Sinapi</v>
      </c>
      <c r="C309" s="48">
        <f>Orçamento!C293</f>
        <v>0</v>
      </c>
      <c r="D309" s="49">
        <f>Orçamento!D293</f>
        <v>0</v>
      </c>
      <c r="E309" s="48">
        <f>Orçamento!E293</f>
        <v>0</v>
      </c>
      <c r="F309" s="50">
        <f>Orçamento!F293</f>
        <v>0</v>
      </c>
      <c r="G309" s="36">
        <f>Orçamento!G293</f>
        <v>0</v>
      </c>
      <c r="H309" s="38">
        <f t="shared" si="18"/>
        <v>0</v>
      </c>
      <c r="I309" s="38">
        <f t="shared" si="19"/>
        <v>0</v>
      </c>
    </row>
    <row r="310" spans="1:9" hidden="1" x14ac:dyDescent="0.2">
      <c r="A310" s="37" t="s">
        <v>143</v>
      </c>
      <c r="B310" s="37" t="str">
        <f>Orçamento!B294</f>
        <v>Sinapi</v>
      </c>
      <c r="C310" s="48">
        <f>Orçamento!C294</f>
        <v>0</v>
      </c>
      <c r="D310" s="49">
        <f>Orçamento!D294</f>
        <v>0</v>
      </c>
      <c r="E310" s="48">
        <f>Orçamento!E294</f>
        <v>0</v>
      </c>
      <c r="F310" s="50">
        <f>Orçamento!F294</f>
        <v>0</v>
      </c>
      <c r="G310" s="36">
        <f>Orçamento!G294</f>
        <v>0</v>
      </c>
      <c r="H310" s="38">
        <f t="shared" si="18"/>
        <v>0</v>
      </c>
      <c r="I310" s="38">
        <f t="shared" si="19"/>
        <v>0</v>
      </c>
    </row>
    <row r="311" spans="1:9" hidden="1" x14ac:dyDescent="0.2">
      <c r="A311" s="37" t="s">
        <v>144</v>
      </c>
      <c r="B311" s="37" t="str">
        <f>Orçamento!B295</f>
        <v>Sinapi</v>
      </c>
      <c r="C311" s="48">
        <f>Orçamento!C295</f>
        <v>0</v>
      </c>
      <c r="D311" s="49">
        <f>Orçamento!D295</f>
        <v>0</v>
      </c>
      <c r="E311" s="48">
        <f>Orçamento!E295</f>
        <v>0</v>
      </c>
      <c r="F311" s="50">
        <f>Orçamento!F295</f>
        <v>0</v>
      </c>
      <c r="G311" s="36">
        <f>Orçamento!G295</f>
        <v>0</v>
      </c>
      <c r="H311" s="38">
        <f t="shared" si="18"/>
        <v>0</v>
      </c>
      <c r="I311" s="38">
        <f t="shared" si="19"/>
        <v>0</v>
      </c>
    </row>
    <row r="312" spans="1:9" hidden="1" x14ac:dyDescent="0.2">
      <c r="A312" s="37" t="s">
        <v>145</v>
      </c>
      <c r="B312" s="37" t="str">
        <f>Orçamento!B296</f>
        <v>Sinapi</v>
      </c>
      <c r="C312" s="48">
        <f>Orçamento!C296</f>
        <v>0</v>
      </c>
      <c r="D312" s="49">
        <f>Orçamento!D296</f>
        <v>0</v>
      </c>
      <c r="E312" s="48">
        <f>Orçamento!E296</f>
        <v>0</v>
      </c>
      <c r="F312" s="50">
        <f>Orçamento!F296</f>
        <v>0</v>
      </c>
      <c r="G312" s="36">
        <f>Orçamento!G296</f>
        <v>0</v>
      </c>
      <c r="H312" s="38">
        <f t="shared" si="18"/>
        <v>0</v>
      </c>
      <c r="I312" s="38">
        <f t="shared" si="19"/>
        <v>0</v>
      </c>
    </row>
    <row r="313" spans="1:9" hidden="1" x14ac:dyDescent="0.2">
      <c r="A313" s="37" t="s">
        <v>146</v>
      </c>
      <c r="B313" s="37" t="str">
        <f>Orçamento!B297</f>
        <v>Sinapi</v>
      </c>
      <c r="C313" s="48">
        <f>Orçamento!C297</f>
        <v>0</v>
      </c>
      <c r="D313" s="49">
        <f>Orçamento!D297</f>
        <v>0</v>
      </c>
      <c r="E313" s="48">
        <f>Orçamento!E297</f>
        <v>0</v>
      </c>
      <c r="F313" s="50">
        <f>Orçamento!F297</f>
        <v>0</v>
      </c>
      <c r="G313" s="36">
        <f>Orçamento!G297</f>
        <v>0</v>
      </c>
      <c r="H313" s="38">
        <f t="shared" si="18"/>
        <v>0</v>
      </c>
      <c r="I313" s="38">
        <f t="shared" si="19"/>
        <v>0</v>
      </c>
    </row>
    <row r="314" spans="1:9" hidden="1" x14ac:dyDescent="0.2">
      <c r="A314" s="37" t="s">
        <v>147</v>
      </c>
      <c r="B314" s="37" t="str">
        <f>Orçamento!B298</f>
        <v>Sinapi</v>
      </c>
      <c r="C314" s="48">
        <f>Orçamento!C298</f>
        <v>0</v>
      </c>
      <c r="D314" s="49">
        <f>Orçamento!D298</f>
        <v>0</v>
      </c>
      <c r="E314" s="48">
        <f>Orçamento!E298</f>
        <v>0</v>
      </c>
      <c r="F314" s="50">
        <f>Orçamento!F298</f>
        <v>0</v>
      </c>
      <c r="G314" s="36">
        <f>Orçamento!G298</f>
        <v>0</v>
      </c>
      <c r="H314" s="38">
        <f t="shared" si="18"/>
        <v>0</v>
      </c>
      <c r="I314" s="38">
        <f t="shared" si="19"/>
        <v>0</v>
      </c>
    </row>
    <row r="315" spans="1:9" hidden="1" x14ac:dyDescent="0.2">
      <c r="A315" s="37" t="s">
        <v>148</v>
      </c>
      <c r="B315" s="37" t="str">
        <f>Orçamento!B299</f>
        <v>Sinapi</v>
      </c>
      <c r="C315" s="48">
        <f>Orçamento!C299</f>
        <v>0</v>
      </c>
      <c r="D315" s="49">
        <f>Orçamento!D299</f>
        <v>0</v>
      </c>
      <c r="E315" s="48">
        <f>Orçamento!E299</f>
        <v>0</v>
      </c>
      <c r="F315" s="50">
        <f>Orçamento!F299</f>
        <v>0</v>
      </c>
      <c r="G315" s="36">
        <f>Orçamento!G299</f>
        <v>0</v>
      </c>
      <c r="H315" s="38">
        <f t="shared" si="18"/>
        <v>0</v>
      </c>
      <c r="I315" s="38">
        <f t="shared" si="19"/>
        <v>0</v>
      </c>
    </row>
    <row r="316" spans="1:9" hidden="1" x14ac:dyDescent="0.2">
      <c r="A316" s="37" t="s">
        <v>149</v>
      </c>
      <c r="B316" s="37" t="str">
        <f>Orçamento!B300</f>
        <v>Sinapi</v>
      </c>
      <c r="C316" s="48">
        <f>Orçamento!C300</f>
        <v>0</v>
      </c>
      <c r="D316" s="49">
        <f>Orçamento!D300</f>
        <v>0</v>
      </c>
      <c r="E316" s="48">
        <f>Orçamento!E300</f>
        <v>0</v>
      </c>
      <c r="F316" s="50">
        <f>Orçamento!F300</f>
        <v>0</v>
      </c>
      <c r="G316" s="36">
        <f>Orçamento!G300</f>
        <v>0</v>
      </c>
      <c r="H316" s="38">
        <f t="shared" si="18"/>
        <v>0</v>
      </c>
      <c r="I316" s="38">
        <f t="shared" si="19"/>
        <v>0</v>
      </c>
    </row>
    <row r="317" spans="1:9" hidden="1" x14ac:dyDescent="0.2">
      <c r="A317" s="37" t="s">
        <v>150</v>
      </c>
      <c r="B317" s="37" t="str">
        <f>Orçamento!B301</f>
        <v>Sinapi</v>
      </c>
      <c r="C317" s="48">
        <f>Orçamento!C301</f>
        <v>0</v>
      </c>
      <c r="D317" s="49">
        <f>Orçamento!D301</f>
        <v>0</v>
      </c>
      <c r="E317" s="48">
        <f>Orçamento!E301</f>
        <v>0</v>
      </c>
      <c r="F317" s="50">
        <f>Orçamento!F301</f>
        <v>0</v>
      </c>
      <c r="G317" s="36">
        <f>Orçamento!G301</f>
        <v>0</v>
      </c>
      <c r="H317" s="38">
        <f t="shared" si="18"/>
        <v>0</v>
      </c>
      <c r="I317" s="38">
        <f t="shared" si="19"/>
        <v>0</v>
      </c>
    </row>
    <row r="318" spans="1:9" hidden="1" x14ac:dyDescent="0.2">
      <c r="A318" s="37" t="s">
        <v>151</v>
      </c>
      <c r="B318" s="37" t="str">
        <f>Orçamento!B302</f>
        <v>Sinapi</v>
      </c>
      <c r="C318" s="48">
        <f>Orçamento!C302</f>
        <v>0</v>
      </c>
      <c r="D318" s="49">
        <f>Orçamento!D302</f>
        <v>0</v>
      </c>
      <c r="E318" s="48">
        <f>Orçamento!E302</f>
        <v>0</v>
      </c>
      <c r="F318" s="50">
        <f>Orçamento!F302</f>
        <v>0</v>
      </c>
      <c r="G318" s="36">
        <f>Orçamento!G302</f>
        <v>0</v>
      </c>
      <c r="H318" s="38">
        <f t="shared" si="18"/>
        <v>0</v>
      </c>
      <c r="I318" s="38">
        <f t="shared" si="19"/>
        <v>0</v>
      </c>
    </row>
    <row r="319" spans="1:9" hidden="1" x14ac:dyDescent="0.2">
      <c r="A319" s="37" t="s">
        <v>152</v>
      </c>
      <c r="B319" s="37" t="str">
        <f>Orçamento!B303</f>
        <v>Sinapi</v>
      </c>
      <c r="C319" s="48">
        <f>Orçamento!C303</f>
        <v>0</v>
      </c>
      <c r="D319" s="49">
        <f>Orçamento!D303</f>
        <v>0</v>
      </c>
      <c r="E319" s="48">
        <f>Orçamento!E303</f>
        <v>0</v>
      </c>
      <c r="F319" s="50">
        <f>Orçamento!F303</f>
        <v>0</v>
      </c>
      <c r="G319" s="36">
        <f>Orçamento!G303</f>
        <v>0</v>
      </c>
      <c r="H319" s="38">
        <f t="shared" si="18"/>
        <v>0</v>
      </c>
      <c r="I319" s="38">
        <f t="shared" si="19"/>
        <v>0</v>
      </c>
    </row>
    <row r="320" spans="1:9" hidden="1" x14ac:dyDescent="0.2">
      <c r="A320" s="37" t="s">
        <v>153</v>
      </c>
      <c r="B320" s="37" t="str">
        <f>Orçamento!B304</f>
        <v>Sinapi</v>
      </c>
      <c r="C320" s="48">
        <f>Orçamento!C304</f>
        <v>0</v>
      </c>
      <c r="D320" s="49">
        <f>Orçamento!D304</f>
        <v>0</v>
      </c>
      <c r="E320" s="48">
        <f>Orçamento!E304</f>
        <v>0</v>
      </c>
      <c r="F320" s="50">
        <f>Orçamento!F304</f>
        <v>0</v>
      </c>
      <c r="G320" s="36">
        <f>Orçamento!G304</f>
        <v>0</v>
      </c>
      <c r="H320" s="38">
        <f t="shared" si="18"/>
        <v>0</v>
      </c>
      <c r="I320" s="38">
        <f t="shared" si="19"/>
        <v>0</v>
      </c>
    </row>
    <row r="321" spans="1:9" hidden="1" x14ac:dyDescent="0.2">
      <c r="A321" s="37" t="s">
        <v>154</v>
      </c>
      <c r="B321" s="37" t="str">
        <f>Orçamento!B305</f>
        <v>Sinapi</v>
      </c>
      <c r="C321" s="48">
        <f>Orçamento!C305</f>
        <v>0</v>
      </c>
      <c r="D321" s="49">
        <f>Orçamento!D305</f>
        <v>0</v>
      </c>
      <c r="E321" s="48">
        <f>Orçamento!E305</f>
        <v>0</v>
      </c>
      <c r="F321" s="50">
        <f>Orçamento!F305</f>
        <v>0</v>
      </c>
      <c r="G321" s="36">
        <f>Orçamento!G305</f>
        <v>0</v>
      </c>
      <c r="H321" s="38">
        <f t="shared" si="18"/>
        <v>0</v>
      </c>
      <c r="I321" s="38">
        <f t="shared" si="19"/>
        <v>0</v>
      </c>
    </row>
    <row r="322" spans="1:9" hidden="1" x14ac:dyDescent="0.2">
      <c r="A322" s="37" t="s">
        <v>155</v>
      </c>
      <c r="B322" s="37" t="str">
        <f>Orçamento!B306</f>
        <v>Sinapi</v>
      </c>
      <c r="C322" s="48">
        <f>Orçamento!C306</f>
        <v>0</v>
      </c>
      <c r="D322" s="49">
        <f>Orçamento!D306</f>
        <v>0</v>
      </c>
      <c r="E322" s="48">
        <f>Orçamento!E306</f>
        <v>0</v>
      </c>
      <c r="F322" s="50">
        <f>Orçamento!F306</f>
        <v>0</v>
      </c>
      <c r="G322" s="36">
        <f>Orçamento!G306</f>
        <v>0</v>
      </c>
      <c r="H322" s="38">
        <f t="shared" si="18"/>
        <v>0</v>
      </c>
      <c r="I322" s="38">
        <f t="shared" si="19"/>
        <v>0</v>
      </c>
    </row>
    <row r="323" spans="1:9" hidden="1" x14ac:dyDescent="0.2">
      <c r="A323" s="37" t="s">
        <v>156</v>
      </c>
      <c r="B323" s="37" t="str">
        <f>Orçamento!B307</f>
        <v>Sinapi</v>
      </c>
      <c r="C323" s="48">
        <f>Orçamento!C307</f>
        <v>0</v>
      </c>
      <c r="D323" s="49">
        <f>Orçamento!D307</f>
        <v>0</v>
      </c>
      <c r="E323" s="48">
        <f>Orçamento!E307</f>
        <v>0</v>
      </c>
      <c r="F323" s="50">
        <f>Orçamento!F307</f>
        <v>0</v>
      </c>
      <c r="G323" s="36">
        <f>Orçamento!G307</f>
        <v>0</v>
      </c>
      <c r="H323" s="38">
        <f t="shared" si="18"/>
        <v>0</v>
      </c>
      <c r="I323" s="38">
        <f t="shared" si="19"/>
        <v>0</v>
      </c>
    </row>
    <row r="324" spans="1:9" ht="15" hidden="1" thickBot="1" x14ac:dyDescent="0.25">
      <c r="A324" s="37" t="s">
        <v>157</v>
      </c>
      <c r="B324" s="37" t="str">
        <f>Orçamento!B308</f>
        <v>Sinapi</v>
      </c>
      <c r="C324" s="48">
        <f>Orçamento!C308</f>
        <v>0</v>
      </c>
      <c r="D324" s="49">
        <f>Orçamento!D308</f>
        <v>0</v>
      </c>
      <c r="E324" s="48">
        <f>Orçamento!E308</f>
        <v>0</v>
      </c>
      <c r="F324" s="50">
        <f>Orçamento!F308</f>
        <v>0</v>
      </c>
      <c r="G324" s="36">
        <f>Orçamento!G308</f>
        <v>0</v>
      </c>
      <c r="H324" s="38">
        <f t="shared" si="18"/>
        <v>0</v>
      </c>
      <c r="I324" s="38">
        <f t="shared" si="19"/>
        <v>0</v>
      </c>
    </row>
    <row r="325" spans="1:9" ht="21" hidden="1" customHeight="1" x14ac:dyDescent="0.25">
      <c r="A325" s="39" t="s">
        <v>391</v>
      </c>
      <c r="B325" s="42"/>
      <c r="C325" s="42"/>
      <c r="D325" s="47" t="str">
        <f>Orçamento!D309</f>
        <v>META 11</v>
      </c>
      <c r="E325" s="42"/>
      <c r="F325" s="42" t="s">
        <v>93</v>
      </c>
      <c r="G325" s="46" t="e">
        <f>I325/H$13</f>
        <v>#REF!</v>
      </c>
      <c r="H325" s="42" t="s">
        <v>393</v>
      </c>
      <c r="I325" s="43">
        <f>SUM(I326:I355)</f>
        <v>0</v>
      </c>
    </row>
    <row r="326" spans="1:9" hidden="1" x14ac:dyDescent="0.2">
      <c r="A326" s="37" t="s">
        <v>399</v>
      </c>
      <c r="B326" s="37" t="str">
        <f>Orçamento!B310</f>
        <v>Sinapi</v>
      </c>
      <c r="C326" s="48">
        <f>Orçamento!C310</f>
        <v>0</v>
      </c>
      <c r="D326" s="49">
        <f>Orçamento!D310</f>
        <v>0</v>
      </c>
      <c r="E326" s="48">
        <f>Orçamento!E310</f>
        <v>0</v>
      </c>
      <c r="F326" s="50">
        <f>Orçamento!F310</f>
        <v>0</v>
      </c>
      <c r="G326" s="36">
        <f>Orçamento!G310</f>
        <v>0</v>
      </c>
      <c r="H326" s="38">
        <f t="shared" ref="H326:H355" si="20">ROUND(G326+(G326*I$9),2)</f>
        <v>0</v>
      </c>
      <c r="I326" s="38">
        <f>ROUND(F326*H326,2)</f>
        <v>0</v>
      </c>
    </row>
    <row r="327" spans="1:9" hidden="1" x14ac:dyDescent="0.2">
      <c r="A327" s="37" t="s">
        <v>433</v>
      </c>
      <c r="B327" s="37" t="str">
        <f>Orçamento!B311</f>
        <v>Sinapi</v>
      </c>
      <c r="C327" s="48">
        <f>Orçamento!C311</f>
        <v>0</v>
      </c>
      <c r="D327" s="49">
        <f>Orçamento!D311</f>
        <v>0</v>
      </c>
      <c r="E327" s="48">
        <f>Orçamento!E311</f>
        <v>0</v>
      </c>
      <c r="F327" s="50">
        <f>Orçamento!F311</f>
        <v>0</v>
      </c>
      <c r="G327" s="36">
        <f>Orçamento!G311</f>
        <v>0</v>
      </c>
      <c r="H327" s="38">
        <f t="shared" si="20"/>
        <v>0</v>
      </c>
      <c r="I327" s="38">
        <f t="shared" ref="I327:I355" si="21">ROUND(F327*H327,2)</f>
        <v>0</v>
      </c>
    </row>
    <row r="328" spans="1:9" hidden="1" x14ac:dyDescent="0.2">
      <c r="A328" s="37" t="s">
        <v>434</v>
      </c>
      <c r="B328" s="37" t="str">
        <f>Orçamento!B312</f>
        <v>Sinapi</v>
      </c>
      <c r="C328" s="48">
        <f>Orçamento!C312</f>
        <v>0</v>
      </c>
      <c r="D328" s="49">
        <f>Orçamento!D312</f>
        <v>0</v>
      </c>
      <c r="E328" s="48">
        <f>Orçamento!E312</f>
        <v>0</v>
      </c>
      <c r="F328" s="50">
        <f>Orçamento!F312</f>
        <v>0</v>
      </c>
      <c r="G328" s="36">
        <f>Orçamento!G312</f>
        <v>0</v>
      </c>
      <c r="H328" s="38">
        <f t="shared" si="20"/>
        <v>0</v>
      </c>
      <c r="I328" s="38">
        <f t="shared" si="21"/>
        <v>0</v>
      </c>
    </row>
    <row r="329" spans="1:9" hidden="1" x14ac:dyDescent="0.2">
      <c r="A329" s="37" t="s">
        <v>435</v>
      </c>
      <c r="B329" s="37" t="str">
        <f>Orçamento!B313</f>
        <v>Sinapi</v>
      </c>
      <c r="C329" s="48">
        <f>Orçamento!C313</f>
        <v>0</v>
      </c>
      <c r="D329" s="49">
        <f>Orçamento!D313</f>
        <v>0</v>
      </c>
      <c r="E329" s="48">
        <f>Orçamento!E313</f>
        <v>0</v>
      </c>
      <c r="F329" s="50">
        <f>Orçamento!F313</f>
        <v>0</v>
      </c>
      <c r="G329" s="36">
        <f>Orçamento!G313</f>
        <v>0</v>
      </c>
      <c r="H329" s="38">
        <f t="shared" si="20"/>
        <v>0</v>
      </c>
      <c r="I329" s="38">
        <f t="shared" si="21"/>
        <v>0</v>
      </c>
    </row>
    <row r="330" spans="1:9" hidden="1" x14ac:dyDescent="0.2">
      <c r="A330" s="37" t="s">
        <v>436</v>
      </c>
      <c r="B330" s="37" t="str">
        <f>Orçamento!B314</f>
        <v>Sinapi</v>
      </c>
      <c r="C330" s="48">
        <f>Orçamento!C314</f>
        <v>0</v>
      </c>
      <c r="D330" s="49">
        <f>Orçamento!D314</f>
        <v>0</v>
      </c>
      <c r="E330" s="48">
        <f>Orçamento!E314</f>
        <v>0</v>
      </c>
      <c r="F330" s="50">
        <f>Orçamento!F314</f>
        <v>0</v>
      </c>
      <c r="G330" s="36">
        <f>Orçamento!G314</f>
        <v>0</v>
      </c>
      <c r="H330" s="38">
        <f t="shared" si="20"/>
        <v>0</v>
      </c>
      <c r="I330" s="38">
        <f t="shared" si="21"/>
        <v>0</v>
      </c>
    </row>
    <row r="331" spans="1:9" hidden="1" x14ac:dyDescent="0.2">
      <c r="A331" s="37" t="s">
        <v>437</v>
      </c>
      <c r="B331" s="37" t="str">
        <f>Orçamento!B315</f>
        <v>Sinapi</v>
      </c>
      <c r="C331" s="48">
        <f>Orçamento!C315</f>
        <v>0</v>
      </c>
      <c r="D331" s="49">
        <f>Orçamento!D315</f>
        <v>0</v>
      </c>
      <c r="E331" s="48">
        <f>Orçamento!E315</f>
        <v>0</v>
      </c>
      <c r="F331" s="50">
        <f>Orçamento!F315</f>
        <v>0</v>
      </c>
      <c r="G331" s="36">
        <f>Orçamento!G315</f>
        <v>0</v>
      </c>
      <c r="H331" s="38">
        <f t="shared" si="20"/>
        <v>0</v>
      </c>
      <c r="I331" s="38">
        <f t="shared" si="21"/>
        <v>0</v>
      </c>
    </row>
    <row r="332" spans="1:9" hidden="1" x14ac:dyDescent="0.2">
      <c r="A332" s="37" t="s">
        <v>438</v>
      </c>
      <c r="B332" s="37" t="str">
        <f>Orçamento!B316</f>
        <v>Sinapi</v>
      </c>
      <c r="C332" s="48">
        <f>Orçamento!C316</f>
        <v>0</v>
      </c>
      <c r="D332" s="49">
        <f>Orçamento!D316</f>
        <v>0</v>
      </c>
      <c r="E332" s="48">
        <f>Orçamento!E316</f>
        <v>0</v>
      </c>
      <c r="F332" s="50">
        <f>Orçamento!F316</f>
        <v>0</v>
      </c>
      <c r="G332" s="36">
        <f>Orçamento!G316</f>
        <v>0</v>
      </c>
      <c r="H332" s="38">
        <f t="shared" si="20"/>
        <v>0</v>
      </c>
      <c r="I332" s="38">
        <f t="shared" si="21"/>
        <v>0</v>
      </c>
    </row>
    <row r="333" spans="1:9" hidden="1" x14ac:dyDescent="0.2">
      <c r="A333" s="37" t="s">
        <v>439</v>
      </c>
      <c r="B333" s="37" t="str">
        <f>Orçamento!B317</f>
        <v>Sinapi</v>
      </c>
      <c r="C333" s="48">
        <f>Orçamento!C317</f>
        <v>0</v>
      </c>
      <c r="D333" s="49">
        <f>Orçamento!D317</f>
        <v>0</v>
      </c>
      <c r="E333" s="48">
        <f>Orçamento!E317</f>
        <v>0</v>
      </c>
      <c r="F333" s="50">
        <f>Orçamento!F317</f>
        <v>0</v>
      </c>
      <c r="G333" s="36">
        <f>Orçamento!G317</f>
        <v>0</v>
      </c>
      <c r="H333" s="38">
        <f t="shared" si="20"/>
        <v>0</v>
      </c>
      <c r="I333" s="38">
        <f t="shared" si="21"/>
        <v>0</v>
      </c>
    </row>
    <row r="334" spans="1:9" hidden="1" x14ac:dyDescent="0.2">
      <c r="A334" s="37" t="s">
        <v>440</v>
      </c>
      <c r="B334" s="37" t="str">
        <f>Orçamento!B318</f>
        <v>Sinapi</v>
      </c>
      <c r="C334" s="48">
        <f>Orçamento!C318</f>
        <v>0</v>
      </c>
      <c r="D334" s="49">
        <f>Orçamento!D318</f>
        <v>0</v>
      </c>
      <c r="E334" s="48">
        <f>Orçamento!E318</f>
        <v>0</v>
      </c>
      <c r="F334" s="50">
        <f>Orçamento!F318</f>
        <v>0</v>
      </c>
      <c r="G334" s="36">
        <f>Orçamento!G318</f>
        <v>0</v>
      </c>
      <c r="H334" s="38">
        <f t="shared" si="20"/>
        <v>0</v>
      </c>
      <c r="I334" s="38">
        <f t="shared" si="21"/>
        <v>0</v>
      </c>
    </row>
    <row r="335" spans="1:9" hidden="1" x14ac:dyDescent="0.2">
      <c r="A335" s="37" t="s">
        <v>441</v>
      </c>
      <c r="B335" s="37" t="str">
        <f>Orçamento!B319</f>
        <v>Sinapi</v>
      </c>
      <c r="C335" s="48">
        <f>Orçamento!C319</f>
        <v>0</v>
      </c>
      <c r="D335" s="49">
        <f>Orçamento!D319</f>
        <v>0</v>
      </c>
      <c r="E335" s="48">
        <f>Orçamento!E319</f>
        <v>0</v>
      </c>
      <c r="F335" s="50">
        <f>Orçamento!F319</f>
        <v>0</v>
      </c>
      <c r="G335" s="36">
        <f>Orçamento!G319</f>
        <v>0</v>
      </c>
      <c r="H335" s="38">
        <f t="shared" si="20"/>
        <v>0</v>
      </c>
      <c r="I335" s="38">
        <f t="shared" si="21"/>
        <v>0</v>
      </c>
    </row>
    <row r="336" spans="1:9" hidden="1" x14ac:dyDescent="0.2">
      <c r="A336" s="37" t="s">
        <v>442</v>
      </c>
      <c r="B336" s="37" t="str">
        <f>Orçamento!B320</f>
        <v>Sinapi</v>
      </c>
      <c r="C336" s="48">
        <f>Orçamento!C320</f>
        <v>0</v>
      </c>
      <c r="D336" s="49">
        <f>Orçamento!D320</f>
        <v>0</v>
      </c>
      <c r="E336" s="48">
        <f>Orçamento!E320</f>
        <v>0</v>
      </c>
      <c r="F336" s="50">
        <f>Orçamento!F320</f>
        <v>0</v>
      </c>
      <c r="G336" s="36">
        <f>Orçamento!G320</f>
        <v>0</v>
      </c>
      <c r="H336" s="38">
        <f t="shared" si="20"/>
        <v>0</v>
      </c>
      <c r="I336" s="38">
        <f t="shared" si="21"/>
        <v>0</v>
      </c>
    </row>
    <row r="337" spans="1:9" hidden="1" x14ac:dyDescent="0.2">
      <c r="A337" s="37" t="s">
        <v>443</v>
      </c>
      <c r="B337" s="37" t="str">
        <f>Orçamento!B321</f>
        <v>Sinapi</v>
      </c>
      <c r="C337" s="48">
        <f>Orçamento!C321</f>
        <v>0</v>
      </c>
      <c r="D337" s="49">
        <f>Orçamento!D321</f>
        <v>0</v>
      </c>
      <c r="E337" s="48">
        <f>Orçamento!E321</f>
        <v>0</v>
      </c>
      <c r="F337" s="50">
        <f>Orçamento!F321</f>
        <v>0</v>
      </c>
      <c r="G337" s="36">
        <f>Orçamento!G321</f>
        <v>0</v>
      </c>
      <c r="H337" s="38">
        <f t="shared" si="20"/>
        <v>0</v>
      </c>
      <c r="I337" s="38">
        <f t="shared" si="21"/>
        <v>0</v>
      </c>
    </row>
    <row r="338" spans="1:9" hidden="1" x14ac:dyDescent="0.2">
      <c r="A338" s="37" t="s">
        <v>444</v>
      </c>
      <c r="B338" s="37" t="str">
        <f>Orçamento!B322</f>
        <v>Sinapi</v>
      </c>
      <c r="C338" s="48">
        <f>Orçamento!C322</f>
        <v>0</v>
      </c>
      <c r="D338" s="49">
        <f>Orçamento!D322</f>
        <v>0</v>
      </c>
      <c r="E338" s="48">
        <f>Orçamento!E322</f>
        <v>0</v>
      </c>
      <c r="F338" s="50">
        <f>Orçamento!F322</f>
        <v>0</v>
      </c>
      <c r="G338" s="36">
        <f>Orçamento!G322</f>
        <v>0</v>
      </c>
      <c r="H338" s="38">
        <f t="shared" si="20"/>
        <v>0</v>
      </c>
      <c r="I338" s="38">
        <f t="shared" si="21"/>
        <v>0</v>
      </c>
    </row>
    <row r="339" spans="1:9" hidden="1" x14ac:dyDescent="0.2">
      <c r="A339" s="37" t="s">
        <v>445</v>
      </c>
      <c r="B339" s="37" t="str">
        <f>Orçamento!B323</f>
        <v>Sinapi</v>
      </c>
      <c r="C339" s="48">
        <f>Orçamento!C323</f>
        <v>0</v>
      </c>
      <c r="D339" s="49">
        <f>Orçamento!D323</f>
        <v>0</v>
      </c>
      <c r="E339" s="48">
        <f>Orçamento!E323</f>
        <v>0</v>
      </c>
      <c r="F339" s="50">
        <f>Orçamento!F323</f>
        <v>0</v>
      </c>
      <c r="G339" s="36">
        <f>Orçamento!G323</f>
        <v>0</v>
      </c>
      <c r="H339" s="38">
        <f t="shared" si="20"/>
        <v>0</v>
      </c>
      <c r="I339" s="38">
        <f t="shared" si="21"/>
        <v>0</v>
      </c>
    </row>
    <row r="340" spans="1:9" hidden="1" x14ac:dyDescent="0.2">
      <c r="A340" s="37" t="s">
        <v>446</v>
      </c>
      <c r="B340" s="37" t="str">
        <f>Orçamento!B324</f>
        <v>Sinapi</v>
      </c>
      <c r="C340" s="48">
        <f>Orçamento!C324</f>
        <v>0</v>
      </c>
      <c r="D340" s="49">
        <f>Orçamento!D324</f>
        <v>0</v>
      </c>
      <c r="E340" s="48">
        <f>Orçamento!E324</f>
        <v>0</v>
      </c>
      <c r="F340" s="50">
        <f>Orçamento!F324</f>
        <v>0</v>
      </c>
      <c r="G340" s="36">
        <f>Orçamento!G324</f>
        <v>0</v>
      </c>
      <c r="H340" s="38">
        <f t="shared" si="20"/>
        <v>0</v>
      </c>
      <c r="I340" s="38">
        <f t="shared" si="21"/>
        <v>0</v>
      </c>
    </row>
    <row r="341" spans="1:9" hidden="1" x14ac:dyDescent="0.2">
      <c r="A341" s="37" t="s">
        <v>447</v>
      </c>
      <c r="B341" s="37" t="str">
        <f>Orçamento!B325</f>
        <v>Sinapi</v>
      </c>
      <c r="C341" s="48">
        <f>Orçamento!C325</f>
        <v>0</v>
      </c>
      <c r="D341" s="49">
        <f>Orçamento!D325</f>
        <v>0</v>
      </c>
      <c r="E341" s="48">
        <f>Orçamento!E325</f>
        <v>0</v>
      </c>
      <c r="F341" s="50">
        <f>Orçamento!F325</f>
        <v>0</v>
      </c>
      <c r="G341" s="36">
        <f>Orçamento!G325</f>
        <v>0</v>
      </c>
      <c r="H341" s="38">
        <f t="shared" si="20"/>
        <v>0</v>
      </c>
      <c r="I341" s="38">
        <f t="shared" si="21"/>
        <v>0</v>
      </c>
    </row>
    <row r="342" spans="1:9" hidden="1" x14ac:dyDescent="0.2">
      <c r="A342" s="37" t="s">
        <v>448</v>
      </c>
      <c r="B342" s="37" t="str">
        <f>Orçamento!B326</f>
        <v>Sinapi</v>
      </c>
      <c r="C342" s="48">
        <f>Orçamento!C326</f>
        <v>0</v>
      </c>
      <c r="D342" s="49">
        <f>Orçamento!D326</f>
        <v>0</v>
      </c>
      <c r="E342" s="48">
        <f>Orçamento!E326</f>
        <v>0</v>
      </c>
      <c r="F342" s="50">
        <f>Orçamento!F326</f>
        <v>0</v>
      </c>
      <c r="G342" s="36">
        <f>Orçamento!G326</f>
        <v>0</v>
      </c>
      <c r="H342" s="38">
        <f t="shared" si="20"/>
        <v>0</v>
      </c>
      <c r="I342" s="38">
        <f t="shared" si="21"/>
        <v>0</v>
      </c>
    </row>
    <row r="343" spans="1:9" hidden="1" x14ac:dyDescent="0.2">
      <c r="A343" s="37" t="s">
        <v>449</v>
      </c>
      <c r="B343" s="37" t="str">
        <f>Orçamento!B327</f>
        <v>Sinapi</v>
      </c>
      <c r="C343" s="48">
        <f>Orçamento!C327</f>
        <v>0</v>
      </c>
      <c r="D343" s="49">
        <f>Orçamento!D327</f>
        <v>0</v>
      </c>
      <c r="E343" s="48">
        <f>Orçamento!E327</f>
        <v>0</v>
      </c>
      <c r="F343" s="50">
        <f>Orçamento!F327</f>
        <v>0</v>
      </c>
      <c r="G343" s="36">
        <f>Orçamento!G327</f>
        <v>0</v>
      </c>
      <c r="H343" s="38">
        <f t="shared" si="20"/>
        <v>0</v>
      </c>
      <c r="I343" s="38">
        <f t="shared" si="21"/>
        <v>0</v>
      </c>
    </row>
    <row r="344" spans="1:9" hidden="1" x14ac:dyDescent="0.2">
      <c r="A344" s="37" t="s">
        <v>450</v>
      </c>
      <c r="B344" s="37" t="str">
        <f>Orçamento!B328</f>
        <v>Sinapi</v>
      </c>
      <c r="C344" s="48">
        <f>Orçamento!C328</f>
        <v>0</v>
      </c>
      <c r="D344" s="49">
        <f>Orçamento!D328</f>
        <v>0</v>
      </c>
      <c r="E344" s="48">
        <f>Orçamento!E328</f>
        <v>0</v>
      </c>
      <c r="F344" s="50">
        <f>Orçamento!F328</f>
        <v>0</v>
      </c>
      <c r="G344" s="36">
        <f>Orçamento!G328</f>
        <v>0</v>
      </c>
      <c r="H344" s="38">
        <f t="shared" si="20"/>
        <v>0</v>
      </c>
      <c r="I344" s="38">
        <f t="shared" si="21"/>
        <v>0</v>
      </c>
    </row>
    <row r="345" spans="1:9" hidden="1" x14ac:dyDescent="0.2">
      <c r="A345" s="37" t="s">
        <v>451</v>
      </c>
      <c r="B345" s="37" t="str">
        <f>Orçamento!B329</f>
        <v>Sinapi</v>
      </c>
      <c r="C345" s="48">
        <f>Orçamento!C329</f>
        <v>0</v>
      </c>
      <c r="D345" s="49">
        <f>Orçamento!D329</f>
        <v>0</v>
      </c>
      <c r="E345" s="48">
        <f>Orçamento!E329</f>
        <v>0</v>
      </c>
      <c r="F345" s="50">
        <f>Orçamento!F329</f>
        <v>0</v>
      </c>
      <c r="G345" s="36">
        <f>Orçamento!G329</f>
        <v>0</v>
      </c>
      <c r="H345" s="38">
        <f t="shared" si="20"/>
        <v>0</v>
      </c>
      <c r="I345" s="38">
        <f t="shared" si="21"/>
        <v>0</v>
      </c>
    </row>
    <row r="346" spans="1:9" hidden="1" x14ac:dyDescent="0.2">
      <c r="A346" s="37" t="s">
        <v>452</v>
      </c>
      <c r="B346" s="37" t="str">
        <f>Orçamento!B330</f>
        <v>Sinapi</v>
      </c>
      <c r="C346" s="48">
        <f>Orçamento!C330</f>
        <v>0</v>
      </c>
      <c r="D346" s="49">
        <f>Orçamento!D330</f>
        <v>0</v>
      </c>
      <c r="E346" s="48">
        <f>Orçamento!E330</f>
        <v>0</v>
      </c>
      <c r="F346" s="50">
        <f>Orçamento!F330</f>
        <v>0</v>
      </c>
      <c r="G346" s="36">
        <f>Orçamento!G330</f>
        <v>0</v>
      </c>
      <c r="H346" s="38">
        <f t="shared" si="20"/>
        <v>0</v>
      </c>
      <c r="I346" s="38">
        <f t="shared" si="21"/>
        <v>0</v>
      </c>
    </row>
    <row r="347" spans="1:9" hidden="1" x14ac:dyDescent="0.2">
      <c r="A347" s="37" t="s">
        <v>453</v>
      </c>
      <c r="B347" s="37" t="str">
        <f>Orçamento!B331</f>
        <v>Sinapi</v>
      </c>
      <c r="C347" s="48">
        <f>Orçamento!C331</f>
        <v>0</v>
      </c>
      <c r="D347" s="49">
        <f>Orçamento!D331</f>
        <v>0</v>
      </c>
      <c r="E347" s="48">
        <f>Orçamento!E331</f>
        <v>0</v>
      </c>
      <c r="F347" s="50">
        <f>Orçamento!F331</f>
        <v>0</v>
      </c>
      <c r="G347" s="36">
        <f>Orçamento!G331</f>
        <v>0</v>
      </c>
      <c r="H347" s="38">
        <f t="shared" si="20"/>
        <v>0</v>
      </c>
      <c r="I347" s="38">
        <f t="shared" si="21"/>
        <v>0</v>
      </c>
    </row>
    <row r="348" spans="1:9" hidden="1" x14ac:dyDescent="0.2">
      <c r="A348" s="37" t="s">
        <v>454</v>
      </c>
      <c r="B348" s="37" t="str">
        <f>Orçamento!B332</f>
        <v>Sinapi</v>
      </c>
      <c r="C348" s="48">
        <f>Orçamento!C332</f>
        <v>0</v>
      </c>
      <c r="D348" s="49">
        <f>Orçamento!D332</f>
        <v>0</v>
      </c>
      <c r="E348" s="48">
        <f>Orçamento!E332</f>
        <v>0</v>
      </c>
      <c r="F348" s="50">
        <f>Orçamento!F332</f>
        <v>0</v>
      </c>
      <c r="G348" s="36">
        <f>Orçamento!G332</f>
        <v>0</v>
      </c>
      <c r="H348" s="38">
        <f t="shared" si="20"/>
        <v>0</v>
      </c>
      <c r="I348" s="38">
        <f t="shared" si="21"/>
        <v>0</v>
      </c>
    </row>
    <row r="349" spans="1:9" hidden="1" x14ac:dyDescent="0.2">
      <c r="A349" s="37" t="s">
        <v>455</v>
      </c>
      <c r="B349" s="37" t="str">
        <f>Orçamento!B333</f>
        <v>Sinapi</v>
      </c>
      <c r="C349" s="48">
        <f>Orçamento!C333</f>
        <v>0</v>
      </c>
      <c r="D349" s="49">
        <f>Orçamento!D333</f>
        <v>0</v>
      </c>
      <c r="E349" s="48">
        <f>Orçamento!E333</f>
        <v>0</v>
      </c>
      <c r="F349" s="50">
        <f>Orçamento!F333</f>
        <v>0</v>
      </c>
      <c r="G349" s="36">
        <f>Orçamento!G333</f>
        <v>0</v>
      </c>
      <c r="H349" s="38">
        <f t="shared" si="20"/>
        <v>0</v>
      </c>
      <c r="I349" s="38">
        <f t="shared" si="21"/>
        <v>0</v>
      </c>
    </row>
    <row r="350" spans="1:9" hidden="1" x14ac:dyDescent="0.2">
      <c r="A350" s="37" t="s">
        <v>456</v>
      </c>
      <c r="B350" s="37" t="str">
        <f>Orçamento!B334</f>
        <v>Sinapi</v>
      </c>
      <c r="C350" s="48">
        <f>Orçamento!C334</f>
        <v>0</v>
      </c>
      <c r="D350" s="49">
        <f>Orçamento!D334</f>
        <v>0</v>
      </c>
      <c r="E350" s="48">
        <f>Orçamento!E334</f>
        <v>0</v>
      </c>
      <c r="F350" s="50">
        <f>Orçamento!F334</f>
        <v>0</v>
      </c>
      <c r="G350" s="36">
        <f>Orçamento!G334</f>
        <v>0</v>
      </c>
      <c r="H350" s="38">
        <f t="shared" si="20"/>
        <v>0</v>
      </c>
      <c r="I350" s="38">
        <f t="shared" si="21"/>
        <v>0</v>
      </c>
    </row>
    <row r="351" spans="1:9" hidden="1" x14ac:dyDescent="0.2">
      <c r="A351" s="37" t="s">
        <v>457</v>
      </c>
      <c r="B351" s="37" t="str">
        <f>Orçamento!B335</f>
        <v>Sinapi</v>
      </c>
      <c r="C351" s="48">
        <f>Orçamento!C335</f>
        <v>0</v>
      </c>
      <c r="D351" s="49">
        <f>Orçamento!D335</f>
        <v>0</v>
      </c>
      <c r="E351" s="48">
        <f>Orçamento!E335</f>
        <v>0</v>
      </c>
      <c r="F351" s="50">
        <f>Orçamento!F335</f>
        <v>0</v>
      </c>
      <c r="G351" s="36">
        <f>Orçamento!G335</f>
        <v>0</v>
      </c>
      <c r="H351" s="38">
        <f t="shared" si="20"/>
        <v>0</v>
      </c>
      <c r="I351" s="38">
        <f t="shared" si="21"/>
        <v>0</v>
      </c>
    </row>
    <row r="352" spans="1:9" hidden="1" x14ac:dyDescent="0.2">
      <c r="A352" s="37" t="s">
        <v>458</v>
      </c>
      <c r="B352" s="37" t="str">
        <f>Orçamento!B336</f>
        <v>Sinapi</v>
      </c>
      <c r="C352" s="48">
        <f>Orçamento!C336</f>
        <v>0</v>
      </c>
      <c r="D352" s="49">
        <f>Orçamento!D336</f>
        <v>0</v>
      </c>
      <c r="E352" s="48">
        <f>Orçamento!E336</f>
        <v>0</v>
      </c>
      <c r="F352" s="50">
        <f>Orçamento!F336</f>
        <v>0</v>
      </c>
      <c r="G352" s="36">
        <f>Orçamento!G336</f>
        <v>0</v>
      </c>
      <c r="H352" s="38">
        <f t="shared" si="20"/>
        <v>0</v>
      </c>
      <c r="I352" s="38">
        <f t="shared" si="21"/>
        <v>0</v>
      </c>
    </row>
    <row r="353" spans="1:9" hidden="1" x14ac:dyDescent="0.2">
      <c r="A353" s="37" t="s">
        <v>459</v>
      </c>
      <c r="B353" s="37" t="str">
        <f>Orçamento!B337</f>
        <v>Sinapi</v>
      </c>
      <c r="C353" s="48">
        <f>Orçamento!C337</f>
        <v>0</v>
      </c>
      <c r="D353" s="49">
        <f>Orçamento!D337</f>
        <v>0</v>
      </c>
      <c r="E353" s="48">
        <f>Orçamento!E337</f>
        <v>0</v>
      </c>
      <c r="F353" s="50">
        <f>Orçamento!F337</f>
        <v>0</v>
      </c>
      <c r="G353" s="36">
        <f>Orçamento!G337</f>
        <v>0</v>
      </c>
      <c r="H353" s="38">
        <f t="shared" si="20"/>
        <v>0</v>
      </c>
      <c r="I353" s="38">
        <f t="shared" si="21"/>
        <v>0</v>
      </c>
    </row>
    <row r="354" spans="1:9" hidden="1" x14ac:dyDescent="0.2">
      <c r="A354" s="37" t="s">
        <v>460</v>
      </c>
      <c r="B354" s="37" t="str">
        <f>Orçamento!B338</f>
        <v>Sinapi</v>
      </c>
      <c r="C354" s="48">
        <f>Orçamento!C338</f>
        <v>0</v>
      </c>
      <c r="D354" s="49">
        <f>Orçamento!D338</f>
        <v>0</v>
      </c>
      <c r="E354" s="48">
        <f>Orçamento!E338</f>
        <v>0</v>
      </c>
      <c r="F354" s="50">
        <f>Orçamento!F338</f>
        <v>0</v>
      </c>
      <c r="G354" s="36">
        <f>Orçamento!G338</f>
        <v>0</v>
      </c>
      <c r="H354" s="38">
        <f t="shared" si="20"/>
        <v>0</v>
      </c>
      <c r="I354" s="38">
        <f t="shared" si="21"/>
        <v>0</v>
      </c>
    </row>
    <row r="355" spans="1:9" ht="15" hidden="1" thickBot="1" x14ac:dyDescent="0.25">
      <c r="A355" s="37" t="s">
        <v>461</v>
      </c>
      <c r="B355" s="37" t="str">
        <f>Orçamento!B339</f>
        <v>Sinapi</v>
      </c>
      <c r="C355" s="48">
        <f>Orçamento!C339</f>
        <v>0</v>
      </c>
      <c r="D355" s="49">
        <f>Orçamento!D339</f>
        <v>0</v>
      </c>
      <c r="E355" s="48">
        <f>Orçamento!E339</f>
        <v>0</v>
      </c>
      <c r="F355" s="50">
        <f>Orçamento!F339</f>
        <v>0</v>
      </c>
      <c r="G355" s="36">
        <f>Orçamento!G339</f>
        <v>0</v>
      </c>
      <c r="H355" s="38">
        <f t="shared" si="20"/>
        <v>0</v>
      </c>
      <c r="I355" s="38">
        <f t="shared" si="21"/>
        <v>0</v>
      </c>
    </row>
    <row r="356" spans="1:9" ht="21" hidden="1" customHeight="1" x14ac:dyDescent="0.25">
      <c r="A356" s="39" t="s">
        <v>400</v>
      </c>
      <c r="B356" s="42"/>
      <c r="C356" s="42"/>
      <c r="D356" s="47" t="str">
        <f>Orçamento!D340</f>
        <v>META 12</v>
      </c>
      <c r="E356" s="42"/>
      <c r="F356" s="42" t="s">
        <v>93</v>
      </c>
      <c r="G356" s="46" t="e">
        <f>I356/H$13</f>
        <v>#REF!</v>
      </c>
      <c r="H356" s="42" t="s">
        <v>402</v>
      </c>
      <c r="I356" s="43">
        <f>SUM(I357:I386)</f>
        <v>0</v>
      </c>
    </row>
    <row r="357" spans="1:9" hidden="1" x14ac:dyDescent="0.2">
      <c r="A357" s="37" t="s">
        <v>403</v>
      </c>
      <c r="B357" s="37" t="str">
        <f>Orçamento!B341</f>
        <v>Sinapi</v>
      </c>
      <c r="C357" s="48">
        <f>Orçamento!C341</f>
        <v>0</v>
      </c>
      <c r="D357" s="49">
        <f>Orçamento!D341</f>
        <v>0</v>
      </c>
      <c r="E357" s="48">
        <f>Orçamento!E341</f>
        <v>0</v>
      </c>
      <c r="F357" s="50">
        <f>Orçamento!F341</f>
        <v>0</v>
      </c>
      <c r="G357" s="36">
        <f>Orçamento!G341</f>
        <v>0</v>
      </c>
      <c r="H357" s="38">
        <f t="shared" ref="H357:H386" si="22">ROUND(G357+(G357*I$9),2)</f>
        <v>0</v>
      </c>
      <c r="I357" s="38">
        <f>ROUND(F357*H357,2)</f>
        <v>0</v>
      </c>
    </row>
    <row r="358" spans="1:9" hidden="1" x14ac:dyDescent="0.2">
      <c r="A358" s="37" t="s">
        <v>404</v>
      </c>
      <c r="B358" s="37" t="str">
        <f>Orçamento!B342</f>
        <v>Sinapi</v>
      </c>
      <c r="C358" s="48">
        <f>Orçamento!C342</f>
        <v>0</v>
      </c>
      <c r="D358" s="49">
        <f>Orçamento!D342</f>
        <v>0</v>
      </c>
      <c r="E358" s="48">
        <f>Orçamento!E342</f>
        <v>0</v>
      </c>
      <c r="F358" s="50">
        <f>Orçamento!F342</f>
        <v>0</v>
      </c>
      <c r="G358" s="36">
        <f>Orçamento!G342</f>
        <v>0</v>
      </c>
      <c r="H358" s="38">
        <f t="shared" si="22"/>
        <v>0</v>
      </c>
      <c r="I358" s="38">
        <f t="shared" ref="I358:I386" si="23">ROUND(F358*H358,2)</f>
        <v>0</v>
      </c>
    </row>
    <row r="359" spans="1:9" hidden="1" x14ac:dyDescent="0.2">
      <c r="A359" s="37" t="s">
        <v>405</v>
      </c>
      <c r="B359" s="37" t="str">
        <f>Orçamento!B343</f>
        <v>Sinapi</v>
      </c>
      <c r="C359" s="48">
        <f>Orçamento!C343</f>
        <v>0</v>
      </c>
      <c r="D359" s="49">
        <f>Orçamento!D343</f>
        <v>0</v>
      </c>
      <c r="E359" s="48">
        <f>Orçamento!E343</f>
        <v>0</v>
      </c>
      <c r="F359" s="50">
        <f>Orçamento!F343</f>
        <v>0</v>
      </c>
      <c r="G359" s="36">
        <f>Orçamento!G343</f>
        <v>0</v>
      </c>
      <c r="H359" s="38">
        <f t="shared" si="22"/>
        <v>0</v>
      </c>
      <c r="I359" s="38">
        <f t="shared" si="23"/>
        <v>0</v>
      </c>
    </row>
    <row r="360" spans="1:9" hidden="1" x14ac:dyDescent="0.2">
      <c r="A360" s="37" t="s">
        <v>406</v>
      </c>
      <c r="B360" s="37" t="str">
        <f>Orçamento!B344</f>
        <v>Sinapi</v>
      </c>
      <c r="C360" s="48">
        <f>Orçamento!C344</f>
        <v>0</v>
      </c>
      <c r="D360" s="49">
        <f>Orçamento!D344</f>
        <v>0</v>
      </c>
      <c r="E360" s="48">
        <f>Orçamento!E344</f>
        <v>0</v>
      </c>
      <c r="F360" s="50">
        <f>Orçamento!F344</f>
        <v>0</v>
      </c>
      <c r="G360" s="36">
        <f>Orçamento!G344</f>
        <v>0</v>
      </c>
      <c r="H360" s="38">
        <f t="shared" si="22"/>
        <v>0</v>
      </c>
      <c r="I360" s="38">
        <f t="shared" si="23"/>
        <v>0</v>
      </c>
    </row>
    <row r="361" spans="1:9" hidden="1" x14ac:dyDescent="0.2">
      <c r="A361" s="37" t="s">
        <v>407</v>
      </c>
      <c r="B361" s="37" t="str">
        <f>Orçamento!B345</f>
        <v>Sinapi</v>
      </c>
      <c r="C361" s="48">
        <f>Orçamento!C345</f>
        <v>0</v>
      </c>
      <c r="D361" s="49">
        <f>Orçamento!D345</f>
        <v>0</v>
      </c>
      <c r="E361" s="48">
        <f>Orçamento!E345</f>
        <v>0</v>
      </c>
      <c r="F361" s="50">
        <f>Orçamento!F345</f>
        <v>0</v>
      </c>
      <c r="G361" s="36">
        <f>Orçamento!G345</f>
        <v>0</v>
      </c>
      <c r="H361" s="38">
        <f t="shared" si="22"/>
        <v>0</v>
      </c>
      <c r="I361" s="38">
        <f t="shared" si="23"/>
        <v>0</v>
      </c>
    </row>
    <row r="362" spans="1:9" hidden="1" x14ac:dyDescent="0.2">
      <c r="A362" s="37" t="s">
        <v>408</v>
      </c>
      <c r="B362" s="37" t="str">
        <f>Orçamento!B346</f>
        <v>Sinapi</v>
      </c>
      <c r="C362" s="48">
        <f>Orçamento!C346</f>
        <v>0</v>
      </c>
      <c r="D362" s="49">
        <f>Orçamento!D346</f>
        <v>0</v>
      </c>
      <c r="E362" s="48">
        <f>Orçamento!E346</f>
        <v>0</v>
      </c>
      <c r="F362" s="50">
        <f>Orçamento!F346</f>
        <v>0</v>
      </c>
      <c r="G362" s="36">
        <f>Orçamento!G346</f>
        <v>0</v>
      </c>
      <c r="H362" s="38">
        <f t="shared" si="22"/>
        <v>0</v>
      </c>
      <c r="I362" s="38">
        <f t="shared" si="23"/>
        <v>0</v>
      </c>
    </row>
    <row r="363" spans="1:9" hidden="1" x14ac:dyDescent="0.2">
      <c r="A363" s="37" t="s">
        <v>409</v>
      </c>
      <c r="B363" s="37" t="str">
        <f>Orçamento!B347</f>
        <v>Sinapi</v>
      </c>
      <c r="C363" s="48">
        <f>Orçamento!C347</f>
        <v>0</v>
      </c>
      <c r="D363" s="49">
        <f>Orçamento!D347</f>
        <v>0</v>
      </c>
      <c r="E363" s="48">
        <f>Orçamento!E347</f>
        <v>0</v>
      </c>
      <c r="F363" s="50">
        <f>Orçamento!F347</f>
        <v>0</v>
      </c>
      <c r="G363" s="36">
        <f>Orçamento!G347</f>
        <v>0</v>
      </c>
      <c r="H363" s="38">
        <f t="shared" si="22"/>
        <v>0</v>
      </c>
      <c r="I363" s="38">
        <f t="shared" si="23"/>
        <v>0</v>
      </c>
    </row>
    <row r="364" spans="1:9" hidden="1" x14ac:dyDescent="0.2">
      <c r="A364" s="37" t="s">
        <v>410</v>
      </c>
      <c r="B364" s="37" t="str">
        <f>Orçamento!B348</f>
        <v>Sinapi</v>
      </c>
      <c r="C364" s="48">
        <f>Orçamento!C348</f>
        <v>0</v>
      </c>
      <c r="D364" s="49">
        <f>Orçamento!D348</f>
        <v>0</v>
      </c>
      <c r="E364" s="48">
        <f>Orçamento!E348</f>
        <v>0</v>
      </c>
      <c r="F364" s="50">
        <f>Orçamento!F348</f>
        <v>0</v>
      </c>
      <c r="G364" s="36">
        <f>Orçamento!G348</f>
        <v>0</v>
      </c>
      <c r="H364" s="38">
        <f t="shared" si="22"/>
        <v>0</v>
      </c>
      <c r="I364" s="38">
        <f t="shared" si="23"/>
        <v>0</v>
      </c>
    </row>
    <row r="365" spans="1:9" hidden="1" x14ac:dyDescent="0.2">
      <c r="A365" s="37" t="s">
        <v>411</v>
      </c>
      <c r="B365" s="37" t="str">
        <f>Orçamento!B349</f>
        <v>Sinapi</v>
      </c>
      <c r="C365" s="48">
        <f>Orçamento!C349</f>
        <v>0</v>
      </c>
      <c r="D365" s="49">
        <f>Orçamento!D349</f>
        <v>0</v>
      </c>
      <c r="E365" s="48">
        <f>Orçamento!E349</f>
        <v>0</v>
      </c>
      <c r="F365" s="50">
        <f>Orçamento!F349</f>
        <v>0</v>
      </c>
      <c r="G365" s="36">
        <f>Orçamento!G349</f>
        <v>0</v>
      </c>
      <c r="H365" s="38">
        <f t="shared" si="22"/>
        <v>0</v>
      </c>
      <c r="I365" s="38">
        <f t="shared" si="23"/>
        <v>0</v>
      </c>
    </row>
    <row r="366" spans="1:9" hidden="1" x14ac:dyDescent="0.2">
      <c r="A366" s="37" t="s">
        <v>412</v>
      </c>
      <c r="B366" s="37" t="str">
        <f>Orçamento!B350</f>
        <v>Sinapi</v>
      </c>
      <c r="C366" s="48">
        <f>Orçamento!C350</f>
        <v>0</v>
      </c>
      <c r="D366" s="49">
        <f>Orçamento!D350</f>
        <v>0</v>
      </c>
      <c r="E366" s="48">
        <f>Orçamento!E350</f>
        <v>0</v>
      </c>
      <c r="F366" s="50">
        <f>Orçamento!F350</f>
        <v>0</v>
      </c>
      <c r="G366" s="36">
        <f>Orçamento!G350</f>
        <v>0</v>
      </c>
      <c r="H366" s="38">
        <f t="shared" si="22"/>
        <v>0</v>
      </c>
      <c r="I366" s="38">
        <f t="shared" si="23"/>
        <v>0</v>
      </c>
    </row>
    <row r="367" spans="1:9" hidden="1" x14ac:dyDescent="0.2">
      <c r="A367" s="37" t="s">
        <v>413</v>
      </c>
      <c r="B367" s="37" t="str">
        <f>Orçamento!B351</f>
        <v>Sinapi</v>
      </c>
      <c r="C367" s="48">
        <f>Orçamento!C351</f>
        <v>0</v>
      </c>
      <c r="D367" s="49">
        <f>Orçamento!D351</f>
        <v>0</v>
      </c>
      <c r="E367" s="48">
        <f>Orçamento!E351</f>
        <v>0</v>
      </c>
      <c r="F367" s="50">
        <f>Orçamento!F351</f>
        <v>0</v>
      </c>
      <c r="G367" s="36">
        <f>Orçamento!G351</f>
        <v>0</v>
      </c>
      <c r="H367" s="38">
        <f t="shared" si="22"/>
        <v>0</v>
      </c>
      <c r="I367" s="38">
        <f t="shared" si="23"/>
        <v>0</v>
      </c>
    </row>
    <row r="368" spans="1:9" hidden="1" x14ac:dyDescent="0.2">
      <c r="A368" s="37" t="s">
        <v>414</v>
      </c>
      <c r="B368" s="37" t="str">
        <f>Orçamento!B352</f>
        <v>Sinapi</v>
      </c>
      <c r="C368" s="48">
        <f>Orçamento!C352</f>
        <v>0</v>
      </c>
      <c r="D368" s="49">
        <f>Orçamento!D352</f>
        <v>0</v>
      </c>
      <c r="E368" s="48">
        <f>Orçamento!E352</f>
        <v>0</v>
      </c>
      <c r="F368" s="50">
        <f>Orçamento!F352</f>
        <v>0</v>
      </c>
      <c r="G368" s="36">
        <f>Orçamento!G352</f>
        <v>0</v>
      </c>
      <c r="H368" s="38">
        <f t="shared" si="22"/>
        <v>0</v>
      </c>
      <c r="I368" s="38">
        <f t="shared" si="23"/>
        <v>0</v>
      </c>
    </row>
    <row r="369" spans="1:9" hidden="1" x14ac:dyDescent="0.2">
      <c r="A369" s="37" t="s">
        <v>415</v>
      </c>
      <c r="B369" s="37" t="str">
        <f>Orçamento!B353</f>
        <v>Sinapi</v>
      </c>
      <c r="C369" s="48">
        <f>Orçamento!C353</f>
        <v>0</v>
      </c>
      <c r="D369" s="49">
        <f>Orçamento!D353</f>
        <v>0</v>
      </c>
      <c r="E369" s="48">
        <f>Orçamento!E353</f>
        <v>0</v>
      </c>
      <c r="F369" s="50">
        <f>Orçamento!F353</f>
        <v>0</v>
      </c>
      <c r="G369" s="36">
        <f>Orçamento!G353</f>
        <v>0</v>
      </c>
      <c r="H369" s="38">
        <f t="shared" si="22"/>
        <v>0</v>
      </c>
      <c r="I369" s="38">
        <f t="shared" si="23"/>
        <v>0</v>
      </c>
    </row>
    <row r="370" spans="1:9" hidden="1" x14ac:dyDescent="0.2">
      <c r="A370" s="37" t="s">
        <v>416</v>
      </c>
      <c r="B370" s="37" t="str">
        <f>Orçamento!B354</f>
        <v>Sinapi</v>
      </c>
      <c r="C370" s="48">
        <f>Orçamento!C354</f>
        <v>0</v>
      </c>
      <c r="D370" s="49">
        <f>Orçamento!D354</f>
        <v>0</v>
      </c>
      <c r="E370" s="48">
        <f>Orçamento!E354</f>
        <v>0</v>
      </c>
      <c r="F370" s="50">
        <f>Orçamento!F354</f>
        <v>0</v>
      </c>
      <c r="G370" s="36">
        <f>Orçamento!G354</f>
        <v>0</v>
      </c>
      <c r="H370" s="38">
        <f t="shared" si="22"/>
        <v>0</v>
      </c>
      <c r="I370" s="38">
        <f t="shared" si="23"/>
        <v>0</v>
      </c>
    </row>
    <row r="371" spans="1:9" hidden="1" x14ac:dyDescent="0.2">
      <c r="A371" s="37" t="s">
        <v>417</v>
      </c>
      <c r="B371" s="37" t="str">
        <f>Orçamento!B355</f>
        <v>Sinapi</v>
      </c>
      <c r="C371" s="48">
        <f>Orçamento!C355</f>
        <v>0</v>
      </c>
      <c r="D371" s="49">
        <f>Orçamento!D355</f>
        <v>0</v>
      </c>
      <c r="E371" s="48">
        <f>Orçamento!E355</f>
        <v>0</v>
      </c>
      <c r="F371" s="50">
        <f>Orçamento!F355</f>
        <v>0</v>
      </c>
      <c r="G371" s="36">
        <f>Orçamento!G355</f>
        <v>0</v>
      </c>
      <c r="H371" s="38">
        <f t="shared" si="22"/>
        <v>0</v>
      </c>
      <c r="I371" s="38">
        <f t="shared" si="23"/>
        <v>0</v>
      </c>
    </row>
    <row r="372" spans="1:9" hidden="1" x14ac:dyDescent="0.2">
      <c r="A372" s="37" t="s">
        <v>418</v>
      </c>
      <c r="B372" s="37" t="str">
        <f>Orçamento!B356</f>
        <v>Sinapi</v>
      </c>
      <c r="C372" s="48">
        <f>Orçamento!C356</f>
        <v>0</v>
      </c>
      <c r="D372" s="49">
        <f>Orçamento!D356</f>
        <v>0</v>
      </c>
      <c r="E372" s="48">
        <f>Orçamento!E356</f>
        <v>0</v>
      </c>
      <c r="F372" s="50">
        <f>Orçamento!F356</f>
        <v>0</v>
      </c>
      <c r="G372" s="36">
        <f>Orçamento!G356</f>
        <v>0</v>
      </c>
      <c r="H372" s="38">
        <f t="shared" si="22"/>
        <v>0</v>
      </c>
      <c r="I372" s="38">
        <f t="shared" si="23"/>
        <v>0</v>
      </c>
    </row>
    <row r="373" spans="1:9" hidden="1" x14ac:dyDescent="0.2">
      <c r="A373" s="37" t="s">
        <v>419</v>
      </c>
      <c r="B373" s="37" t="str">
        <f>Orçamento!B357</f>
        <v>Sinapi</v>
      </c>
      <c r="C373" s="48">
        <f>Orçamento!C357</f>
        <v>0</v>
      </c>
      <c r="D373" s="49">
        <f>Orçamento!D357</f>
        <v>0</v>
      </c>
      <c r="E373" s="48">
        <f>Orçamento!E357</f>
        <v>0</v>
      </c>
      <c r="F373" s="50">
        <f>Orçamento!F357</f>
        <v>0</v>
      </c>
      <c r="G373" s="36">
        <f>Orçamento!G357</f>
        <v>0</v>
      </c>
      <c r="H373" s="38">
        <f t="shared" si="22"/>
        <v>0</v>
      </c>
      <c r="I373" s="38">
        <f t="shared" si="23"/>
        <v>0</v>
      </c>
    </row>
    <row r="374" spans="1:9" hidden="1" x14ac:dyDescent="0.2">
      <c r="A374" s="37" t="s">
        <v>420</v>
      </c>
      <c r="B374" s="37" t="str">
        <f>Orçamento!B358</f>
        <v>Sinapi</v>
      </c>
      <c r="C374" s="48">
        <f>Orçamento!C358</f>
        <v>0</v>
      </c>
      <c r="D374" s="49">
        <f>Orçamento!D358</f>
        <v>0</v>
      </c>
      <c r="E374" s="48">
        <f>Orçamento!E358</f>
        <v>0</v>
      </c>
      <c r="F374" s="50">
        <f>Orçamento!F358</f>
        <v>0</v>
      </c>
      <c r="G374" s="36">
        <f>Orçamento!G358</f>
        <v>0</v>
      </c>
      <c r="H374" s="38">
        <f t="shared" si="22"/>
        <v>0</v>
      </c>
      <c r="I374" s="38">
        <f t="shared" si="23"/>
        <v>0</v>
      </c>
    </row>
    <row r="375" spans="1:9" hidden="1" x14ac:dyDescent="0.2">
      <c r="A375" s="37" t="s">
        <v>421</v>
      </c>
      <c r="B375" s="37" t="str">
        <f>Orçamento!B359</f>
        <v>Sinapi</v>
      </c>
      <c r="C375" s="48">
        <f>Orçamento!C359</f>
        <v>0</v>
      </c>
      <c r="D375" s="49">
        <f>Orçamento!D359</f>
        <v>0</v>
      </c>
      <c r="E375" s="48">
        <f>Orçamento!E359</f>
        <v>0</v>
      </c>
      <c r="F375" s="50">
        <f>Orçamento!F359</f>
        <v>0</v>
      </c>
      <c r="G375" s="36">
        <f>Orçamento!G359</f>
        <v>0</v>
      </c>
      <c r="H375" s="38">
        <f t="shared" si="22"/>
        <v>0</v>
      </c>
      <c r="I375" s="38">
        <f t="shared" si="23"/>
        <v>0</v>
      </c>
    </row>
    <row r="376" spans="1:9" hidden="1" x14ac:dyDescent="0.2">
      <c r="A376" s="37" t="s">
        <v>422</v>
      </c>
      <c r="B376" s="37" t="str">
        <f>Orçamento!B360</f>
        <v>Sinapi</v>
      </c>
      <c r="C376" s="48">
        <f>Orçamento!C360</f>
        <v>0</v>
      </c>
      <c r="D376" s="49">
        <f>Orçamento!D360</f>
        <v>0</v>
      </c>
      <c r="E376" s="48">
        <f>Orçamento!E360</f>
        <v>0</v>
      </c>
      <c r="F376" s="50">
        <f>Orçamento!F360</f>
        <v>0</v>
      </c>
      <c r="G376" s="36">
        <f>Orçamento!G360</f>
        <v>0</v>
      </c>
      <c r="H376" s="38">
        <f t="shared" si="22"/>
        <v>0</v>
      </c>
      <c r="I376" s="38">
        <f t="shared" si="23"/>
        <v>0</v>
      </c>
    </row>
    <row r="377" spans="1:9" hidden="1" x14ac:dyDescent="0.2">
      <c r="A377" s="37" t="s">
        <v>423</v>
      </c>
      <c r="B377" s="37" t="str">
        <f>Orçamento!B361</f>
        <v>Sinapi</v>
      </c>
      <c r="C377" s="48">
        <f>Orçamento!C361</f>
        <v>0</v>
      </c>
      <c r="D377" s="49">
        <f>Orçamento!D361</f>
        <v>0</v>
      </c>
      <c r="E377" s="48">
        <f>Orçamento!E361</f>
        <v>0</v>
      </c>
      <c r="F377" s="50">
        <f>Orçamento!F361</f>
        <v>0</v>
      </c>
      <c r="G377" s="36">
        <f>Orçamento!G361</f>
        <v>0</v>
      </c>
      <c r="H377" s="38">
        <f t="shared" si="22"/>
        <v>0</v>
      </c>
      <c r="I377" s="38">
        <f t="shared" si="23"/>
        <v>0</v>
      </c>
    </row>
    <row r="378" spans="1:9" hidden="1" x14ac:dyDescent="0.2">
      <c r="A378" s="37" t="s">
        <v>424</v>
      </c>
      <c r="B378" s="37" t="str">
        <f>Orçamento!B362</f>
        <v>Sinapi</v>
      </c>
      <c r="C378" s="48">
        <f>Orçamento!C362</f>
        <v>0</v>
      </c>
      <c r="D378" s="49">
        <f>Orçamento!D362</f>
        <v>0</v>
      </c>
      <c r="E378" s="48">
        <f>Orçamento!E362</f>
        <v>0</v>
      </c>
      <c r="F378" s="50">
        <f>Orçamento!F362</f>
        <v>0</v>
      </c>
      <c r="G378" s="36">
        <f>Orçamento!G362</f>
        <v>0</v>
      </c>
      <c r="H378" s="38">
        <f t="shared" si="22"/>
        <v>0</v>
      </c>
      <c r="I378" s="38">
        <f t="shared" si="23"/>
        <v>0</v>
      </c>
    </row>
    <row r="379" spans="1:9" hidden="1" x14ac:dyDescent="0.2">
      <c r="A379" s="37" t="s">
        <v>425</v>
      </c>
      <c r="B379" s="37" t="str">
        <f>Orçamento!B363</f>
        <v>Sinapi</v>
      </c>
      <c r="C379" s="48">
        <f>Orçamento!C363</f>
        <v>0</v>
      </c>
      <c r="D379" s="49">
        <f>Orçamento!D363</f>
        <v>0</v>
      </c>
      <c r="E379" s="48">
        <f>Orçamento!E363</f>
        <v>0</v>
      </c>
      <c r="F379" s="50">
        <f>Orçamento!F363</f>
        <v>0</v>
      </c>
      <c r="G379" s="36">
        <f>Orçamento!G363</f>
        <v>0</v>
      </c>
      <c r="H379" s="38">
        <f t="shared" si="22"/>
        <v>0</v>
      </c>
      <c r="I379" s="38">
        <f t="shared" si="23"/>
        <v>0</v>
      </c>
    </row>
    <row r="380" spans="1:9" hidden="1" x14ac:dyDescent="0.2">
      <c r="A380" s="37" t="s">
        <v>426</v>
      </c>
      <c r="B380" s="37" t="str">
        <f>Orçamento!B364</f>
        <v>Sinapi</v>
      </c>
      <c r="C380" s="48">
        <f>Orçamento!C364</f>
        <v>0</v>
      </c>
      <c r="D380" s="49">
        <f>Orçamento!D364</f>
        <v>0</v>
      </c>
      <c r="E380" s="48">
        <f>Orçamento!E364</f>
        <v>0</v>
      </c>
      <c r="F380" s="50">
        <f>Orçamento!F364</f>
        <v>0</v>
      </c>
      <c r="G380" s="36">
        <f>Orçamento!G364</f>
        <v>0</v>
      </c>
      <c r="H380" s="38">
        <f t="shared" si="22"/>
        <v>0</v>
      </c>
      <c r="I380" s="38">
        <f t="shared" si="23"/>
        <v>0</v>
      </c>
    </row>
    <row r="381" spans="1:9" hidden="1" x14ac:dyDescent="0.2">
      <c r="A381" s="37" t="s">
        <v>427</v>
      </c>
      <c r="B381" s="37" t="str">
        <f>Orçamento!B365</f>
        <v>Sinapi</v>
      </c>
      <c r="C381" s="48">
        <f>Orçamento!C365</f>
        <v>0</v>
      </c>
      <c r="D381" s="49">
        <f>Orçamento!D365</f>
        <v>0</v>
      </c>
      <c r="E381" s="48">
        <f>Orçamento!E365</f>
        <v>0</v>
      </c>
      <c r="F381" s="50">
        <f>Orçamento!F365</f>
        <v>0</v>
      </c>
      <c r="G381" s="36">
        <f>Orçamento!G365</f>
        <v>0</v>
      </c>
      <c r="H381" s="38">
        <f t="shared" si="22"/>
        <v>0</v>
      </c>
      <c r="I381" s="38">
        <f t="shared" si="23"/>
        <v>0</v>
      </c>
    </row>
    <row r="382" spans="1:9" hidden="1" x14ac:dyDescent="0.2">
      <c r="A382" s="37" t="s">
        <v>428</v>
      </c>
      <c r="B382" s="37" t="str">
        <f>Orçamento!B366</f>
        <v>Sinapi</v>
      </c>
      <c r="C382" s="48">
        <f>Orçamento!C366</f>
        <v>0</v>
      </c>
      <c r="D382" s="49">
        <f>Orçamento!D366</f>
        <v>0</v>
      </c>
      <c r="E382" s="48">
        <f>Orçamento!E366</f>
        <v>0</v>
      </c>
      <c r="F382" s="50">
        <f>Orçamento!F366</f>
        <v>0</v>
      </c>
      <c r="G382" s="36">
        <f>Orçamento!G366</f>
        <v>0</v>
      </c>
      <c r="H382" s="38">
        <f t="shared" si="22"/>
        <v>0</v>
      </c>
      <c r="I382" s="38">
        <f t="shared" si="23"/>
        <v>0</v>
      </c>
    </row>
    <row r="383" spans="1:9" hidden="1" x14ac:dyDescent="0.2">
      <c r="A383" s="37" t="s">
        <v>429</v>
      </c>
      <c r="B383" s="37" t="str">
        <f>Orçamento!B367</f>
        <v>Sinapi</v>
      </c>
      <c r="C383" s="48">
        <f>Orçamento!C367</f>
        <v>0</v>
      </c>
      <c r="D383" s="49">
        <f>Orçamento!D367</f>
        <v>0</v>
      </c>
      <c r="E383" s="48">
        <f>Orçamento!E367</f>
        <v>0</v>
      </c>
      <c r="F383" s="50">
        <f>Orçamento!F367</f>
        <v>0</v>
      </c>
      <c r="G383" s="36">
        <f>Orçamento!G367</f>
        <v>0</v>
      </c>
      <c r="H383" s="38">
        <f t="shared" si="22"/>
        <v>0</v>
      </c>
      <c r="I383" s="38">
        <f t="shared" si="23"/>
        <v>0</v>
      </c>
    </row>
    <row r="384" spans="1:9" hidden="1" x14ac:dyDescent="0.2">
      <c r="A384" s="37" t="s">
        <v>430</v>
      </c>
      <c r="B384" s="37" t="str">
        <f>Orçamento!B368</f>
        <v>Sinapi</v>
      </c>
      <c r="C384" s="48">
        <f>Orçamento!C368</f>
        <v>0</v>
      </c>
      <c r="D384" s="49">
        <f>Orçamento!D368</f>
        <v>0</v>
      </c>
      <c r="E384" s="48">
        <f>Orçamento!E368</f>
        <v>0</v>
      </c>
      <c r="F384" s="50">
        <f>Orçamento!F368</f>
        <v>0</v>
      </c>
      <c r="G384" s="36">
        <f>Orçamento!G368</f>
        <v>0</v>
      </c>
      <c r="H384" s="38">
        <f t="shared" si="22"/>
        <v>0</v>
      </c>
      <c r="I384" s="38">
        <f t="shared" si="23"/>
        <v>0</v>
      </c>
    </row>
    <row r="385" spans="1:9" hidden="1" x14ac:dyDescent="0.2">
      <c r="A385" s="37" t="s">
        <v>431</v>
      </c>
      <c r="B385" s="37" t="str">
        <f>Orçamento!B369</f>
        <v>Sinapi</v>
      </c>
      <c r="C385" s="48">
        <f>Orçamento!C369</f>
        <v>0</v>
      </c>
      <c r="D385" s="49">
        <f>Orçamento!D369</f>
        <v>0</v>
      </c>
      <c r="E385" s="48">
        <f>Orçamento!E369</f>
        <v>0</v>
      </c>
      <c r="F385" s="50">
        <f>Orçamento!F369</f>
        <v>0</v>
      </c>
      <c r="G385" s="36">
        <f>Orçamento!G369</f>
        <v>0</v>
      </c>
      <c r="H385" s="38">
        <f t="shared" si="22"/>
        <v>0</v>
      </c>
      <c r="I385" s="38">
        <f t="shared" si="23"/>
        <v>0</v>
      </c>
    </row>
    <row r="386" spans="1:9" ht="15" hidden="1" thickBot="1" x14ac:dyDescent="0.25">
      <c r="A386" s="37" t="s">
        <v>432</v>
      </c>
      <c r="B386" s="37" t="str">
        <f>Orçamento!B370</f>
        <v>Sinapi</v>
      </c>
      <c r="C386" s="48">
        <f>Orçamento!C370</f>
        <v>0</v>
      </c>
      <c r="D386" s="49">
        <f>Orçamento!D370</f>
        <v>0</v>
      </c>
      <c r="E386" s="48">
        <f>Orçamento!E370</f>
        <v>0</v>
      </c>
      <c r="F386" s="50">
        <f>Orçamento!F370</f>
        <v>0</v>
      </c>
      <c r="G386" s="36">
        <f>Orçamento!G370</f>
        <v>0</v>
      </c>
      <c r="H386" s="38">
        <f t="shared" si="22"/>
        <v>0</v>
      </c>
      <c r="I386" s="38">
        <f t="shared" si="23"/>
        <v>0</v>
      </c>
    </row>
    <row r="387" spans="1:9" ht="21" hidden="1" customHeight="1" x14ac:dyDescent="0.25">
      <c r="A387" s="39" t="s">
        <v>462</v>
      </c>
      <c r="B387" s="42"/>
      <c r="C387" s="42"/>
      <c r="D387" s="47" t="str">
        <f>Orçamento!D371</f>
        <v>META 13</v>
      </c>
      <c r="E387" s="42"/>
      <c r="F387" s="42" t="s">
        <v>93</v>
      </c>
      <c r="G387" s="46" t="e">
        <f>I387/H$13</f>
        <v>#REF!</v>
      </c>
      <c r="H387" s="42" t="s">
        <v>464</v>
      </c>
      <c r="I387" s="43">
        <f>SUM(I388:I417)</f>
        <v>0</v>
      </c>
    </row>
    <row r="388" spans="1:9" hidden="1" x14ac:dyDescent="0.2">
      <c r="A388" s="37" t="s">
        <v>465</v>
      </c>
      <c r="B388" s="37" t="str">
        <f>Orçamento!B372</f>
        <v>Sinapi</v>
      </c>
      <c r="C388" s="48">
        <f>Orçamento!C372</f>
        <v>0</v>
      </c>
      <c r="D388" s="49">
        <f>Orçamento!D372</f>
        <v>0</v>
      </c>
      <c r="E388" s="48">
        <f>Orçamento!E372</f>
        <v>0</v>
      </c>
      <c r="F388" s="50">
        <f>Orçamento!F372</f>
        <v>0</v>
      </c>
      <c r="G388" s="36">
        <f>Orçamento!G372</f>
        <v>0</v>
      </c>
      <c r="H388" s="38">
        <f t="shared" ref="H388:H417" si="24">ROUND(G388+(G388*I$9),2)</f>
        <v>0</v>
      </c>
      <c r="I388" s="38">
        <f>ROUND(F388*H388,2)</f>
        <v>0</v>
      </c>
    </row>
    <row r="389" spans="1:9" hidden="1" x14ac:dyDescent="0.2">
      <c r="A389" s="37" t="s">
        <v>466</v>
      </c>
      <c r="B389" s="37" t="str">
        <f>Orçamento!B373</f>
        <v>Sinapi</v>
      </c>
      <c r="C389" s="48">
        <f>Orçamento!C373</f>
        <v>0</v>
      </c>
      <c r="D389" s="49">
        <f>Orçamento!D373</f>
        <v>0</v>
      </c>
      <c r="E389" s="48">
        <f>Orçamento!E373</f>
        <v>0</v>
      </c>
      <c r="F389" s="50">
        <f>Orçamento!F373</f>
        <v>0</v>
      </c>
      <c r="G389" s="36">
        <f>Orçamento!G373</f>
        <v>0</v>
      </c>
      <c r="H389" s="38">
        <f t="shared" si="24"/>
        <v>0</v>
      </c>
      <c r="I389" s="38">
        <f t="shared" ref="I389:I417" si="25">ROUND(F389*H389,2)</f>
        <v>0</v>
      </c>
    </row>
    <row r="390" spans="1:9" hidden="1" x14ac:dyDescent="0.2">
      <c r="A390" s="37" t="s">
        <v>467</v>
      </c>
      <c r="B390" s="37" t="str">
        <f>Orçamento!B374</f>
        <v>Sinapi</v>
      </c>
      <c r="C390" s="48">
        <f>Orçamento!C374</f>
        <v>0</v>
      </c>
      <c r="D390" s="49">
        <f>Orçamento!D374</f>
        <v>0</v>
      </c>
      <c r="E390" s="48">
        <f>Orçamento!E374</f>
        <v>0</v>
      </c>
      <c r="F390" s="50">
        <f>Orçamento!F374</f>
        <v>0</v>
      </c>
      <c r="G390" s="36">
        <f>Orçamento!G374</f>
        <v>0</v>
      </c>
      <c r="H390" s="38">
        <f t="shared" si="24"/>
        <v>0</v>
      </c>
      <c r="I390" s="38">
        <f t="shared" si="25"/>
        <v>0</v>
      </c>
    </row>
    <row r="391" spans="1:9" hidden="1" x14ac:dyDescent="0.2">
      <c r="A391" s="37" t="s">
        <v>468</v>
      </c>
      <c r="B391" s="37" t="str">
        <f>Orçamento!B375</f>
        <v>Sinapi</v>
      </c>
      <c r="C391" s="48">
        <f>Orçamento!C375</f>
        <v>0</v>
      </c>
      <c r="D391" s="49">
        <f>Orçamento!D375</f>
        <v>0</v>
      </c>
      <c r="E391" s="48">
        <f>Orçamento!E375</f>
        <v>0</v>
      </c>
      <c r="F391" s="50">
        <f>Orçamento!F375</f>
        <v>0</v>
      </c>
      <c r="G391" s="36">
        <f>Orçamento!G375</f>
        <v>0</v>
      </c>
      <c r="H391" s="38">
        <f t="shared" si="24"/>
        <v>0</v>
      </c>
      <c r="I391" s="38">
        <f t="shared" si="25"/>
        <v>0</v>
      </c>
    </row>
    <row r="392" spans="1:9" hidden="1" x14ac:dyDescent="0.2">
      <c r="A392" s="37" t="s">
        <v>469</v>
      </c>
      <c r="B392" s="37" t="str">
        <f>Orçamento!B376</f>
        <v>Sinapi</v>
      </c>
      <c r="C392" s="48">
        <f>Orçamento!C376</f>
        <v>0</v>
      </c>
      <c r="D392" s="49">
        <f>Orçamento!D376</f>
        <v>0</v>
      </c>
      <c r="E392" s="48">
        <f>Orçamento!E376</f>
        <v>0</v>
      </c>
      <c r="F392" s="50">
        <f>Orçamento!F376</f>
        <v>0</v>
      </c>
      <c r="G392" s="36">
        <f>Orçamento!G376</f>
        <v>0</v>
      </c>
      <c r="H392" s="38">
        <f t="shared" si="24"/>
        <v>0</v>
      </c>
      <c r="I392" s="38">
        <f t="shared" si="25"/>
        <v>0</v>
      </c>
    </row>
    <row r="393" spans="1:9" hidden="1" x14ac:dyDescent="0.2">
      <c r="A393" s="37" t="s">
        <v>470</v>
      </c>
      <c r="B393" s="37" t="str">
        <f>Orçamento!B377</f>
        <v>Sinapi</v>
      </c>
      <c r="C393" s="48">
        <f>Orçamento!C377</f>
        <v>0</v>
      </c>
      <c r="D393" s="49">
        <f>Orçamento!D377</f>
        <v>0</v>
      </c>
      <c r="E393" s="48">
        <f>Orçamento!E377</f>
        <v>0</v>
      </c>
      <c r="F393" s="50">
        <f>Orçamento!F377</f>
        <v>0</v>
      </c>
      <c r="G393" s="36">
        <f>Orçamento!G377</f>
        <v>0</v>
      </c>
      <c r="H393" s="38">
        <f t="shared" si="24"/>
        <v>0</v>
      </c>
      <c r="I393" s="38">
        <f t="shared" si="25"/>
        <v>0</v>
      </c>
    </row>
    <row r="394" spans="1:9" hidden="1" x14ac:dyDescent="0.2">
      <c r="A394" s="37" t="s">
        <v>471</v>
      </c>
      <c r="B394" s="37" t="str">
        <f>Orçamento!B378</f>
        <v>Sinapi</v>
      </c>
      <c r="C394" s="48">
        <f>Orçamento!C378</f>
        <v>0</v>
      </c>
      <c r="D394" s="49">
        <f>Orçamento!D378</f>
        <v>0</v>
      </c>
      <c r="E394" s="48">
        <f>Orçamento!E378</f>
        <v>0</v>
      </c>
      <c r="F394" s="50">
        <f>Orçamento!F378</f>
        <v>0</v>
      </c>
      <c r="G394" s="36">
        <f>Orçamento!G378</f>
        <v>0</v>
      </c>
      <c r="H394" s="38">
        <f t="shared" si="24"/>
        <v>0</v>
      </c>
      <c r="I394" s="38">
        <f t="shared" si="25"/>
        <v>0</v>
      </c>
    </row>
    <row r="395" spans="1:9" hidden="1" x14ac:dyDescent="0.2">
      <c r="A395" s="37" t="s">
        <v>472</v>
      </c>
      <c r="B395" s="37" t="str">
        <f>Orçamento!B379</f>
        <v>Sinapi</v>
      </c>
      <c r="C395" s="48">
        <f>Orçamento!C379</f>
        <v>0</v>
      </c>
      <c r="D395" s="49">
        <f>Orçamento!D379</f>
        <v>0</v>
      </c>
      <c r="E395" s="48">
        <f>Orçamento!E379</f>
        <v>0</v>
      </c>
      <c r="F395" s="50">
        <f>Orçamento!F379</f>
        <v>0</v>
      </c>
      <c r="G395" s="36">
        <f>Orçamento!G379</f>
        <v>0</v>
      </c>
      <c r="H395" s="38">
        <f t="shared" si="24"/>
        <v>0</v>
      </c>
      <c r="I395" s="38">
        <f t="shared" si="25"/>
        <v>0</v>
      </c>
    </row>
    <row r="396" spans="1:9" hidden="1" x14ac:dyDescent="0.2">
      <c r="A396" s="37" t="s">
        <v>473</v>
      </c>
      <c r="B396" s="37" t="str">
        <f>Orçamento!B380</f>
        <v>Sinapi</v>
      </c>
      <c r="C396" s="48">
        <f>Orçamento!C380</f>
        <v>0</v>
      </c>
      <c r="D396" s="49">
        <f>Orçamento!D380</f>
        <v>0</v>
      </c>
      <c r="E396" s="48">
        <f>Orçamento!E380</f>
        <v>0</v>
      </c>
      <c r="F396" s="50">
        <f>Orçamento!F380</f>
        <v>0</v>
      </c>
      <c r="G396" s="36">
        <f>Orçamento!G380</f>
        <v>0</v>
      </c>
      <c r="H396" s="38">
        <f t="shared" si="24"/>
        <v>0</v>
      </c>
      <c r="I396" s="38">
        <f t="shared" si="25"/>
        <v>0</v>
      </c>
    </row>
    <row r="397" spans="1:9" hidden="1" x14ac:dyDescent="0.2">
      <c r="A397" s="37" t="s">
        <v>474</v>
      </c>
      <c r="B397" s="37" t="str">
        <f>Orçamento!B381</f>
        <v>Sinapi</v>
      </c>
      <c r="C397" s="48">
        <f>Orçamento!C381</f>
        <v>0</v>
      </c>
      <c r="D397" s="49">
        <f>Orçamento!D381</f>
        <v>0</v>
      </c>
      <c r="E397" s="48">
        <f>Orçamento!E381</f>
        <v>0</v>
      </c>
      <c r="F397" s="50">
        <f>Orçamento!F381</f>
        <v>0</v>
      </c>
      <c r="G397" s="36">
        <f>Orçamento!G381</f>
        <v>0</v>
      </c>
      <c r="H397" s="38">
        <f t="shared" si="24"/>
        <v>0</v>
      </c>
      <c r="I397" s="38">
        <f t="shared" si="25"/>
        <v>0</v>
      </c>
    </row>
    <row r="398" spans="1:9" hidden="1" x14ac:dyDescent="0.2">
      <c r="A398" s="37" t="s">
        <v>475</v>
      </c>
      <c r="B398" s="37" t="str">
        <f>Orçamento!B382</f>
        <v>Sinapi</v>
      </c>
      <c r="C398" s="48">
        <f>Orçamento!C382</f>
        <v>0</v>
      </c>
      <c r="D398" s="49">
        <f>Orçamento!D382</f>
        <v>0</v>
      </c>
      <c r="E398" s="48">
        <f>Orçamento!E382</f>
        <v>0</v>
      </c>
      <c r="F398" s="50">
        <f>Orçamento!F382</f>
        <v>0</v>
      </c>
      <c r="G398" s="36">
        <f>Orçamento!G382</f>
        <v>0</v>
      </c>
      <c r="H398" s="38">
        <f t="shared" si="24"/>
        <v>0</v>
      </c>
      <c r="I398" s="38">
        <f t="shared" si="25"/>
        <v>0</v>
      </c>
    </row>
    <row r="399" spans="1:9" hidden="1" x14ac:dyDescent="0.2">
      <c r="A399" s="37" t="s">
        <v>476</v>
      </c>
      <c r="B399" s="37" t="str">
        <f>Orçamento!B383</f>
        <v>Sinapi</v>
      </c>
      <c r="C399" s="48">
        <f>Orçamento!C383</f>
        <v>0</v>
      </c>
      <c r="D399" s="49">
        <f>Orçamento!D383</f>
        <v>0</v>
      </c>
      <c r="E399" s="48">
        <f>Orçamento!E383</f>
        <v>0</v>
      </c>
      <c r="F399" s="50">
        <f>Orçamento!F383</f>
        <v>0</v>
      </c>
      <c r="G399" s="36">
        <f>Orçamento!G383</f>
        <v>0</v>
      </c>
      <c r="H399" s="38">
        <f t="shared" si="24"/>
        <v>0</v>
      </c>
      <c r="I399" s="38">
        <f t="shared" si="25"/>
        <v>0</v>
      </c>
    </row>
    <row r="400" spans="1:9" hidden="1" x14ac:dyDescent="0.2">
      <c r="A400" s="37" t="s">
        <v>477</v>
      </c>
      <c r="B400" s="37" t="str">
        <f>Orçamento!B384</f>
        <v>Sinapi</v>
      </c>
      <c r="C400" s="48">
        <f>Orçamento!C384</f>
        <v>0</v>
      </c>
      <c r="D400" s="49">
        <f>Orçamento!D384</f>
        <v>0</v>
      </c>
      <c r="E400" s="48">
        <f>Orçamento!E384</f>
        <v>0</v>
      </c>
      <c r="F400" s="50">
        <f>Orçamento!F384</f>
        <v>0</v>
      </c>
      <c r="G400" s="36">
        <f>Orçamento!G384</f>
        <v>0</v>
      </c>
      <c r="H400" s="38">
        <f t="shared" si="24"/>
        <v>0</v>
      </c>
      <c r="I400" s="38">
        <f t="shared" si="25"/>
        <v>0</v>
      </c>
    </row>
    <row r="401" spans="1:9" hidden="1" x14ac:dyDescent="0.2">
      <c r="A401" s="37" t="s">
        <v>478</v>
      </c>
      <c r="B401" s="37" t="str">
        <f>Orçamento!B385</f>
        <v>Sinapi</v>
      </c>
      <c r="C401" s="48">
        <f>Orçamento!C385</f>
        <v>0</v>
      </c>
      <c r="D401" s="49">
        <f>Orçamento!D385</f>
        <v>0</v>
      </c>
      <c r="E401" s="48">
        <f>Orçamento!E385</f>
        <v>0</v>
      </c>
      <c r="F401" s="50">
        <f>Orçamento!F385</f>
        <v>0</v>
      </c>
      <c r="G401" s="36">
        <f>Orçamento!G385</f>
        <v>0</v>
      </c>
      <c r="H401" s="38">
        <f t="shared" si="24"/>
        <v>0</v>
      </c>
      <c r="I401" s="38">
        <f t="shared" si="25"/>
        <v>0</v>
      </c>
    </row>
    <row r="402" spans="1:9" hidden="1" x14ac:dyDescent="0.2">
      <c r="A402" s="37" t="s">
        <v>479</v>
      </c>
      <c r="B402" s="37" t="str">
        <f>Orçamento!B386</f>
        <v>Sinapi</v>
      </c>
      <c r="C402" s="48">
        <f>Orçamento!C386</f>
        <v>0</v>
      </c>
      <c r="D402" s="49">
        <f>Orçamento!D386</f>
        <v>0</v>
      </c>
      <c r="E402" s="48">
        <f>Orçamento!E386</f>
        <v>0</v>
      </c>
      <c r="F402" s="50">
        <f>Orçamento!F386</f>
        <v>0</v>
      </c>
      <c r="G402" s="36">
        <f>Orçamento!G386</f>
        <v>0</v>
      </c>
      <c r="H402" s="38">
        <f t="shared" si="24"/>
        <v>0</v>
      </c>
      <c r="I402" s="38">
        <f t="shared" si="25"/>
        <v>0</v>
      </c>
    </row>
    <row r="403" spans="1:9" hidden="1" x14ac:dyDescent="0.2">
      <c r="A403" s="37" t="s">
        <v>480</v>
      </c>
      <c r="B403" s="37" t="str">
        <f>Orçamento!B387</f>
        <v>Sinapi</v>
      </c>
      <c r="C403" s="48">
        <f>Orçamento!C387</f>
        <v>0</v>
      </c>
      <c r="D403" s="49">
        <f>Orçamento!D387</f>
        <v>0</v>
      </c>
      <c r="E403" s="48">
        <f>Orçamento!E387</f>
        <v>0</v>
      </c>
      <c r="F403" s="50">
        <f>Orçamento!F387</f>
        <v>0</v>
      </c>
      <c r="G403" s="36">
        <f>Orçamento!G387</f>
        <v>0</v>
      </c>
      <c r="H403" s="38">
        <f t="shared" si="24"/>
        <v>0</v>
      </c>
      <c r="I403" s="38">
        <f t="shared" si="25"/>
        <v>0</v>
      </c>
    </row>
    <row r="404" spans="1:9" hidden="1" x14ac:dyDescent="0.2">
      <c r="A404" s="37" t="s">
        <v>481</v>
      </c>
      <c r="B404" s="37" t="str">
        <f>Orçamento!B388</f>
        <v>Sinapi</v>
      </c>
      <c r="C404" s="48">
        <f>Orçamento!C388</f>
        <v>0</v>
      </c>
      <c r="D404" s="49">
        <f>Orçamento!D388</f>
        <v>0</v>
      </c>
      <c r="E404" s="48">
        <f>Orçamento!E388</f>
        <v>0</v>
      </c>
      <c r="F404" s="50">
        <f>Orçamento!F388</f>
        <v>0</v>
      </c>
      <c r="G404" s="36">
        <f>Orçamento!G388</f>
        <v>0</v>
      </c>
      <c r="H404" s="38">
        <f t="shared" si="24"/>
        <v>0</v>
      </c>
      <c r="I404" s="38">
        <f t="shared" si="25"/>
        <v>0</v>
      </c>
    </row>
    <row r="405" spans="1:9" hidden="1" x14ac:dyDescent="0.2">
      <c r="A405" s="37" t="s">
        <v>482</v>
      </c>
      <c r="B405" s="37" t="str">
        <f>Orçamento!B389</f>
        <v>Sinapi</v>
      </c>
      <c r="C405" s="48">
        <f>Orçamento!C389</f>
        <v>0</v>
      </c>
      <c r="D405" s="49">
        <f>Orçamento!D389</f>
        <v>0</v>
      </c>
      <c r="E405" s="48">
        <f>Orçamento!E389</f>
        <v>0</v>
      </c>
      <c r="F405" s="50">
        <f>Orçamento!F389</f>
        <v>0</v>
      </c>
      <c r="G405" s="36">
        <f>Orçamento!G389</f>
        <v>0</v>
      </c>
      <c r="H405" s="38">
        <f t="shared" si="24"/>
        <v>0</v>
      </c>
      <c r="I405" s="38">
        <f t="shared" si="25"/>
        <v>0</v>
      </c>
    </row>
    <row r="406" spans="1:9" hidden="1" x14ac:dyDescent="0.2">
      <c r="A406" s="37" t="s">
        <v>483</v>
      </c>
      <c r="B406" s="37" t="str">
        <f>Orçamento!B390</f>
        <v>Sinapi</v>
      </c>
      <c r="C406" s="48">
        <f>Orçamento!C390</f>
        <v>0</v>
      </c>
      <c r="D406" s="49">
        <f>Orçamento!D390</f>
        <v>0</v>
      </c>
      <c r="E406" s="48">
        <f>Orçamento!E390</f>
        <v>0</v>
      </c>
      <c r="F406" s="50">
        <f>Orçamento!F390</f>
        <v>0</v>
      </c>
      <c r="G406" s="36">
        <f>Orçamento!G390</f>
        <v>0</v>
      </c>
      <c r="H406" s="38">
        <f t="shared" si="24"/>
        <v>0</v>
      </c>
      <c r="I406" s="38">
        <f t="shared" si="25"/>
        <v>0</v>
      </c>
    </row>
    <row r="407" spans="1:9" hidden="1" x14ac:dyDescent="0.2">
      <c r="A407" s="37" t="s">
        <v>484</v>
      </c>
      <c r="B407" s="37" t="str">
        <f>Orçamento!B391</f>
        <v>Sinapi</v>
      </c>
      <c r="C407" s="48">
        <f>Orçamento!C391</f>
        <v>0</v>
      </c>
      <c r="D407" s="49">
        <f>Orçamento!D391</f>
        <v>0</v>
      </c>
      <c r="E407" s="48">
        <f>Orçamento!E391</f>
        <v>0</v>
      </c>
      <c r="F407" s="50">
        <f>Orçamento!F391</f>
        <v>0</v>
      </c>
      <c r="G407" s="36">
        <f>Orçamento!G391</f>
        <v>0</v>
      </c>
      <c r="H407" s="38">
        <f t="shared" si="24"/>
        <v>0</v>
      </c>
      <c r="I407" s="38">
        <f t="shared" si="25"/>
        <v>0</v>
      </c>
    </row>
    <row r="408" spans="1:9" hidden="1" x14ac:dyDescent="0.2">
      <c r="A408" s="37" t="s">
        <v>485</v>
      </c>
      <c r="B408" s="37" t="str">
        <f>Orçamento!B392</f>
        <v>Sinapi</v>
      </c>
      <c r="C408" s="48">
        <f>Orçamento!C392</f>
        <v>0</v>
      </c>
      <c r="D408" s="49">
        <f>Orçamento!D392</f>
        <v>0</v>
      </c>
      <c r="E408" s="48">
        <f>Orçamento!E392</f>
        <v>0</v>
      </c>
      <c r="F408" s="50">
        <f>Orçamento!F392</f>
        <v>0</v>
      </c>
      <c r="G408" s="36">
        <f>Orçamento!G392</f>
        <v>0</v>
      </c>
      <c r="H408" s="38">
        <f t="shared" si="24"/>
        <v>0</v>
      </c>
      <c r="I408" s="38">
        <f t="shared" si="25"/>
        <v>0</v>
      </c>
    </row>
    <row r="409" spans="1:9" hidden="1" x14ac:dyDescent="0.2">
      <c r="A409" s="37" t="s">
        <v>486</v>
      </c>
      <c r="B409" s="37" t="str">
        <f>Orçamento!B393</f>
        <v>Sinapi</v>
      </c>
      <c r="C409" s="48">
        <f>Orçamento!C393</f>
        <v>0</v>
      </c>
      <c r="D409" s="49">
        <f>Orçamento!D393</f>
        <v>0</v>
      </c>
      <c r="E409" s="48">
        <f>Orçamento!E393</f>
        <v>0</v>
      </c>
      <c r="F409" s="50">
        <f>Orçamento!F393</f>
        <v>0</v>
      </c>
      <c r="G409" s="36">
        <f>Orçamento!G393</f>
        <v>0</v>
      </c>
      <c r="H409" s="38">
        <f t="shared" si="24"/>
        <v>0</v>
      </c>
      <c r="I409" s="38">
        <f t="shared" si="25"/>
        <v>0</v>
      </c>
    </row>
    <row r="410" spans="1:9" hidden="1" x14ac:dyDescent="0.2">
      <c r="A410" s="37" t="s">
        <v>487</v>
      </c>
      <c r="B410" s="37" t="str">
        <f>Orçamento!B394</f>
        <v>Sinapi</v>
      </c>
      <c r="C410" s="48">
        <f>Orçamento!C394</f>
        <v>0</v>
      </c>
      <c r="D410" s="49">
        <f>Orçamento!D394</f>
        <v>0</v>
      </c>
      <c r="E410" s="48">
        <f>Orçamento!E394</f>
        <v>0</v>
      </c>
      <c r="F410" s="50">
        <f>Orçamento!F394</f>
        <v>0</v>
      </c>
      <c r="G410" s="36">
        <f>Orçamento!G394</f>
        <v>0</v>
      </c>
      <c r="H410" s="38">
        <f t="shared" si="24"/>
        <v>0</v>
      </c>
      <c r="I410" s="38">
        <f t="shared" si="25"/>
        <v>0</v>
      </c>
    </row>
    <row r="411" spans="1:9" hidden="1" x14ac:dyDescent="0.2">
      <c r="A411" s="37" t="s">
        <v>488</v>
      </c>
      <c r="B411" s="37" t="str">
        <f>Orçamento!B395</f>
        <v>Sinapi</v>
      </c>
      <c r="C411" s="48">
        <f>Orçamento!C395</f>
        <v>0</v>
      </c>
      <c r="D411" s="49">
        <f>Orçamento!D395</f>
        <v>0</v>
      </c>
      <c r="E411" s="48">
        <f>Orçamento!E395</f>
        <v>0</v>
      </c>
      <c r="F411" s="50">
        <f>Orçamento!F395</f>
        <v>0</v>
      </c>
      <c r="G411" s="36">
        <f>Orçamento!G395</f>
        <v>0</v>
      </c>
      <c r="H411" s="38">
        <f t="shared" si="24"/>
        <v>0</v>
      </c>
      <c r="I411" s="38">
        <f t="shared" si="25"/>
        <v>0</v>
      </c>
    </row>
    <row r="412" spans="1:9" hidden="1" x14ac:dyDescent="0.2">
      <c r="A412" s="37" t="s">
        <v>489</v>
      </c>
      <c r="B412" s="37" t="str">
        <f>Orçamento!B396</f>
        <v>Sinapi</v>
      </c>
      <c r="C412" s="48">
        <f>Orçamento!C396</f>
        <v>0</v>
      </c>
      <c r="D412" s="49">
        <f>Orçamento!D396</f>
        <v>0</v>
      </c>
      <c r="E412" s="48">
        <f>Orçamento!E396</f>
        <v>0</v>
      </c>
      <c r="F412" s="50">
        <f>Orçamento!F396</f>
        <v>0</v>
      </c>
      <c r="G412" s="36">
        <f>Orçamento!G396</f>
        <v>0</v>
      </c>
      <c r="H412" s="38">
        <f t="shared" si="24"/>
        <v>0</v>
      </c>
      <c r="I412" s="38">
        <f t="shared" si="25"/>
        <v>0</v>
      </c>
    </row>
    <row r="413" spans="1:9" hidden="1" x14ac:dyDescent="0.2">
      <c r="A413" s="37" t="s">
        <v>490</v>
      </c>
      <c r="B413" s="37" t="str">
        <f>Orçamento!B397</f>
        <v>Sinapi</v>
      </c>
      <c r="C413" s="48">
        <f>Orçamento!C397</f>
        <v>0</v>
      </c>
      <c r="D413" s="49">
        <f>Orçamento!D397</f>
        <v>0</v>
      </c>
      <c r="E413" s="48">
        <f>Orçamento!E397</f>
        <v>0</v>
      </c>
      <c r="F413" s="50">
        <f>Orçamento!F397</f>
        <v>0</v>
      </c>
      <c r="G413" s="36">
        <f>Orçamento!G397</f>
        <v>0</v>
      </c>
      <c r="H413" s="38">
        <f t="shared" si="24"/>
        <v>0</v>
      </c>
      <c r="I413" s="38">
        <f t="shared" si="25"/>
        <v>0</v>
      </c>
    </row>
    <row r="414" spans="1:9" hidden="1" x14ac:dyDescent="0.2">
      <c r="A414" s="37" t="s">
        <v>491</v>
      </c>
      <c r="B414" s="37" t="str">
        <f>Orçamento!B398</f>
        <v>Sinapi</v>
      </c>
      <c r="C414" s="48">
        <f>Orçamento!C398</f>
        <v>0</v>
      </c>
      <c r="D414" s="49">
        <f>Orçamento!D398</f>
        <v>0</v>
      </c>
      <c r="E414" s="48">
        <f>Orçamento!E398</f>
        <v>0</v>
      </c>
      <c r="F414" s="50">
        <f>Orçamento!F398</f>
        <v>0</v>
      </c>
      <c r="G414" s="36">
        <f>Orçamento!G398</f>
        <v>0</v>
      </c>
      <c r="H414" s="38">
        <f t="shared" si="24"/>
        <v>0</v>
      </c>
      <c r="I414" s="38">
        <f t="shared" si="25"/>
        <v>0</v>
      </c>
    </row>
    <row r="415" spans="1:9" hidden="1" x14ac:dyDescent="0.2">
      <c r="A415" s="37" t="s">
        <v>492</v>
      </c>
      <c r="B415" s="37" t="str">
        <f>Orçamento!B399</f>
        <v>Sinapi</v>
      </c>
      <c r="C415" s="48">
        <f>Orçamento!C399</f>
        <v>0</v>
      </c>
      <c r="D415" s="49">
        <f>Orçamento!D399</f>
        <v>0</v>
      </c>
      <c r="E415" s="48">
        <f>Orçamento!E399</f>
        <v>0</v>
      </c>
      <c r="F415" s="50">
        <f>Orçamento!F399</f>
        <v>0</v>
      </c>
      <c r="G415" s="36">
        <f>Orçamento!G399</f>
        <v>0</v>
      </c>
      <c r="H415" s="38">
        <f t="shared" si="24"/>
        <v>0</v>
      </c>
      <c r="I415" s="38">
        <f t="shared" si="25"/>
        <v>0</v>
      </c>
    </row>
    <row r="416" spans="1:9" hidden="1" x14ac:dyDescent="0.2">
      <c r="A416" s="37" t="s">
        <v>493</v>
      </c>
      <c r="B416" s="37" t="str">
        <f>Orçamento!B400</f>
        <v>Sinapi</v>
      </c>
      <c r="C416" s="48">
        <f>Orçamento!C400</f>
        <v>0</v>
      </c>
      <c r="D416" s="49">
        <f>Orçamento!D400</f>
        <v>0</v>
      </c>
      <c r="E416" s="48">
        <f>Orçamento!E400</f>
        <v>0</v>
      </c>
      <c r="F416" s="50">
        <f>Orçamento!F400</f>
        <v>0</v>
      </c>
      <c r="G416" s="36">
        <f>Orçamento!G400</f>
        <v>0</v>
      </c>
      <c r="H416" s="38">
        <f t="shared" si="24"/>
        <v>0</v>
      </c>
      <c r="I416" s="38">
        <f t="shared" si="25"/>
        <v>0</v>
      </c>
    </row>
    <row r="417" spans="1:9" ht="15" hidden="1" thickBot="1" x14ac:dyDescent="0.25">
      <c r="A417" s="37" t="s">
        <v>494</v>
      </c>
      <c r="B417" s="37" t="str">
        <f>Orçamento!B401</f>
        <v>Sinapi</v>
      </c>
      <c r="C417" s="48">
        <f>Orçamento!C401</f>
        <v>0</v>
      </c>
      <c r="D417" s="49">
        <f>Orçamento!D401</f>
        <v>0</v>
      </c>
      <c r="E417" s="48">
        <f>Orçamento!E401</f>
        <v>0</v>
      </c>
      <c r="F417" s="50">
        <f>Orçamento!F401</f>
        <v>0</v>
      </c>
      <c r="G417" s="36">
        <f>Orçamento!G401</f>
        <v>0</v>
      </c>
      <c r="H417" s="38">
        <f t="shared" si="24"/>
        <v>0</v>
      </c>
      <c r="I417" s="38">
        <f t="shared" si="25"/>
        <v>0</v>
      </c>
    </row>
    <row r="418" spans="1:9" ht="21" hidden="1" customHeight="1" x14ac:dyDescent="0.25">
      <c r="A418" s="39" t="s">
        <v>495</v>
      </c>
      <c r="B418" s="42"/>
      <c r="C418" s="42"/>
      <c r="D418" s="47" t="str">
        <f>Orçamento!D402</f>
        <v>META 14</v>
      </c>
      <c r="E418" s="42"/>
      <c r="F418" s="42" t="s">
        <v>93</v>
      </c>
      <c r="G418" s="46" t="e">
        <f>I418/H$13</f>
        <v>#REF!</v>
      </c>
      <c r="H418" s="42" t="s">
        <v>497</v>
      </c>
      <c r="I418" s="43">
        <f>SUM(I419:I448)</f>
        <v>0</v>
      </c>
    </row>
    <row r="419" spans="1:9" hidden="1" x14ac:dyDescent="0.2">
      <c r="A419" s="37" t="s">
        <v>498</v>
      </c>
      <c r="B419" s="37" t="str">
        <f>Orçamento!B403</f>
        <v>Sinapi</v>
      </c>
      <c r="C419" s="48">
        <f>Orçamento!C403</f>
        <v>0</v>
      </c>
      <c r="D419" s="49">
        <f>Orçamento!D403</f>
        <v>0</v>
      </c>
      <c r="E419" s="48">
        <f>Orçamento!E403</f>
        <v>0</v>
      </c>
      <c r="F419" s="50">
        <f>Orçamento!F403</f>
        <v>0</v>
      </c>
      <c r="G419" s="36">
        <f>Orçamento!G403</f>
        <v>0</v>
      </c>
      <c r="H419" s="38">
        <f t="shared" ref="H419:H448" si="26">ROUND(G419+(G419*I$9),2)</f>
        <v>0</v>
      </c>
      <c r="I419" s="38">
        <f>ROUND(F419*H419,2)</f>
        <v>0</v>
      </c>
    </row>
    <row r="420" spans="1:9" hidden="1" x14ac:dyDescent="0.2">
      <c r="A420" s="37" t="s">
        <v>499</v>
      </c>
      <c r="B420" s="37" t="str">
        <f>Orçamento!B404</f>
        <v>Sinapi</v>
      </c>
      <c r="C420" s="48">
        <f>Orçamento!C404</f>
        <v>0</v>
      </c>
      <c r="D420" s="49">
        <f>Orçamento!D404</f>
        <v>0</v>
      </c>
      <c r="E420" s="48">
        <f>Orçamento!E404</f>
        <v>0</v>
      </c>
      <c r="F420" s="50">
        <f>Orçamento!F404</f>
        <v>0</v>
      </c>
      <c r="G420" s="36">
        <f>Orçamento!G404</f>
        <v>0</v>
      </c>
      <c r="H420" s="38">
        <f t="shared" si="26"/>
        <v>0</v>
      </c>
      <c r="I420" s="38">
        <f t="shared" ref="I420:I448" si="27">ROUND(F420*H420,2)</f>
        <v>0</v>
      </c>
    </row>
    <row r="421" spans="1:9" hidden="1" x14ac:dyDescent="0.2">
      <c r="A421" s="37" t="s">
        <v>500</v>
      </c>
      <c r="B421" s="37" t="str">
        <f>Orçamento!B405</f>
        <v>Sinapi</v>
      </c>
      <c r="C421" s="48">
        <f>Orçamento!C405</f>
        <v>0</v>
      </c>
      <c r="D421" s="49">
        <f>Orçamento!D405</f>
        <v>0</v>
      </c>
      <c r="E421" s="48">
        <f>Orçamento!E405</f>
        <v>0</v>
      </c>
      <c r="F421" s="50">
        <f>Orçamento!F405</f>
        <v>0</v>
      </c>
      <c r="G421" s="36">
        <f>Orçamento!G405</f>
        <v>0</v>
      </c>
      <c r="H421" s="38">
        <f t="shared" si="26"/>
        <v>0</v>
      </c>
      <c r="I421" s="38">
        <f t="shared" si="27"/>
        <v>0</v>
      </c>
    </row>
    <row r="422" spans="1:9" hidden="1" x14ac:dyDescent="0.2">
      <c r="A422" s="37" t="s">
        <v>501</v>
      </c>
      <c r="B422" s="37" t="str">
        <f>Orçamento!B406</f>
        <v>Sinapi</v>
      </c>
      <c r="C422" s="48">
        <f>Orçamento!C406</f>
        <v>0</v>
      </c>
      <c r="D422" s="49">
        <f>Orçamento!D406</f>
        <v>0</v>
      </c>
      <c r="E422" s="48">
        <f>Orçamento!E406</f>
        <v>0</v>
      </c>
      <c r="F422" s="50">
        <f>Orçamento!F406</f>
        <v>0</v>
      </c>
      <c r="G422" s="36">
        <f>Orçamento!G406</f>
        <v>0</v>
      </c>
      <c r="H422" s="38">
        <f t="shared" si="26"/>
        <v>0</v>
      </c>
      <c r="I422" s="38">
        <f t="shared" si="27"/>
        <v>0</v>
      </c>
    </row>
    <row r="423" spans="1:9" hidden="1" x14ac:dyDescent="0.2">
      <c r="A423" s="37" t="s">
        <v>502</v>
      </c>
      <c r="B423" s="37" t="str">
        <f>Orçamento!B407</f>
        <v>Sinapi</v>
      </c>
      <c r="C423" s="48">
        <f>Orçamento!C407</f>
        <v>0</v>
      </c>
      <c r="D423" s="49">
        <f>Orçamento!D407</f>
        <v>0</v>
      </c>
      <c r="E423" s="48">
        <f>Orçamento!E407</f>
        <v>0</v>
      </c>
      <c r="F423" s="50">
        <f>Orçamento!F407</f>
        <v>0</v>
      </c>
      <c r="G423" s="36">
        <f>Orçamento!G407</f>
        <v>0</v>
      </c>
      <c r="H423" s="38">
        <f t="shared" si="26"/>
        <v>0</v>
      </c>
      <c r="I423" s="38">
        <f t="shared" si="27"/>
        <v>0</v>
      </c>
    </row>
    <row r="424" spans="1:9" hidden="1" x14ac:dyDescent="0.2">
      <c r="A424" s="37" t="s">
        <v>503</v>
      </c>
      <c r="B424" s="37" t="str">
        <f>Orçamento!B408</f>
        <v>Sinapi</v>
      </c>
      <c r="C424" s="48">
        <f>Orçamento!C408</f>
        <v>0</v>
      </c>
      <c r="D424" s="49">
        <f>Orçamento!D408</f>
        <v>0</v>
      </c>
      <c r="E424" s="48">
        <f>Orçamento!E408</f>
        <v>0</v>
      </c>
      <c r="F424" s="50">
        <f>Orçamento!F408</f>
        <v>0</v>
      </c>
      <c r="G424" s="36">
        <f>Orçamento!G408</f>
        <v>0</v>
      </c>
      <c r="H424" s="38">
        <f t="shared" si="26"/>
        <v>0</v>
      </c>
      <c r="I424" s="38">
        <f t="shared" si="27"/>
        <v>0</v>
      </c>
    </row>
    <row r="425" spans="1:9" hidden="1" x14ac:dyDescent="0.2">
      <c r="A425" s="37" t="s">
        <v>504</v>
      </c>
      <c r="B425" s="37" t="str">
        <f>Orçamento!B409</f>
        <v>Sinapi</v>
      </c>
      <c r="C425" s="48">
        <f>Orçamento!C409</f>
        <v>0</v>
      </c>
      <c r="D425" s="49">
        <f>Orçamento!D409</f>
        <v>0</v>
      </c>
      <c r="E425" s="48">
        <f>Orçamento!E409</f>
        <v>0</v>
      </c>
      <c r="F425" s="50">
        <f>Orçamento!F409</f>
        <v>0</v>
      </c>
      <c r="G425" s="36">
        <f>Orçamento!G409</f>
        <v>0</v>
      </c>
      <c r="H425" s="38">
        <f t="shared" si="26"/>
        <v>0</v>
      </c>
      <c r="I425" s="38">
        <f t="shared" si="27"/>
        <v>0</v>
      </c>
    </row>
    <row r="426" spans="1:9" hidden="1" x14ac:dyDescent="0.2">
      <c r="A426" s="37" t="s">
        <v>505</v>
      </c>
      <c r="B426" s="37" t="str">
        <f>Orçamento!B410</f>
        <v>Sinapi</v>
      </c>
      <c r="C426" s="48">
        <f>Orçamento!C410</f>
        <v>0</v>
      </c>
      <c r="D426" s="49">
        <f>Orçamento!D410</f>
        <v>0</v>
      </c>
      <c r="E426" s="48">
        <f>Orçamento!E410</f>
        <v>0</v>
      </c>
      <c r="F426" s="50">
        <f>Orçamento!F410</f>
        <v>0</v>
      </c>
      <c r="G426" s="36">
        <f>Orçamento!G410</f>
        <v>0</v>
      </c>
      <c r="H426" s="38">
        <f t="shared" si="26"/>
        <v>0</v>
      </c>
      <c r="I426" s="38">
        <f t="shared" si="27"/>
        <v>0</v>
      </c>
    </row>
    <row r="427" spans="1:9" hidden="1" x14ac:dyDescent="0.2">
      <c r="A427" s="37" t="s">
        <v>506</v>
      </c>
      <c r="B427" s="37" t="str">
        <f>Orçamento!B411</f>
        <v>Sinapi</v>
      </c>
      <c r="C427" s="48">
        <f>Orçamento!C411</f>
        <v>0</v>
      </c>
      <c r="D427" s="49">
        <f>Orçamento!D411</f>
        <v>0</v>
      </c>
      <c r="E427" s="48">
        <f>Orçamento!E411</f>
        <v>0</v>
      </c>
      <c r="F427" s="50">
        <f>Orçamento!F411</f>
        <v>0</v>
      </c>
      <c r="G427" s="36">
        <f>Orçamento!G411</f>
        <v>0</v>
      </c>
      <c r="H427" s="38">
        <f t="shared" si="26"/>
        <v>0</v>
      </c>
      <c r="I427" s="38">
        <f t="shared" si="27"/>
        <v>0</v>
      </c>
    </row>
    <row r="428" spans="1:9" hidden="1" x14ac:dyDescent="0.2">
      <c r="A428" s="37" t="s">
        <v>507</v>
      </c>
      <c r="B428" s="37" t="str">
        <f>Orçamento!B412</f>
        <v>Sinapi</v>
      </c>
      <c r="C428" s="48">
        <f>Orçamento!C412</f>
        <v>0</v>
      </c>
      <c r="D428" s="49">
        <f>Orçamento!D412</f>
        <v>0</v>
      </c>
      <c r="E428" s="48">
        <f>Orçamento!E412</f>
        <v>0</v>
      </c>
      <c r="F428" s="50">
        <f>Orçamento!F412</f>
        <v>0</v>
      </c>
      <c r="G428" s="36">
        <f>Orçamento!G412</f>
        <v>0</v>
      </c>
      <c r="H428" s="38">
        <f t="shared" si="26"/>
        <v>0</v>
      </c>
      <c r="I428" s="38">
        <f t="shared" si="27"/>
        <v>0</v>
      </c>
    </row>
    <row r="429" spans="1:9" hidden="1" x14ac:dyDescent="0.2">
      <c r="A429" s="37" t="s">
        <v>508</v>
      </c>
      <c r="B429" s="37" t="str">
        <f>Orçamento!B413</f>
        <v>Sinapi</v>
      </c>
      <c r="C429" s="48">
        <f>Orçamento!C413</f>
        <v>0</v>
      </c>
      <c r="D429" s="49">
        <f>Orçamento!D413</f>
        <v>0</v>
      </c>
      <c r="E429" s="48">
        <f>Orçamento!E413</f>
        <v>0</v>
      </c>
      <c r="F429" s="50">
        <f>Orçamento!F413</f>
        <v>0</v>
      </c>
      <c r="G429" s="36">
        <f>Orçamento!G413</f>
        <v>0</v>
      </c>
      <c r="H429" s="38">
        <f t="shared" si="26"/>
        <v>0</v>
      </c>
      <c r="I429" s="38">
        <f t="shared" si="27"/>
        <v>0</v>
      </c>
    </row>
    <row r="430" spans="1:9" hidden="1" x14ac:dyDescent="0.2">
      <c r="A430" s="37" t="s">
        <v>509</v>
      </c>
      <c r="B430" s="37" t="str">
        <f>Orçamento!B414</f>
        <v>Sinapi</v>
      </c>
      <c r="C430" s="48">
        <f>Orçamento!C414</f>
        <v>0</v>
      </c>
      <c r="D430" s="49">
        <f>Orçamento!D414</f>
        <v>0</v>
      </c>
      <c r="E430" s="48">
        <f>Orçamento!E414</f>
        <v>0</v>
      </c>
      <c r="F430" s="50">
        <f>Orçamento!F414</f>
        <v>0</v>
      </c>
      <c r="G430" s="36">
        <f>Orçamento!G414</f>
        <v>0</v>
      </c>
      <c r="H430" s="38">
        <f t="shared" si="26"/>
        <v>0</v>
      </c>
      <c r="I430" s="38">
        <f t="shared" si="27"/>
        <v>0</v>
      </c>
    </row>
    <row r="431" spans="1:9" hidden="1" x14ac:dyDescent="0.2">
      <c r="A431" s="37" t="s">
        <v>510</v>
      </c>
      <c r="B431" s="37" t="str">
        <f>Orçamento!B415</f>
        <v>Sinapi</v>
      </c>
      <c r="C431" s="48">
        <f>Orçamento!C415</f>
        <v>0</v>
      </c>
      <c r="D431" s="49">
        <f>Orçamento!D415</f>
        <v>0</v>
      </c>
      <c r="E431" s="48">
        <f>Orçamento!E415</f>
        <v>0</v>
      </c>
      <c r="F431" s="50">
        <f>Orçamento!F415</f>
        <v>0</v>
      </c>
      <c r="G431" s="36">
        <f>Orçamento!G415</f>
        <v>0</v>
      </c>
      <c r="H431" s="38">
        <f t="shared" si="26"/>
        <v>0</v>
      </c>
      <c r="I431" s="38">
        <f t="shared" si="27"/>
        <v>0</v>
      </c>
    </row>
    <row r="432" spans="1:9" hidden="1" x14ac:dyDescent="0.2">
      <c r="A432" s="37" t="s">
        <v>511</v>
      </c>
      <c r="B432" s="37" t="str">
        <f>Orçamento!B416</f>
        <v>Sinapi</v>
      </c>
      <c r="C432" s="48">
        <f>Orçamento!C416</f>
        <v>0</v>
      </c>
      <c r="D432" s="49">
        <f>Orçamento!D416</f>
        <v>0</v>
      </c>
      <c r="E432" s="48">
        <f>Orçamento!E416</f>
        <v>0</v>
      </c>
      <c r="F432" s="50">
        <f>Orçamento!F416</f>
        <v>0</v>
      </c>
      <c r="G432" s="36">
        <f>Orçamento!G416</f>
        <v>0</v>
      </c>
      <c r="H432" s="38">
        <f t="shared" si="26"/>
        <v>0</v>
      </c>
      <c r="I432" s="38">
        <f t="shared" si="27"/>
        <v>0</v>
      </c>
    </row>
    <row r="433" spans="1:9" hidden="1" x14ac:dyDescent="0.2">
      <c r="A433" s="37" t="s">
        <v>512</v>
      </c>
      <c r="B433" s="37" t="str">
        <f>Orçamento!B417</f>
        <v>Sinapi</v>
      </c>
      <c r="C433" s="48">
        <f>Orçamento!C417</f>
        <v>0</v>
      </c>
      <c r="D433" s="49">
        <f>Orçamento!D417</f>
        <v>0</v>
      </c>
      <c r="E433" s="48">
        <f>Orçamento!E417</f>
        <v>0</v>
      </c>
      <c r="F433" s="50">
        <f>Orçamento!F417</f>
        <v>0</v>
      </c>
      <c r="G433" s="36">
        <f>Orçamento!G417</f>
        <v>0</v>
      </c>
      <c r="H433" s="38">
        <f t="shared" si="26"/>
        <v>0</v>
      </c>
      <c r="I433" s="38">
        <f t="shared" si="27"/>
        <v>0</v>
      </c>
    </row>
    <row r="434" spans="1:9" hidden="1" x14ac:dyDescent="0.2">
      <c r="A434" s="37" t="s">
        <v>513</v>
      </c>
      <c r="B434" s="37" t="str">
        <f>Orçamento!B418</f>
        <v>Sinapi</v>
      </c>
      <c r="C434" s="48">
        <f>Orçamento!C418</f>
        <v>0</v>
      </c>
      <c r="D434" s="49">
        <f>Orçamento!D418</f>
        <v>0</v>
      </c>
      <c r="E434" s="48">
        <f>Orçamento!E418</f>
        <v>0</v>
      </c>
      <c r="F434" s="50">
        <f>Orçamento!F418</f>
        <v>0</v>
      </c>
      <c r="G434" s="36">
        <f>Orçamento!G418</f>
        <v>0</v>
      </c>
      <c r="H434" s="38">
        <f t="shared" si="26"/>
        <v>0</v>
      </c>
      <c r="I434" s="38">
        <f t="shared" si="27"/>
        <v>0</v>
      </c>
    </row>
    <row r="435" spans="1:9" hidden="1" x14ac:dyDescent="0.2">
      <c r="A435" s="37" t="s">
        <v>514</v>
      </c>
      <c r="B435" s="37" t="str">
        <f>Orçamento!B419</f>
        <v>Sinapi</v>
      </c>
      <c r="C435" s="48">
        <f>Orçamento!C419</f>
        <v>0</v>
      </c>
      <c r="D435" s="49">
        <f>Orçamento!D419</f>
        <v>0</v>
      </c>
      <c r="E435" s="48">
        <f>Orçamento!E419</f>
        <v>0</v>
      </c>
      <c r="F435" s="50">
        <f>Orçamento!F419</f>
        <v>0</v>
      </c>
      <c r="G435" s="36">
        <f>Orçamento!G419</f>
        <v>0</v>
      </c>
      <c r="H435" s="38">
        <f t="shared" si="26"/>
        <v>0</v>
      </c>
      <c r="I435" s="38">
        <f t="shared" si="27"/>
        <v>0</v>
      </c>
    </row>
    <row r="436" spans="1:9" hidden="1" x14ac:dyDescent="0.2">
      <c r="A436" s="37" t="s">
        <v>515</v>
      </c>
      <c r="B436" s="37" t="str">
        <f>Orçamento!B420</f>
        <v>Sinapi</v>
      </c>
      <c r="C436" s="48">
        <f>Orçamento!C420</f>
        <v>0</v>
      </c>
      <c r="D436" s="49">
        <f>Orçamento!D420</f>
        <v>0</v>
      </c>
      <c r="E436" s="48">
        <f>Orçamento!E420</f>
        <v>0</v>
      </c>
      <c r="F436" s="50">
        <f>Orçamento!F420</f>
        <v>0</v>
      </c>
      <c r="G436" s="36">
        <f>Orçamento!G420</f>
        <v>0</v>
      </c>
      <c r="H436" s="38">
        <f t="shared" si="26"/>
        <v>0</v>
      </c>
      <c r="I436" s="38">
        <f t="shared" si="27"/>
        <v>0</v>
      </c>
    </row>
    <row r="437" spans="1:9" hidden="1" x14ac:dyDescent="0.2">
      <c r="A437" s="37" t="s">
        <v>516</v>
      </c>
      <c r="B437" s="37" t="str">
        <f>Orçamento!B421</f>
        <v>Sinapi</v>
      </c>
      <c r="C437" s="48">
        <f>Orçamento!C421</f>
        <v>0</v>
      </c>
      <c r="D437" s="49">
        <f>Orçamento!D421</f>
        <v>0</v>
      </c>
      <c r="E437" s="48">
        <f>Orçamento!E421</f>
        <v>0</v>
      </c>
      <c r="F437" s="50">
        <f>Orçamento!F421</f>
        <v>0</v>
      </c>
      <c r="G437" s="36">
        <f>Orçamento!G421</f>
        <v>0</v>
      </c>
      <c r="H437" s="38">
        <f t="shared" si="26"/>
        <v>0</v>
      </c>
      <c r="I437" s="38">
        <f t="shared" si="27"/>
        <v>0</v>
      </c>
    </row>
    <row r="438" spans="1:9" hidden="1" x14ac:dyDescent="0.2">
      <c r="A438" s="37" t="s">
        <v>517</v>
      </c>
      <c r="B438" s="37" t="str">
        <f>Orçamento!B422</f>
        <v>Sinapi</v>
      </c>
      <c r="C438" s="48">
        <f>Orçamento!C422</f>
        <v>0</v>
      </c>
      <c r="D438" s="49">
        <f>Orçamento!D422</f>
        <v>0</v>
      </c>
      <c r="E438" s="48">
        <f>Orçamento!E422</f>
        <v>0</v>
      </c>
      <c r="F438" s="50">
        <f>Orçamento!F422</f>
        <v>0</v>
      </c>
      <c r="G438" s="36">
        <f>Orçamento!G422</f>
        <v>0</v>
      </c>
      <c r="H438" s="38">
        <f t="shared" si="26"/>
        <v>0</v>
      </c>
      <c r="I438" s="38">
        <f t="shared" si="27"/>
        <v>0</v>
      </c>
    </row>
    <row r="439" spans="1:9" hidden="1" x14ac:dyDescent="0.2">
      <c r="A439" s="37" t="s">
        <v>518</v>
      </c>
      <c r="B439" s="37" t="str">
        <f>Orçamento!B423</f>
        <v>Sinapi</v>
      </c>
      <c r="C439" s="48">
        <f>Orçamento!C423</f>
        <v>0</v>
      </c>
      <c r="D439" s="49">
        <f>Orçamento!D423</f>
        <v>0</v>
      </c>
      <c r="E439" s="48">
        <f>Orçamento!E423</f>
        <v>0</v>
      </c>
      <c r="F439" s="50">
        <f>Orçamento!F423</f>
        <v>0</v>
      </c>
      <c r="G439" s="36">
        <f>Orçamento!G423</f>
        <v>0</v>
      </c>
      <c r="H439" s="38">
        <f t="shared" si="26"/>
        <v>0</v>
      </c>
      <c r="I439" s="38">
        <f t="shared" si="27"/>
        <v>0</v>
      </c>
    </row>
    <row r="440" spans="1:9" hidden="1" x14ac:dyDescent="0.2">
      <c r="A440" s="37" t="s">
        <v>519</v>
      </c>
      <c r="B440" s="37" t="str">
        <f>Orçamento!B424</f>
        <v>Sinapi</v>
      </c>
      <c r="C440" s="48">
        <f>Orçamento!C424</f>
        <v>0</v>
      </c>
      <c r="D440" s="49">
        <f>Orçamento!D424</f>
        <v>0</v>
      </c>
      <c r="E440" s="48">
        <f>Orçamento!E424</f>
        <v>0</v>
      </c>
      <c r="F440" s="50">
        <f>Orçamento!F424</f>
        <v>0</v>
      </c>
      <c r="G440" s="36">
        <f>Orçamento!G424</f>
        <v>0</v>
      </c>
      <c r="H440" s="38">
        <f t="shared" si="26"/>
        <v>0</v>
      </c>
      <c r="I440" s="38">
        <f t="shared" si="27"/>
        <v>0</v>
      </c>
    </row>
    <row r="441" spans="1:9" hidden="1" x14ac:dyDescent="0.2">
      <c r="A441" s="37" t="s">
        <v>520</v>
      </c>
      <c r="B441" s="37" t="str">
        <f>Orçamento!B425</f>
        <v>Sinapi</v>
      </c>
      <c r="C441" s="48">
        <f>Orçamento!C425</f>
        <v>0</v>
      </c>
      <c r="D441" s="49">
        <f>Orçamento!D425</f>
        <v>0</v>
      </c>
      <c r="E441" s="48">
        <f>Orçamento!E425</f>
        <v>0</v>
      </c>
      <c r="F441" s="50">
        <f>Orçamento!F425</f>
        <v>0</v>
      </c>
      <c r="G441" s="36">
        <f>Orçamento!G425</f>
        <v>0</v>
      </c>
      <c r="H441" s="38">
        <f t="shared" si="26"/>
        <v>0</v>
      </c>
      <c r="I441" s="38">
        <f t="shared" si="27"/>
        <v>0</v>
      </c>
    </row>
    <row r="442" spans="1:9" hidden="1" x14ac:dyDescent="0.2">
      <c r="A442" s="37" t="s">
        <v>521</v>
      </c>
      <c r="B442" s="37" t="str">
        <f>Orçamento!B426</f>
        <v>Sinapi</v>
      </c>
      <c r="C442" s="48">
        <f>Orçamento!C426</f>
        <v>0</v>
      </c>
      <c r="D442" s="49">
        <f>Orçamento!D426</f>
        <v>0</v>
      </c>
      <c r="E442" s="48">
        <f>Orçamento!E426</f>
        <v>0</v>
      </c>
      <c r="F442" s="50">
        <f>Orçamento!F426</f>
        <v>0</v>
      </c>
      <c r="G442" s="36">
        <f>Orçamento!G426</f>
        <v>0</v>
      </c>
      <c r="H442" s="38">
        <f t="shared" si="26"/>
        <v>0</v>
      </c>
      <c r="I442" s="38">
        <f t="shared" si="27"/>
        <v>0</v>
      </c>
    </row>
    <row r="443" spans="1:9" hidden="1" x14ac:dyDescent="0.2">
      <c r="A443" s="37" t="s">
        <v>522</v>
      </c>
      <c r="B443" s="37" t="str">
        <f>Orçamento!B427</f>
        <v>Sinapi</v>
      </c>
      <c r="C443" s="48">
        <f>Orçamento!C427</f>
        <v>0</v>
      </c>
      <c r="D443" s="49">
        <f>Orçamento!D427</f>
        <v>0</v>
      </c>
      <c r="E443" s="48">
        <f>Orçamento!E427</f>
        <v>0</v>
      </c>
      <c r="F443" s="50">
        <f>Orçamento!F427</f>
        <v>0</v>
      </c>
      <c r="G443" s="36">
        <f>Orçamento!G427</f>
        <v>0</v>
      </c>
      <c r="H443" s="38">
        <f t="shared" si="26"/>
        <v>0</v>
      </c>
      <c r="I443" s="38">
        <f t="shared" si="27"/>
        <v>0</v>
      </c>
    </row>
    <row r="444" spans="1:9" hidden="1" x14ac:dyDescent="0.2">
      <c r="A444" s="37" t="s">
        <v>523</v>
      </c>
      <c r="B444" s="37" t="str">
        <f>Orçamento!B428</f>
        <v>Sinapi</v>
      </c>
      <c r="C444" s="48">
        <f>Orçamento!C428</f>
        <v>0</v>
      </c>
      <c r="D444" s="49">
        <f>Orçamento!D428</f>
        <v>0</v>
      </c>
      <c r="E444" s="48">
        <f>Orçamento!E428</f>
        <v>0</v>
      </c>
      <c r="F444" s="50">
        <f>Orçamento!F428</f>
        <v>0</v>
      </c>
      <c r="G444" s="36">
        <f>Orçamento!G428</f>
        <v>0</v>
      </c>
      <c r="H444" s="38">
        <f t="shared" si="26"/>
        <v>0</v>
      </c>
      <c r="I444" s="38">
        <f t="shared" si="27"/>
        <v>0</v>
      </c>
    </row>
    <row r="445" spans="1:9" hidden="1" x14ac:dyDescent="0.2">
      <c r="A445" s="37" t="s">
        <v>524</v>
      </c>
      <c r="B445" s="37" t="str">
        <f>Orçamento!B429</f>
        <v>Sinapi</v>
      </c>
      <c r="C445" s="48">
        <f>Orçamento!C429</f>
        <v>0</v>
      </c>
      <c r="D445" s="49">
        <f>Orçamento!D429</f>
        <v>0</v>
      </c>
      <c r="E445" s="48">
        <f>Orçamento!E429</f>
        <v>0</v>
      </c>
      <c r="F445" s="50">
        <f>Orçamento!F429</f>
        <v>0</v>
      </c>
      <c r="G445" s="36">
        <f>Orçamento!G429</f>
        <v>0</v>
      </c>
      <c r="H445" s="38">
        <f t="shared" si="26"/>
        <v>0</v>
      </c>
      <c r="I445" s="38">
        <f t="shared" si="27"/>
        <v>0</v>
      </c>
    </row>
    <row r="446" spans="1:9" hidden="1" x14ac:dyDescent="0.2">
      <c r="A446" s="37" t="s">
        <v>525</v>
      </c>
      <c r="B446" s="37" t="str">
        <f>Orçamento!B430</f>
        <v>Sinapi</v>
      </c>
      <c r="C446" s="48">
        <f>Orçamento!C430</f>
        <v>0</v>
      </c>
      <c r="D446" s="49">
        <f>Orçamento!D430</f>
        <v>0</v>
      </c>
      <c r="E446" s="48">
        <f>Orçamento!E430</f>
        <v>0</v>
      </c>
      <c r="F446" s="50">
        <f>Orçamento!F430</f>
        <v>0</v>
      </c>
      <c r="G446" s="36">
        <f>Orçamento!G430</f>
        <v>0</v>
      </c>
      <c r="H446" s="38">
        <f t="shared" si="26"/>
        <v>0</v>
      </c>
      <c r="I446" s="38">
        <f t="shared" si="27"/>
        <v>0</v>
      </c>
    </row>
    <row r="447" spans="1:9" hidden="1" x14ac:dyDescent="0.2">
      <c r="A447" s="37" t="s">
        <v>526</v>
      </c>
      <c r="B447" s="37" t="str">
        <f>Orçamento!B431</f>
        <v>Sinapi</v>
      </c>
      <c r="C447" s="48">
        <f>Orçamento!C431</f>
        <v>0</v>
      </c>
      <c r="D447" s="49">
        <f>Orçamento!D431</f>
        <v>0</v>
      </c>
      <c r="E447" s="48">
        <f>Orçamento!E431</f>
        <v>0</v>
      </c>
      <c r="F447" s="50">
        <f>Orçamento!F431</f>
        <v>0</v>
      </c>
      <c r="G447" s="36">
        <f>Orçamento!G431</f>
        <v>0</v>
      </c>
      <c r="H447" s="38">
        <f t="shared" si="26"/>
        <v>0</v>
      </c>
      <c r="I447" s="38">
        <f t="shared" si="27"/>
        <v>0</v>
      </c>
    </row>
    <row r="448" spans="1:9" ht="15" hidden="1" thickBot="1" x14ac:dyDescent="0.25">
      <c r="A448" s="37" t="s">
        <v>527</v>
      </c>
      <c r="B448" s="37" t="str">
        <f>Orçamento!B432</f>
        <v>Sinapi</v>
      </c>
      <c r="C448" s="48">
        <f>Orçamento!C432</f>
        <v>0</v>
      </c>
      <c r="D448" s="49">
        <f>Orçamento!D432</f>
        <v>0</v>
      </c>
      <c r="E448" s="48">
        <f>Orçamento!E432</f>
        <v>0</v>
      </c>
      <c r="F448" s="50">
        <f>Orçamento!F432</f>
        <v>0</v>
      </c>
      <c r="G448" s="36">
        <f>Orçamento!G432</f>
        <v>0</v>
      </c>
      <c r="H448" s="38">
        <f t="shared" si="26"/>
        <v>0</v>
      </c>
      <c r="I448" s="38">
        <f t="shared" si="27"/>
        <v>0</v>
      </c>
    </row>
    <row r="449" spans="1:9" ht="21" hidden="1" customHeight="1" x14ac:dyDescent="0.25">
      <c r="A449" s="39" t="s">
        <v>528</v>
      </c>
      <c r="B449" s="42"/>
      <c r="C449" s="42"/>
      <c r="D449" s="47" t="str">
        <f>Orçamento!D433</f>
        <v>META 15</v>
      </c>
      <c r="E449" s="42"/>
      <c r="F449" s="42" t="s">
        <v>93</v>
      </c>
      <c r="G449" s="46" t="e">
        <f>I449/H$13</f>
        <v>#REF!</v>
      </c>
      <c r="H449" s="42" t="s">
        <v>530</v>
      </c>
      <c r="I449" s="43">
        <f>SUM(I450:I479)</f>
        <v>0</v>
      </c>
    </row>
    <row r="450" spans="1:9" hidden="1" x14ac:dyDescent="0.2">
      <c r="A450" s="37" t="s">
        <v>531</v>
      </c>
      <c r="B450" s="37" t="str">
        <f>Orçamento!B434</f>
        <v>Sinapi</v>
      </c>
      <c r="C450" s="48">
        <f>Orçamento!C434</f>
        <v>0</v>
      </c>
      <c r="D450" s="49">
        <f>Orçamento!D434</f>
        <v>0</v>
      </c>
      <c r="E450" s="48">
        <f>Orçamento!E434</f>
        <v>0</v>
      </c>
      <c r="F450" s="50">
        <f>Orçamento!F434</f>
        <v>0</v>
      </c>
      <c r="G450" s="36">
        <f>Orçamento!G434</f>
        <v>0</v>
      </c>
      <c r="H450" s="38">
        <f t="shared" ref="H450:H479" si="28">ROUND(G450+(G450*I$9),2)</f>
        <v>0</v>
      </c>
      <c r="I450" s="38">
        <f>ROUND(F450*H450,2)</f>
        <v>0</v>
      </c>
    </row>
    <row r="451" spans="1:9" hidden="1" x14ac:dyDescent="0.2">
      <c r="A451" s="37" t="s">
        <v>532</v>
      </c>
      <c r="B451" s="37" t="str">
        <f>Orçamento!B435</f>
        <v>Sinapi</v>
      </c>
      <c r="C451" s="48">
        <f>Orçamento!C435</f>
        <v>0</v>
      </c>
      <c r="D451" s="49">
        <f>Orçamento!D435</f>
        <v>0</v>
      </c>
      <c r="E451" s="48">
        <f>Orçamento!E435</f>
        <v>0</v>
      </c>
      <c r="F451" s="50">
        <f>Orçamento!F435</f>
        <v>0</v>
      </c>
      <c r="G451" s="36">
        <f>Orçamento!G435</f>
        <v>0</v>
      </c>
      <c r="H451" s="38">
        <f t="shared" si="28"/>
        <v>0</v>
      </c>
      <c r="I451" s="38">
        <f t="shared" ref="I451:I479" si="29">ROUND(F451*H451,2)</f>
        <v>0</v>
      </c>
    </row>
    <row r="452" spans="1:9" hidden="1" x14ac:dyDescent="0.2">
      <c r="A452" s="37" t="s">
        <v>533</v>
      </c>
      <c r="B452" s="37" t="str">
        <f>Orçamento!B436</f>
        <v>Sinapi</v>
      </c>
      <c r="C452" s="48">
        <f>Orçamento!C436</f>
        <v>0</v>
      </c>
      <c r="D452" s="49">
        <f>Orçamento!D436</f>
        <v>0</v>
      </c>
      <c r="E452" s="48">
        <f>Orçamento!E436</f>
        <v>0</v>
      </c>
      <c r="F452" s="50">
        <f>Orçamento!F436</f>
        <v>0</v>
      </c>
      <c r="G452" s="36">
        <f>Orçamento!G436</f>
        <v>0</v>
      </c>
      <c r="H452" s="38">
        <f t="shared" si="28"/>
        <v>0</v>
      </c>
      <c r="I452" s="38">
        <f t="shared" si="29"/>
        <v>0</v>
      </c>
    </row>
    <row r="453" spans="1:9" hidden="1" x14ac:dyDescent="0.2">
      <c r="A453" s="37" t="s">
        <v>534</v>
      </c>
      <c r="B453" s="37" t="str">
        <f>Orçamento!B437</f>
        <v>Sinapi</v>
      </c>
      <c r="C453" s="48">
        <f>Orçamento!C437</f>
        <v>0</v>
      </c>
      <c r="D453" s="49">
        <f>Orçamento!D437</f>
        <v>0</v>
      </c>
      <c r="E453" s="48">
        <f>Orçamento!E437</f>
        <v>0</v>
      </c>
      <c r="F453" s="50">
        <f>Orçamento!F437</f>
        <v>0</v>
      </c>
      <c r="G453" s="36">
        <f>Orçamento!G437</f>
        <v>0</v>
      </c>
      <c r="H453" s="38">
        <f t="shared" si="28"/>
        <v>0</v>
      </c>
      <c r="I453" s="38">
        <f t="shared" si="29"/>
        <v>0</v>
      </c>
    </row>
    <row r="454" spans="1:9" hidden="1" x14ac:dyDescent="0.2">
      <c r="A454" s="37" t="s">
        <v>535</v>
      </c>
      <c r="B454" s="37" t="str">
        <f>Orçamento!B438</f>
        <v>Sinapi</v>
      </c>
      <c r="C454" s="48">
        <f>Orçamento!C438</f>
        <v>0</v>
      </c>
      <c r="D454" s="49">
        <f>Orçamento!D438</f>
        <v>0</v>
      </c>
      <c r="E454" s="48">
        <f>Orçamento!E438</f>
        <v>0</v>
      </c>
      <c r="F454" s="50">
        <f>Orçamento!F438</f>
        <v>0</v>
      </c>
      <c r="G454" s="36">
        <f>Orçamento!G438</f>
        <v>0</v>
      </c>
      <c r="H454" s="38">
        <f t="shared" si="28"/>
        <v>0</v>
      </c>
      <c r="I454" s="38">
        <f t="shared" si="29"/>
        <v>0</v>
      </c>
    </row>
    <row r="455" spans="1:9" hidden="1" x14ac:dyDescent="0.2">
      <c r="A455" s="37" t="s">
        <v>536</v>
      </c>
      <c r="B455" s="37" t="str">
        <f>Orçamento!B439</f>
        <v>Sinapi</v>
      </c>
      <c r="C455" s="48">
        <f>Orçamento!C439</f>
        <v>0</v>
      </c>
      <c r="D455" s="49">
        <f>Orçamento!D439</f>
        <v>0</v>
      </c>
      <c r="E455" s="48">
        <f>Orçamento!E439</f>
        <v>0</v>
      </c>
      <c r="F455" s="50">
        <f>Orçamento!F439</f>
        <v>0</v>
      </c>
      <c r="G455" s="36">
        <f>Orçamento!G439</f>
        <v>0</v>
      </c>
      <c r="H455" s="38">
        <f t="shared" si="28"/>
        <v>0</v>
      </c>
      <c r="I455" s="38">
        <f t="shared" si="29"/>
        <v>0</v>
      </c>
    </row>
    <row r="456" spans="1:9" hidden="1" x14ac:dyDescent="0.2">
      <c r="A456" s="37" t="s">
        <v>537</v>
      </c>
      <c r="B456" s="37" t="str">
        <f>Orçamento!B440</f>
        <v>Sinapi</v>
      </c>
      <c r="C456" s="48">
        <f>Orçamento!C440</f>
        <v>0</v>
      </c>
      <c r="D456" s="49">
        <f>Orçamento!D440</f>
        <v>0</v>
      </c>
      <c r="E456" s="48">
        <f>Orçamento!E440</f>
        <v>0</v>
      </c>
      <c r="F456" s="50">
        <f>Orçamento!F440</f>
        <v>0</v>
      </c>
      <c r="G456" s="36">
        <f>Orçamento!G440</f>
        <v>0</v>
      </c>
      <c r="H456" s="38">
        <f t="shared" si="28"/>
        <v>0</v>
      </c>
      <c r="I456" s="38">
        <f t="shared" si="29"/>
        <v>0</v>
      </c>
    </row>
    <row r="457" spans="1:9" hidden="1" x14ac:dyDescent="0.2">
      <c r="A457" s="37" t="s">
        <v>538</v>
      </c>
      <c r="B457" s="37" t="str">
        <f>Orçamento!B441</f>
        <v>Sinapi</v>
      </c>
      <c r="C457" s="48">
        <f>Orçamento!C441</f>
        <v>0</v>
      </c>
      <c r="D457" s="49">
        <f>Orçamento!D441</f>
        <v>0</v>
      </c>
      <c r="E457" s="48">
        <f>Orçamento!E441</f>
        <v>0</v>
      </c>
      <c r="F457" s="50">
        <f>Orçamento!F441</f>
        <v>0</v>
      </c>
      <c r="G457" s="36">
        <f>Orçamento!G441</f>
        <v>0</v>
      </c>
      <c r="H457" s="38">
        <f t="shared" si="28"/>
        <v>0</v>
      </c>
      <c r="I457" s="38">
        <f t="shared" si="29"/>
        <v>0</v>
      </c>
    </row>
    <row r="458" spans="1:9" hidden="1" x14ac:dyDescent="0.2">
      <c r="A458" s="37" t="s">
        <v>539</v>
      </c>
      <c r="B458" s="37" t="str">
        <f>Orçamento!B442</f>
        <v>Sinapi</v>
      </c>
      <c r="C458" s="48">
        <f>Orçamento!C442</f>
        <v>0</v>
      </c>
      <c r="D458" s="49">
        <f>Orçamento!D442</f>
        <v>0</v>
      </c>
      <c r="E458" s="48">
        <f>Orçamento!E442</f>
        <v>0</v>
      </c>
      <c r="F458" s="50">
        <f>Orçamento!F442</f>
        <v>0</v>
      </c>
      <c r="G458" s="36">
        <f>Orçamento!G442</f>
        <v>0</v>
      </c>
      <c r="H458" s="38">
        <f t="shared" si="28"/>
        <v>0</v>
      </c>
      <c r="I458" s="38">
        <f t="shared" si="29"/>
        <v>0</v>
      </c>
    </row>
    <row r="459" spans="1:9" hidden="1" x14ac:dyDescent="0.2">
      <c r="A459" s="37" t="s">
        <v>540</v>
      </c>
      <c r="B459" s="37" t="str">
        <f>Orçamento!B443</f>
        <v>Sinapi</v>
      </c>
      <c r="C459" s="48">
        <f>Orçamento!C443</f>
        <v>0</v>
      </c>
      <c r="D459" s="49">
        <f>Orçamento!D443</f>
        <v>0</v>
      </c>
      <c r="E459" s="48">
        <f>Orçamento!E443</f>
        <v>0</v>
      </c>
      <c r="F459" s="50">
        <f>Orçamento!F443</f>
        <v>0</v>
      </c>
      <c r="G459" s="36">
        <f>Orçamento!G443</f>
        <v>0</v>
      </c>
      <c r="H459" s="38">
        <f t="shared" si="28"/>
        <v>0</v>
      </c>
      <c r="I459" s="38">
        <f t="shared" si="29"/>
        <v>0</v>
      </c>
    </row>
    <row r="460" spans="1:9" hidden="1" x14ac:dyDescent="0.2">
      <c r="A460" s="37" t="s">
        <v>541</v>
      </c>
      <c r="B460" s="37" t="str">
        <f>Orçamento!B444</f>
        <v>Sinapi</v>
      </c>
      <c r="C460" s="48">
        <f>Orçamento!C444</f>
        <v>0</v>
      </c>
      <c r="D460" s="49">
        <f>Orçamento!D444</f>
        <v>0</v>
      </c>
      <c r="E460" s="48">
        <f>Orçamento!E444</f>
        <v>0</v>
      </c>
      <c r="F460" s="50">
        <f>Orçamento!F444</f>
        <v>0</v>
      </c>
      <c r="G460" s="36">
        <f>Orçamento!G444</f>
        <v>0</v>
      </c>
      <c r="H460" s="38">
        <f t="shared" si="28"/>
        <v>0</v>
      </c>
      <c r="I460" s="38">
        <f t="shared" si="29"/>
        <v>0</v>
      </c>
    </row>
    <row r="461" spans="1:9" hidden="1" x14ac:dyDescent="0.2">
      <c r="A461" s="37" t="s">
        <v>542</v>
      </c>
      <c r="B461" s="37" t="str">
        <f>Orçamento!B445</f>
        <v>Sinapi</v>
      </c>
      <c r="C461" s="48">
        <f>Orçamento!C445</f>
        <v>0</v>
      </c>
      <c r="D461" s="49">
        <f>Orçamento!D445</f>
        <v>0</v>
      </c>
      <c r="E461" s="48">
        <f>Orçamento!E445</f>
        <v>0</v>
      </c>
      <c r="F461" s="50">
        <f>Orçamento!F445</f>
        <v>0</v>
      </c>
      <c r="G461" s="36">
        <f>Orçamento!G445</f>
        <v>0</v>
      </c>
      <c r="H461" s="38">
        <f t="shared" si="28"/>
        <v>0</v>
      </c>
      <c r="I461" s="38">
        <f t="shared" si="29"/>
        <v>0</v>
      </c>
    </row>
    <row r="462" spans="1:9" hidden="1" x14ac:dyDescent="0.2">
      <c r="A462" s="37" t="s">
        <v>543</v>
      </c>
      <c r="B462" s="37" t="str">
        <f>Orçamento!B446</f>
        <v>Sinapi</v>
      </c>
      <c r="C462" s="48">
        <f>Orçamento!C446</f>
        <v>0</v>
      </c>
      <c r="D462" s="49">
        <f>Orçamento!D446</f>
        <v>0</v>
      </c>
      <c r="E462" s="48">
        <f>Orçamento!E446</f>
        <v>0</v>
      </c>
      <c r="F462" s="50">
        <f>Orçamento!F446</f>
        <v>0</v>
      </c>
      <c r="G462" s="36">
        <f>Orçamento!G446</f>
        <v>0</v>
      </c>
      <c r="H462" s="38">
        <f t="shared" si="28"/>
        <v>0</v>
      </c>
      <c r="I462" s="38">
        <f t="shared" si="29"/>
        <v>0</v>
      </c>
    </row>
    <row r="463" spans="1:9" hidden="1" x14ac:dyDescent="0.2">
      <c r="A463" s="37" t="s">
        <v>544</v>
      </c>
      <c r="B463" s="37" t="str">
        <f>Orçamento!B447</f>
        <v>Sinapi</v>
      </c>
      <c r="C463" s="48">
        <f>Orçamento!C447</f>
        <v>0</v>
      </c>
      <c r="D463" s="49">
        <f>Orçamento!D447</f>
        <v>0</v>
      </c>
      <c r="E463" s="48">
        <f>Orçamento!E447</f>
        <v>0</v>
      </c>
      <c r="F463" s="50">
        <f>Orçamento!F447</f>
        <v>0</v>
      </c>
      <c r="G463" s="36">
        <f>Orçamento!G447</f>
        <v>0</v>
      </c>
      <c r="H463" s="38">
        <f t="shared" si="28"/>
        <v>0</v>
      </c>
      <c r="I463" s="38">
        <f t="shared" si="29"/>
        <v>0</v>
      </c>
    </row>
    <row r="464" spans="1:9" hidden="1" x14ac:dyDescent="0.2">
      <c r="A464" s="37" t="s">
        <v>545</v>
      </c>
      <c r="B464" s="37" t="str">
        <f>Orçamento!B448</f>
        <v>Sinapi</v>
      </c>
      <c r="C464" s="48">
        <f>Orçamento!C448</f>
        <v>0</v>
      </c>
      <c r="D464" s="49">
        <f>Orçamento!D448</f>
        <v>0</v>
      </c>
      <c r="E464" s="48">
        <f>Orçamento!E448</f>
        <v>0</v>
      </c>
      <c r="F464" s="50">
        <f>Orçamento!F448</f>
        <v>0</v>
      </c>
      <c r="G464" s="36">
        <f>Orçamento!G448</f>
        <v>0</v>
      </c>
      <c r="H464" s="38">
        <f t="shared" si="28"/>
        <v>0</v>
      </c>
      <c r="I464" s="38">
        <f t="shared" si="29"/>
        <v>0</v>
      </c>
    </row>
    <row r="465" spans="1:9" hidden="1" x14ac:dyDescent="0.2">
      <c r="A465" s="37" t="s">
        <v>546</v>
      </c>
      <c r="B465" s="37" t="str">
        <f>Orçamento!B449</f>
        <v>Sinapi</v>
      </c>
      <c r="C465" s="48">
        <f>Orçamento!C449</f>
        <v>0</v>
      </c>
      <c r="D465" s="49">
        <f>Orçamento!D449</f>
        <v>0</v>
      </c>
      <c r="E465" s="48">
        <f>Orçamento!E449</f>
        <v>0</v>
      </c>
      <c r="F465" s="50">
        <f>Orçamento!F449</f>
        <v>0</v>
      </c>
      <c r="G465" s="36">
        <f>Orçamento!G449</f>
        <v>0</v>
      </c>
      <c r="H465" s="38">
        <f t="shared" si="28"/>
        <v>0</v>
      </c>
      <c r="I465" s="38">
        <f t="shared" si="29"/>
        <v>0</v>
      </c>
    </row>
    <row r="466" spans="1:9" hidden="1" x14ac:dyDescent="0.2">
      <c r="A466" s="37" t="s">
        <v>547</v>
      </c>
      <c r="B466" s="37" t="str">
        <f>Orçamento!B450</f>
        <v>Sinapi</v>
      </c>
      <c r="C466" s="48">
        <f>Orçamento!C450</f>
        <v>0</v>
      </c>
      <c r="D466" s="49">
        <f>Orçamento!D450</f>
        <v>0</v>
      </c>
      <c r="E466" s="48">
        <f>Orçamento!E450</f>
        <v>0</v>
      </c>
      <c r="F466" s="50">
        <f>Orçamento!F450</f>
        <v>0</v>
      </c>
      <c r="G466" s="36">
        <f>Orçamento!G450</f>
        <v>0</v>
      </c>
      <c r="H466" s="38">
        <f t="shared" si="28"/>
        <v>0</v>
      </c>
      <c r="I466" s="38">
        <f t="shared" si="29"/>
        <v>0</v>
      </c>
    </row>
    <row r="467" spans="1:9" hidden="1" x14ac:dyDescent="0.2">
      <c r="A467" s="37" t="s">
        <v>548</v>
      </c>
      <c r="B467" s="37" t="str">
        <f>Orçamento!B451</f>
        <v>Sinapi</v>
      </c>
      <c r="C467" s="48">
        <f>Orçamento!C451</f>
        <v>0</v>
      </c>
      <c r="D467" s="49">
        <f>Orçamento!D451</f>
        <v>0</v>
      </c>
      <c r="E467" s="48">
        <f>Orçamento!E451</f>
        <v>0</v>
      </c>
      <c r="F467" s="50">
        <f>Orçamento!F451</f>
        <v>0</v>
      </c>
      <c r="G467" s="36">
        <f>Orçamento!G451</f>
        <v>0</v>
      </c>
      <c r="H467" s="38">
        <f t="shared" si="28"/>
        <v>0</v>
      </c>
      <c r="I467" s="38">
        <f t="shared" si="29"/>
        <v>0</v>
      </c>
    </row>
    <row r="468" spans="1:9" hidden="1" x14ac:dyDescent="0.2">
      <c r="A468" s="37" t="s">
        <v>549</v>
      </c>
      <c r="B468" s="37" t="str">
        <f>Orçamento!B452</f>
        <v>Sinapi</v>
      </c>
      <c r="C468" s="48">
        <f>Orçamento!C452</f>
        <v>0</v>
      </c>
      <c r="D468" s="49">
        <f>Orçamento!D452</f>
        <v>0</v>
      </c>
      <c r="E468" s="48">
        <f>Orçamento!E452</f>
        <v>0</v>
      </c>
      <c r="F468" s="50">
        <f>Orçamento!F452</f>
        <v>0</v>
      </c>
      <c r="G468" s="36">
        <f>Orçamento!G452</f>
        <v>0</v>
      </c>
      <c r="H468" s="38">
        <f t="shared" si="28"/>
        <v>0</v>
      </c>
      <c r="I468" s="38">
        <f t="shared" si="29"/>
        <v>0</v>
      </c>
    </row>
    <row r="469" spans="1:9" hidden="1" x14ac:dyDescent="0.2">
      <c r="A469" s="37" t="s">
        <v>550</v>
      </c>
      <c r="B469" s="37" t="str">
        <f>Orçamento!B453</f>
        <v>Sinapi</v>
      </c>
      <c r="C469" s="48">
        <f>Orçamento!C453</f>
        <v>0</v>
      </c>
      <c r="D469" s="49">
        <f>Orçamento!D453</f>
        <v>0</v>
      </c>
      <c r="E469" s="48">
        <f>Orçamento!E453</f>
        <v>0</v>
      </c>
      <c r="F469" s="50">
        <f>Orçamento!F453</f>
        <v>0</v>
      </c>
      <c r="G469" s="36">
        <f>Orçamento!G453</f>
        <v>0</v>
      </c>
      <c r="H469" s="38">
        <f t="shared" si="28"/>
        <v>0</v>
      </c>
      <c r="I469" s="38">
        <f t="shared" si="29"/>
        <v>0</v>
      </c>
    </row>
    <row r="470" spans="1:9" hidden="1" x14ac:dyDescent="0.2">
      <c r="A470" s="37" t="s">
        <v>551</v>
      </c>
      <c r="B470" s="37" t="str">
        <f>Orçamento!B454</f>
        <v>Sinapi</v>
      </c>
      <c r="C470" s="48">
        <f>Orçamento!C454</f>
        <v>0</v>
      </c>
      <c r="D470" s="49">
        <f>Orçamento!D454</f>
        <v>0</v>
      </c>
      <c r="E470" s="48">
        <f>Orçamento!E454</f>
        <v>0</v>
      </c>
      <c r="F470" s="50">
        <f>Orçamento!F454</f>
        <v>0</v>
      </c>
      <c r="G470" s="36">
        <f>Orçamento!G454</f>
        <v>0</v>
      </c>
      <c r="H470" s="38">
        <f t="shared" si="28"/>
        <v>0</v>
      </c>
      <c r="I470" s="38">
        <f t="shared" si="29"/>
        <v>0</v>
      </c>
    </row>
    <row r="471" spans="1:9" hidden="1" x14ac:dyDescent="0.2">
      <c r="A471" s="37" t="s">
        <v>552</v>
      </c>
      <c r="B471" s="37" t="str">
        <f>Orçamento!B455</f>
        <v>Sinapi</v>
      </c>
      <c r="C471" s="48">
        <f>Orçamento!C455</f>
        <v>0</v>
      </c>
      <c r="D471" s="49">
        <f>Orçamento!D455</f>
        <v>0</v>
      </c>
      <c r="E471" s="48">
        <f>Orçamento!E455</f>
        <v>0</v>
      </c>
      <c r="F471" s="50">
        <f>Orçamento!F455</f>
        <v>0</v>
      </c>
      <c r="G471" s="36">
        <f>Orçamento!G455</f>
        <v>0</v>
      </c>
      <c r="H471" s="38">
        <f t="shared" si="28"/>
        <v>0</v>
      </c>
      <c r="I471" s="38">
        <f t="shared" si="29"/>
        <v>0</v>
      </c>
    </row>
    <row r="472" spans="1:9" hidden="1" x14ac:dyDescent="0.2">
      <c r="A472" s="37" t="s">
        <v>553</v>
      </c>
      <c r="B472" s="37" t="str">
        <f>Orçamento!B456</f>
        <v>Sinapi</v>
      </c>
      <c r="C472" s="48">
        <f>Orçamento!C456</f>
        <v>0</v>
      </c>
      <c r="D472" s="49">
        <f>Orçamento!D456</f>
        <v>0</v>
      </c>
      <c r="E472" s="48">
        <f>Orçamento!E456</f>
        <v>0</v>
      </c>
      <c r="F472" s="50">
        <f>Orçamento!F456</f>
        <v>0</v>
      </c>
      <c r="G472" s="36">
        <f>Orçamento!G456</f>
        <v>0</v>
      </c>
      <c r="H472" s="38">
        <f t="shared" si="28"/>
        <v>0</v>
      </c>
      <c r="I472" s="38">
        <f t="shared" si="29"/>
        <v>0</v>
      </c>
    </row>
    <row r="473" spans="1:9" hidden="1" x14ac:dyDescent="0.2">
      <c r="A473" s="37" t="s">
        <v>554</v>
      </c>
      <c r="B473" s="37" t="str">
        <f>Orçamento!B457</f>
        <v>Sinapi</v>
      </c>
      <c r="C473" s="48">
        <f>Orçamento!C457</f>
        <v>0</v>
      </c>
      <c r="D473" s="49">
        <f>Orçamento!D457</f>
        <v>0</v>
      </c>
      <c r="E473" s="48">
        <f>Orçamento!E457</f>
        <v>0</v>
      </c>
      <c r="F473" s="50">
        <f>Orçamento!F457</f>
        <v>0</v>
      </c>
      <c r="G473" s="36">
        <f>Orçamento!G457</f>
        <v>0</v>
      </c>
      <c r="H473" s="38">
        <f t="shared" si="28"/>
        <v>0</v>
      </c>
      <c r="I473" s="38">
        <f t="shared" si="29"/>
        <v>0</v>
      </c>
    </row>
    <row r="474" spans="1:9" hidden="1" x14ac:dyDescent="0.2">
      <c r="A474" s="37" t="s">
        <v>555</v>
      </c>
      <c r="B474" s="37" t="str">
        <f>Orçamento!B458</f>
        <v>Sinapi</v>
      </c>
      <c r="C474" s="48">
        <f>Orçamento!C458</f>
        <v>0</v>
      </c>
      <c r="D474" s="49">
        <f>Orçamento!D458</f>
        <v>0</v>
      </c>
      <c r="E474" s="48">
        <f>Orçamento!E458</f>
        <v>0</v>
      </c>
      <c r="F474" s="50">
        <f>Orçamento!F458</f>
        <v>0</v>
      </c>
      <c r="G474" s="36">
        <f>Orçamento!G458</f>
        <v>0</v>
      </c>
      <c r="H474" s="38">
        <f t="shared" si="28"/>
        <v>0</v>
      </c>
      <c r="I474" s="38">
        <f t="shared" si="29"/>
        <v>0</v>
      </c>
    </row>
    <row r="475" spans="1:9" hidden="1" x14ac:dyDescent="0.2">
      <c r="A475" s="37" t="s">
        <v>556</v>
      </c>
      <c r="B475" s="37" t="str">
        <f>Orçamento!B459</f>
        <v>Sinapi</v>
      </c>
      <c r="C475" s="48">
        <f>Orçamento!C459</f>
        <v>0</v>
      </c>
      <c r="D475" s="49">
        <f>Orçamento!D459</f>
        <v>0</v>
      </c>
      <c r="E475" s="48">
        <f>Orçamento!E459</f>
        <v>0</v>
      </c>
      <c r="F475" s="50">
        <f>Orçamento!F459</f>
        <v>0</v>
      </c>
      <c r="G475" s="36">
        <f>Orçamento!G459</f>
        <v>0</v>
      </c>
      <c r="H475" s="38">
        <f t="shared" si="28"/>
        <v>0</v>
      </c>
      <c r="I475" s="38">
        <f t="shared" si="29"/>
        <v>0</v>
      </c>
    </row>
    <row r="476" spans="1:9" hidden="1" x14ac:dyDescent="0.2">
      <c r="A476" s="37" t="s">
        <v>557</v>
      </c>
      <c r="B476" s="37" t="str">
        <f>Orçamento!B460</f>
        <v>Sinapi</v>
      </c>
      <c r="C476" s="48">
        <f>Orçamento!C460</f>
        <v>0</v>
      </c>
      <c r="D476" s="49">
        <f>Orçamento!D460</f>
        <v>0</v>
      </c>
      <c r="E476" s="48">
        <f>Orçamento!E460</f>
        <v>0</v>
      </c>
      <c r="F476" s="50">
        <f>Orçamento!F460</f>
        <v>0</v>
      </c>
      <c r="G476" s="36">
        <f>Orçamento!G460</f>
        <v>0</v>
      </c>
      <c r="H476" s="38">
        <f t="shared" si="28"/>
        <v>0</v>
      </c>
      <c r="I476" s="38">
        <f t="shared" si="29"/>
        <v>0</v>
      </c>
    </row>
    <row r="477" spans="1:9" hidden="1" x14ac:dyDescent="0.2">
      <c r="A477" s="37" t="s">
        <v>558</v>
      </c>
      <c r="B477" s="37" t="str">
        <f>Orçamento!B461</f>
        <v>Sinapi</v>
      </c>
      <c r="C477" s="48">
        <f>Orçamento!C461</f>
        <v>0</v>
      </c>
      <c r="D477" s="49">
        <f>Orçamento!D461</f>
        <v>0</v>
      </c>
      <c r="E477" s="48">
        <f>Orçamento!E461</f>
        <v>0</v>
      </c>
      <c r="F477" s="50">
        <f>Orçamento!F461</f>
        <v>0</v>
      </c>
      <c r="G477" s="36">
        <f>Orçamento!G461</f>
        <v>0</v>
      </c>
      <c r="H477" s="38">
        <f t="shared" si="28"/>
        <v>0</v>
      </c>
      <c r="I477" s="38">
        <f t="shared" si="29"/>
        <v>0</v>
      </c>
    </row>
    <row r="478" spans="1:9" hidden="1" x14ac:dyDescent="0.2">
      <c r="A478" s="37" t="s">
        <v>559</v>
      </c>
      <c r="B478" s="37" t="str">
        <f>Orçamento!B462</f>
        <v>Sinapi</v>
      </c>
      <c r="C478" s="48">
        <f>Orçamento!C462</f>
        <v>0</v>
      </c>
      <c r="D478" s="49">
        <f>Orçamento!D462</f>
        <v>0</v>
      </c>
      <c r="E478" s="48">
        <f>Orçamento!E462</f>
        <v>0</v>
      </c>
      <c r="F478" s="50">
        <f>Orçamento!F462</f>
        <v>0</v>
      </c>
      <c r="G478" s="36">
        <f>Orçamento!G462</f>
        <v>0</v>
      </c>
      <c r="H478" s="38">
        <f t="shared" si="28"/>
        <v>0</v>
      </c>
      <c r="I478" s="38">
        <f t="shared" si="29"/>
        <v>0</v>
      </c>
    </row>
    <row r="479" spans="1:9" ht="15" hidden="1" thickBot="1" x14ac:dyDescent="0.25">
      <c r="A479" s="37" t="s">
        <v>560</v>
      </c>
      <c r="B479" s="37" t="str">
        <f>Orçamento!B463</f>
        <v>Sinapi</v>
      </c>
      <c r="C479" s="48">
        <f>Orçamento!C463</f>
        <v>0</v>
      </c>
      <c r="D479" s="49">
        <f>Orçamento!D463</f>
        <v>0</v>
      </c>
      <c r="E479" s="48">
        <f>Orçamento!E463</f>
        <v>0</v>
      </c>
      <c r="F479" s="50">
        <f>Orçamento!F463</f>
        <v>0</v>
      </c>
      <c r="G479" s="36">
        <f>Orçamento!G463</f>
        <v>0</v>
      </c>
      <c r="H479" s="38">
        <f t="shared" si="28"/>
        <v>0</v>
      </c>
      <c r="I479" s="38">
        <f t="shared" si="29"/>
        <v>0</v>
      </c>
    </row>
    <row r="480" spans="1:9" ht="21" hidden="1" customHeight="1" x14ac:dyDescent="0.25">
      <c r="A480" s="39" t="s">
        <v>561</v>
      </c>
      <c r="B480" s="42"/>
      <c r="C480" s="42"/>
      <c r="D480" s="47" t="str">
        <f>Orçamento!D464</f>
        <v>META 16</v>
      </c>
      <c r="E480" s="42"/>
      <c r="F480" s="42" t="s">
        <v>93</v>
      </c>
      <c r="G480" s="46" t="e">
        <f>I480/H$13</f>
        <v>#REF!</v>
      </c>
      <c r="H480" s="42" t="s">
        <v>563</v>
      </c>
      <c r="I480" s="43">
        <f>SUM(I481:I510)</f>
        <v>0</v>
      </c>
    </row>
    <row r="481" spans="1:9" hidden="1" x14ac:dyDescent="0.2">
      <c r="A481" s="37" t="s">
        <v>564</v>
      </c>
      <c r="B481" s="37" t="str">
        <f>Orçamento!B465</f>
        <v>Sinapi</v>
      </c>
      <c r="C481" s="48">
        <f>Orçamento!C465</f>
        <v>0</v>
      </c>
      <c r="D481" s="49">
        <f>Orçamento!D465</f>
        <v>0</v>
      </c>
      <c r="E481" s="48">
        <f>Orçamento!E465</f>
        <v>0</v>
      </c>
      <c r="F481" s="50">
        <f>Orçamento!F465</f>
        <v>0</v>
      </c>
      <c r="G481" s="36">
        <f>Orçamento!G465</f>
        <v>0</v>
      </c>
      <c r="H481" s="38">
        <f t="shared" ref="H481:H510" si="30">ROUND(G481+(G481*I$9),2)</f>
        <v>0</v>
      </c>
      <c r="I481" s="38">
        <f>ROUND(F481*H481,2)</f>
        <v>0</v>
      </c>
    </row>
    <row r="482" spans="1:9" hidden="1" x14ac:dyDescent="0.2">
      <c r="A482" s="37" t="s">
        <v>565</v>
      </c>
      <c r="B482" s="37" t="str">
        <f>Orçamento!B466</f>
        <v>Sinapi</v>
      </c>
      <c r="C482" s="48">
        <f>Orçamento!C466</f>
        <v>0</v>
      </c>
      <c r="D482" s="49">
        <f>Orçamento!D466</f>
        <v>0</v>
      </c>
      <c r="E482" s="48">
        <f>Orçamento!E466</f>
        <v>0</v>
      </c>
      <c r="F482" s="50">
        <f>Orçamento!F466</f>
        <v>0</v>
      </c>
      <c r="G482" s="36">
        <f>Orçamento!G466</f>
        <v>0</v>
      </c>
      <c r="H482" s="38">
        <f t="shared" si="30"/>
        <v>0</v>
      </c>
      <c r="I482" s="38">
        <f t="shared" ref="I482:I510" si="31">ROUND(F482*H482,2)</f>
        <v>0</v>
      </c>
    </row>
    <row r="483" spans="1:9" hidden="1" x14ac:dyDescent="0.2">
      <c r="A483" s="37" t="s">
        <v>566</v>
      </c>
      <c r="B483" s="37" t="str">
        <f>Orçamento!B467</f>
        <v>Sinapi</v>
      </c>
      <c r="C483" s="48">
        <f>Orçamento!C467</f>
        <v>0</v>
      </c>
      <c r="D483" s="49">
        <f>Orçamento!D467</f>
        <v>0</v>
      </c>
      <c r="E483" s="48">
        <f>Orçamento!E467</f>
        <v>0</v>
      </c>
      <c r="F483" s="50">
        <f>Orçamento!F467</f>
        <v>0</v>
      </c>
      <c r="G483" s="36">
        <f>Orçamento!G467</f>
        <v>0</v>
      </c>
      <c r="H483" s="38">
        <f t="shared" si="30"/>
        <v>0</v>
      </c>
      <c r="I483" s="38">
        <f t="shared" si="31"/>
        <v>0</v>
      </c>
    </row>
    <row r="484" spans="1:9" hidden="1" x14ac:dyDescent="0.2">
      <c r="A484" s="37" t="s">
        <v>567</v>
      </c>
      <c r="B484" s="37" t="str">
        <f>Orçamento!B468</f>
        <v>Sinapi</v>
      </c>
      <c r="C484" s="48">
        <f>Orçamento!C468</f>
        <v>0</v>
      </c>
      <c r="D484" s="49">
        <f>Orçamento!D468</f>
        <v>0</v>
      </c>
      <c r="E484" s="48">
        <f>Orçamento!E468</f>
        <v>0</v>
      </c>
      <c r="F484" s="50">
        <f>Orçamento!F468</f>
        <v>0</v>
      </c>
      <c r="G484" s="36">
        <f>Orçamento!G468</f>
        <v>0</v>
      </c>
      <c r="H484" s="38">
        <f t="shared" si="30"/>
        <v>0</v>
      </c>
      <c r="I484" s="38">
        <f t="shared" si="31"/>
        <v>0</v>
      </c>
    </row>
    <row r="485" spans="1:9" hidden="1" x14ac:dyDescent="0.2">
      <c r="A485" s="37" t="s">
        <v>568</v>
      </c>
      <c r="B485" s="37" t="str">
        <f>Orçamento!B469</f>
        <v>Sinapi</v>
      </c>
      <c r="C485" s="48">
        <f>Orçamento!C469</f>
        <v>0</v>
      </c>
      <c r="D485" s="49">
        <f>Orçamento!D469</f>
        <v>0</v>
      </c>
      <c r="E485" s="48">
        <f>Orçamento!E469</f>
        <v>0</v>
      </c>
      <c r="F485" s="50">
        <f>Orçamento!F469</f>
        <v>0</v>
      </c>
      <c r="G485" s="36">
        <f>Orçamento!G469</f>
        <v>0</v>
      </c>
      <c r="H485" s="38">
        <f t="shared" si="30"/>
        <v>0</v>
      </c>
      <c r="I485" s="38">
        <f t="shared" si="31"/>
        <v>0</v>
      </c>
    </row>
    <row r="486" spans="1:9" hidden="1" x14ac:dyDescent="0.2">
      <c r="A486" s="37" t="s">
        <v>569</v>
      </c>
      <c r="B486" s="37" t="str">
        <f>Orçamento!B470</f>
        <v>Sinapi</v>
      </c>
      <c r="C486" s="48">
        <f>Orçamento!C470</f>
        <v>0</v>
      </c>
      <c r="D486" s="49">
        <f>Orçamento!D470</f>
        <v>0</v>
      </c>
      <c r="E486" s="48">
        <f>Orçamento!E470</f>
        <v>0</v>
      </c>
      <c r="F486" s="50">
        <f>Orçamento!F470</f>
        <v>0</v>
      </c>
      <c r="G486" s="36">
        <f>Orçamento!G470</f>
        <v>0</v>
      </c>
      <c r="H486" s="38">
        <f t="shared" si="30"/>
        <v>0</v>
      </c>
      <c r="I486" s="38">
        <f t="shared" si="31"/>
        <v>0</v>
      </c>
    </row>
    <row r="487" spans="1:9" hidden="1" x14ac:dyDescent="0.2">
      <c r="A487" s="37" t="s">
        <v>570</v>
      </c>
      <c r="B487" s="37" t="str">
        <f>Orçamento!B471</f>
        <v>Sinapi</v>
      </c>
      <c r="C487" s="48">
        <f>Orçamento!C471</f>
        <v>0</v>
      </c>
      <c r="D487" s="49">
        <f>Orçamento!D471</f>
        <v>0</v>
      </c>
      <c r="E487" s="48">
        <f>Orçamento!E471</f>
        <v>0</v>
      </c>
      <c r="F487" s="50">
        <f>Orçamento!F471</f>
        <v>0</v>
      </c>
      <c r="G487" s="36">
        <f>Orçamento!G471</f>
        <v>0</v>
      </c>
      <c r="H487" s="38">
        <f t="shared" si="30"/>
        <v>0</v>
      </c>
      <c r="I487" s="38">
        <f t="shared" si="31"/>
        <v>0</v>
      </c>
    </row>
    <row r="488" spans="1:9" hidden="1" x14ac:dyDescent="0.2">
      <c r="A488" s="37" t="s">
        <v>571</v>
      </c>
      <c r="B488" s="37" t="str">
        <f>Orçamento!B472</f>
        <v>Sinapi</v>
      </c>
      <c r="C488" s="48">
        <f>Orçamento!C472</f>
        <v>0</v>
      </c>
      <c r="D488" s="49">
        <f>Orçamento!D472</f>
        <v>0</v>
      </c>
      <c r="E488" s="48">
        <f>Orçamento!E472</f>
        <v>0</v>
      </c>
      <c r="F488" s="50">
        <f>Orçamento!F472</f>
        <v>0</v>
      </c>
      <c r="G488" s="36">
        <f>Orçamento!G472</f>
        <v>0</v>
      </c>
      <c r="H488" s="38">
        <f t="shared" si="30"/>
        <v>0</v>
      </c>
      <c r="I488" s="38">
        <f t="shared" si="31"/>
        <v>0</v>
      </c>
    </row>
    <row r="489" spans="1:9" hidden="1" x14ac:dyDescent="0.2">
      <c r="A489" s="37" t="s">
        <v>572</v>
      </c>
      <c r="B489" s="37" t="str">
        <f>Orçamento!B473</f>
        <v>Sinapi</v>
      </c>
      <c r="C489" s="48">
        <f>Orçamento!C473</f>
        <v>0</v>
      </c>
      <c r="D489" s="49">
        <f>Orçamento!D473</f>
        <v>0</v>
      </c>
      <c r="E489" s="48">
        <f>Orçamento!E473</f>
        <v>0</v>
      </c>
      <c r="F489" s="50">
        <f>Orçamento!F473</f>
        <v>0</v>
      </c>
      <c r="G489" s="36">
        <f>Orçamento!G473</f>
        <v>0</v>
      </c>
      <c r="H489" s="38">
        <f t="shared" si="30"/>
        <v>0</v>
      </c>
      <c r="I489" s="38">
        <f t="shared" si="31"/>
        <v>0</v>
      </c>
    </row>
    <row r="490" spans="1:9" hidden="1" x14ac:dyDescent="0.2">
      <c r="A490" s="37" t="s">
        <v>573</v>
      </c>
      <c r="B490" s="37" t="str">
        <f>Orçamento!B474</f>
        <v>Sinapi</v>
      </c>
      <c r="C490" s="48">
        <f>Orçamento!C474</f>
        <v>0</v>
      </c>
      <c r="D490" s="49">
        <f>Orçamento!D474</f>
        <v>0</v>
      </c>
      <c r="E490" s="48">
        <f>Orçamento!E474</f>
        <v>0</v>
      </c>
      <c r="F490" s="50">
        <f>Orçamento!F474</f>
        <v>0</v>
      </c>
      <c r="G490" s="36">
        <f>Orçamento!G474</f>
        <v>0</v>
      </c>
      <c r="H490" s="38">
        <f t="shared" si="30"/>
        <v>0</v>
      </c>
      <c r="I490" s="38">
        <f t="shared" si="31"/>
        <v>0</v>
      </c>
    </row>
    <row r="491" spans="1:9" hidden="1" x14ac:dyDescent="0.2">
      <c r="A491" s="37" t="s">
        <v>574</v>
      </c>
      <c r="B491" s="37" t="str">
        <f>Orçamento!B475</f>
        <v>Sinapi</v>
      </c>
      <c r="C491" s="48">
        <f>Orçamento!C475</f>
        <v>0</v>
      </c>
      <c r="D491" s="49">
        <f>Orçamento!D475</f>
        <v>0</v>
      </c>
      <c r="E491" s="48">
        <f>Orçamento!E475</f>
        <v>0</v>
      </c>
      <c r="F491" s="50">
        <f>Orçamento!F475</f>
        <v>0</v>
      </c>
      <c r="G491" s="36">
        <f>Orçamento!G475</f>
        <v>0</v>
      </c>
      <c r="H491" s="38">
        <f t="shared" si="30"/>
        <v>0</v>
      </c>
      <c r="I491" s="38">
        <f t="shared" si="31"/>
        <v>0</v>
      </c>
    </row>
    <row r="492" spans="1:9" hidden="1" x14ac:dyDescent="0.2">
      <c r="A492" s="37" t="s">
        <v>575</v>
      </c>
      <c r="B492" s="37" t="str">
        <f>Orçamento!B476</f>
        <v>Sinapi</v>
      </c>
      <c r="C492" s="48">
        <f>Orçamento!C476</f>
        <v>0</v>
      </c>
      <c r="D492" s="49">
        <f>Orçamento!D476</f>
        <v>0</v>
      </c>
      <c r="E492" s="48">
        <f>Orçamento!E476</f>
        <v>0</v>
      </c>
      <c r="F492" s="50">
        <f>Orçamento!F476</f>
        <v>0</v>
      </c>
      <c r="G492" s="36">
        <f>Orçamento!G476</f>
        <v>0</v>
      </c>
      <c r="H492" s="38">
        <f t="shared" si="30"/>
        <v>0</v>
      </c>
      <c r="I492" s="38">
        <f t="shared" si="31"/>
        <v>0</v>
      </c>
    </row>
    <row r="493" spans="1:9" hidden="1" x14ac:dyDescent="0.2">
      <c r="A493" s="37" t="s">
        <v>576</v>
      </c>
      <c r="B493" s="37" t="str">
        <f>Orçamento!B477</f>
        <v>Sinapi</v>
      </c>
      <c r="C493" s="48">
        <f>Orçamento!C477</f>
        <v>0</v>
      </c>
      <c r="D493" s="49">
        <f>Orçamento!D477</f>
        <v>0</v>
      </c>
      <c r="E493" s="48">
        <f>Orçamento!E477</f>
        <v>0</v>
      </c>
      <c r="F493" s="50">
        <f>Orçamento!F477</f>
        <v>0</v>
      </c>
      <c r="G493" s="36">
        <f>Orçamento!G477</f>
        <v>0</v>
      </c>
      <c r="H493" s="38">
        <f t="shared" si="30"/>
        <v>0</v>
      </c>
      <c r="I493" s="38">
        <f t="shared" si="31"/>
        <v>0</v>
      </c>
    </row>
    <row r="494" spans="1:9" hidden="1" x14ac:dyDescent="0.2">
      <c r="A494" s="37" t="s">
        <v>577</v>
      </c>
      <c r="B494" s="37" t="str">
        <f>Orçamento!B478</f>
        <v>Sinapi</v>
      </c>
      <c r="C494" s="48">
        <f>Orçamento!C478</f>
        <v>0</v>
      </c>
      <c r="D494" s="49">
        <f>Orçamento!D478</f>
        <v>0</v>
      </c>
      <c r="E494" s="48">
        <f>Orçamento!E478</f>
        <v>0</v>
      </c>
      <c r="F494" s="50">
        <f>Orçamento!F478</f>
        <v>0</v>
      </c>
      <c r="G494" s="36">
        <f>Orçamento!G478</f>
        <v>0</v>
      </c>
      <c r="H494" s="38">
        <f t="shared" si="30"/>
        <v>0</v>
      </c>
      <c r="I494" s="38">
        <f t="shared" si="31"/>
        <v>0</v>
      </c>
    </row>
    <row r="495" spans="1:9" hidden="1" x14ac:dyDescent="0.2">
      <c r="A495" s="37" t="s">
        <v>578</v>
      </c>
      <c r="B495" s="37" t="str">
        <f>Orçamento!B479</f>
        <v>Sinapi</v>
      </c>
      <c r="C495" s="48">
        <f>Orçamento!C479</f>
        <v>0</v>
      </c>
      <c r="D495" s="49">
        <f>Orçamento!D479</f>
        <v>0</v>
      </c>
      <c r="E495" s="48">
        <f>Orçamento!E479</f>
        <v>0</v>
      </c>
      <c r="F495" s="50">
        <f>Orçamento!F479</f>
        <v>0</v>
      </c>
      <c r="G495" s="36">
        <f>Orçamento!G479</f>
        <v>0</v>
      </c>
      <c r="H495" s="38">
        <f t="shared" si="30"/>
        <v>0</v>
      </c>
      <c r="I495" s="38">
        <f t="shared" si="31"/>
        <v>0</v>
      </c>
    </row>
    <row r="496" spans="1:9" hidden="1" x14ac:dyDescent="0.2">
      <c r="A496" s="37" t="s">
        <v>579</v>
      </c>
      <c r="B496" s="37" t="str">
        <f>Orçamento!B480</f>
        <v>Sinapi</v>
      </c>
      <c r="C496" s="48">
        <f>Orçamento!C480</f>
        <v>0</v>
      </c>
      <c r="D496" s="49">
        <f>Orçamento!D480</f>
        <v>0</v>
      </c>
      <c r="E496" s="48">
        <f>Orçamento!E480</f>
        <v>0</v>
      </c>
      <c r="F496" s="50">
        <f>Orçamento!F480</f>
        <v>0</v>
      </c>
      <c r="G496" s="36">
        <f>Orçamento!G480</f>
        <v>0</v>
      </c>
      <c r="H496" s="38">
        <f t="shared" si="30"/>
        <v>0</v>
      </c>
      <c r="I496" s="38">
        <f t="shared" si="31"/>
        <v>0</v>
      </c>
    </row>
    <row r="497" spans="1:9" hidden="1" x14ac:dyDescent="0.2">
      <c r="A497" s="37" t="s">
        <v>580</v>
      </c>
      <c r="B497" s="37" t="str">
        <f>Orçamento!B481</f>
        <v>Sinapi</v>
      </c>
      <c r="C497" s="48">
        <f>Orçamento!C481</f>
        <v>0</v>
      </c>
      <c r="D497" s="49">
        <f>Orçamento!D481</f>
        <v>0</v>
      </c>
      <c r="E497" s="48">
        <f>Orçamento!E481</f>
        <v>0</v>
      </c>
      <c r="F497" s="50">
        <f>Orçamento!F481</f>
        <v>0</v>
      </c>
      <c r="G497" s="36">
        <f>Orçamento!G481</f>
        <v>0</v>
      </c>
      <c r="H497" s="38">
        <f t="shared" si="30"/>
        <v>0</v>
      </c>
      <c r="I497" s="38">
        <f t="shared" si="31"/>
        <v>0</v>
      </c>
    </row>
    <row r="498" spans="1:9" hidden="1" x14ac:dyDescent="0.2">
      <c r="A498" s="37" t="s">
        <v>581</v>
      </c>
      <c r="B498" s="37" t="str">
        <f>Orçamento!B482</f>
        <v>Sinapi</v>
      </c>
      <c r="C498" s="48">
        <f>Orçamento!C482</f>
        <v>0</v>
      </c>
      <c r="D498" s="49">
        <f>Orçamento!D482</f>
        <v>0</v>
      </c>
      <c r="E498" s="48">
        <f>Orçamento!E482</f>
        <v>0</v>
      </c>
      <c r="F498" s="50">
        <f>Orçamento!F482</f>
        <v>0</v>
      </c>
      <c r="G498" s="36">
        <f>Orçamento!G482</f>
        <v>0</v>
      </c>
      <c r="H498" s="38">
        <f t="shared" si="30"/>
        <v>0</v>
      </c>
      <c r="I498" s="38">
        <f t="shared" si="31"/>
        <v>0</v>
      </c>
    </row>
    <row r="499" spans="1:9" hidden="1" x14ac:dyDescent="0.2">
      <c r="A499" s="37" t="s">
        <v>582</v>
      </c>
      <c r="B499" s="37" t="str">
        <f>Orçamento!B483</f>
        <v>Sinapi</v>
      </c>
      <c r="C499" s="48">
        <f>Orçamento!C483</f>
        <v>0</v>
      </c>
      <c r="D499" s="49">
        <f>Orçamento!D483</f>
        <v>0</v>
      </c>
      <c r="E499" s="48">
        <f>Orçamento!E483</f>
        <v>0</v>
      </c>
      <c r="F499" s="50">
        <f>Orçamento!F483</f>
        <v>0</v>
      </c>
      <c r="G499" s="36">
        <f>Orçamento!G483</f>
        <v>0</v>
      </c>
      <c r="H499" s="38">
        <f t="shared" si="30"/>
        <v>0</v>
      </c>
      <c r="I499" s="38">
        <f t="shared" si="31"/>
        <v>0</v>
      </c>
    </row>
    <row r="500" spans="1:9" hidden="1" x14ac:dyDescent="0.2">
      <c r="A500" s="37" t="s">
        <v>583</v>
      </c>
      <c r="B500" s="37" t="str">
        <f>Orçamento!B484</f>
        <v>Sinapi</v>
      </c>
      <c r="C500" s="48">
        <f>Orçamento!C484</f>
        <v>0</v>
      </c>
      <c r="D500" s="49">
        <f>Orçamento!D484</f>
        <v>0</v>
      </c>
      <c r="E500" s="48">
        <f>Orçamento!E484</f>
        <v>0</v>
      </c>
      <c r="F500" s="50">
        <f>Orçamento!F484</f>
        <v>0</v>
      </c>
      <c r="G500" s="36">
        <f>Orçamento!G484</f>
        <v>0</v>
      </c>
      <c r="H500" s="38">
        <f t="shared" si="30"/>
        <v>0</v>
      </c>
      <c r="I500" s="38">
        <f t="shared" si="31"/>
        <v>0</v>
      </c>
    </row>
    <row r="501" spans="1:9" hidden="1" x14ac:dyDescent="0.2">
      <c r="A501" s="37" t="s">
        <v>584</v>
      </c>
      <c r="B501" s="37" t="str">
        <f>Orçamento!B485</f>
        <v>Sinapi</v>
      </c>
      <c r="C501" s="48">
        <f>Orçamento!C485</f>
        <v>0</v>
      </c>
      <c r="D501" s="49">
        <f>Orçamento!D485</f>
        <v>0</v>
      </c>
      <c r="E501" s="48">
        <f>Orçamento!E485</f>
        <v>0</v>
      </c>
      <c r="F501" s="50">
        <f>Orçamento!F485</f>
        <v>0</v>
      </c>
      <c r="G501" s="36">
        <f>Orçamento!G485</f>
        <v>0</v>
      </c>
      <c r="H501" s="38">
        <f t="shared" si="30"/>
        <v>0</v>
      </c>
      <c r="I501" s="38">
        <f t="shared" si="31"/>
        <v>0</v>
      </c>
    </row>
    <row r="502" spans="1:9" hidden="1" x14ac:dyDescent="0.2">
      <c r="A502" s="37" t="s">
        <v>585</v>
      </c>
      <c r="B502" s="37" t="str">
        <f>Orçamento!B486</f>
        <v>Sinapi</v>
      </c>
      <c r="C502" s="48">
        <f>Orçamento!C486</f>
        <v>0</v>
      </c>
      <c r="D502" s="49">
        <f>Orçamento!D486</f>
        <v>0</v>
      </c>
      <c r="E502" s="48">
        <f>Orçamento!E486</f>
        <v>0</v>
      </c>
      <c r="F502" s="50">
        <f>Orçamento!F486</f>
        <v>0</v>
      </c>
      <c r="G502" s="36">
        <f>Orçamento!G486</f>
        <v>0</v>
      </c>
      <c r="H502" s="38">
        <f t="shared" si="30"/>
        <v>0</v>
      </c>
      <c r="I502" s="38">
        <f t="shared" si="31"/>
        <v>0</v>
      </c>
    </row>
    <row r="503" spans="1:9" hidden="1" x14ac:dyDescent="0.2">
      <c r="A503" s="37" t="s">
        <v>586</v>
      </c>
      <c r="B503" s="37" t="str">
        <f>Orçamento!B487</f>
        <v>Sinapi</v>
      </c>
      <c r="C503" s="48">
        <f>Orçamento!C487</f>
        <v>0</v>
      </c>
      <c r="D503" s="49">
        <f>Orçamento!D487</f>
        <v>0</v>
      </c>
      <c r="E503" s="48">
        <f>Orçamento!E487</f>
        <v>0</v>
      </c>
      <c r="F503" s="50">
        <f>Orçamento!F487</f>
        <v>0</v>
      </c>
      <c r="G503" s="36">
        <f>Orçamento!G487</f>
        <v>0</v>
      </c>
      <c r="H503" s="38">
        <f t="shared" si="30"/>
        <v>0</v>
      </c>
      <c r="I503" s="38">
        <f t="shared" si="31"/>
        <v>0</v>
      </c>
    </row>
    <row r="504" spans="1:9" hidden="1" x14ac:dyDescent="0.2">
      <c r="A504" s="37" t="s">
        <v>587</v>
      </c>
      <c r="B504" s="37" t="str">
        <f>Orçamento!B488</f>
        <v>Sinapi</v>
      </c>
      <c r="C504" s="48">
        <f>Orçamento!C488</f>
        <v>0</v>
      </c>
      <c r="D504" s="49">
        <f>Orçamento!D488</f>
        <v>0</v>
      </c>
      <c r="E504" s="48">
        <f>Orçamento!E488</f>
        <v>0</v>
      </c>
      <c r="F504" s="50">
        <f>Orçamento!F488</f>
        <v>0</v>
      </c>
      <c r="G504" s="36">
        <f>Orçamento!G488</f>
        <v>0</v>
      </c>
      <c r="H504" s="38">
        <f t="shared" si="30"/>
        <v>0</v>
      </c>
      <c r="I504" s="38">
        <f t="shared" si="31"/>
        <v>0</v>
      </c>
    </row>
    <row r="505" spans="1:9" hidden="1" x14ac:dyDescent="0.2">
      <c r="A505" s="37" t="s">
        <v>588</v>
      </c>
      <c r="B505" s="37" t="str">
        <f>Orçamento!B489</f>
        <v>Sinapi</v>
      </c>
      <c r="C505" s="48">
        <f>Orçamento!C489</f>
        <v>0</v>
      </c>
      <c r="D505" s="49">
        <f>Orçamento!D489</f>
        <v>0</v>
      </c>
      <c r="E505" s="48">
        <f>Orçamento!E489</f>
        <v>0</v>
      </c>
      <c r="F505" s="50">
        <f>Orçamento!F489</f>
        <v>0</v>
      </c>
      <c r="G505" s="36">
        <f>Orçamento!G489</f>
        <v>0</v>
      </c>
      <c r="H505" s="38">
        <f t="shared" si="30"/>
        <v>0</v>
      </c>
      <c r="I505" s="38">
        <f t="shared" si="31"/>
        <v>0</v>
      </c>
    </row>
    <row r="506" spans="1:9" hidden="1" x14ac:dyDescent="0.2">
      <c r="A506" s="37" t="s">
        <v>589</v>
      </c>
      <c r="B506" s="37" t="str">
        <f>Orçamento!B490</f>
        <v>Sinapi</v>
      </c>
      <c r="C506" s="48">
        <f>Orçamento!C490</f>
        <v>0</v>
      </c>
      <c r="D506" s="49">
        <f>Orçamento!D490</f>
        <v>0</v>
      </c>
      <c r="E506" s="48">
        <f>Orçamento!E490</f>
        <v>0</v>
      </c>
      <c r="F506" s="50">
        <f>Orçamento!F490</f>
        <v>0</v>
      </c>
      <c r="G506" s="36">
        <f>Orçamento!G490</f>
        <v>0</v>
      </c>
      <c r="H506" s="38">
        <f t="shared" si="30"/>
        <v>0</v>
      </c>
      <c r="I506" s="38">
        <f t="shared" si="31"/>
        <v>0</v>
      </c>
    </row>
    <row r="507" spans="1:9" hidden="1" x14ac:dyDescent="0.2">
      <c r="A507" s="37" t="s">
        <v>590</v>
      </c>
      <c r="B507" s="37" t="str">
        <f>Orçamento!B491</f>
        <v>Sinapi</v>
      </c>
      <c r="C507" s="48">
        <f>Orçamento!C491</f>
        <v>0</v>
      </c>
      <c r="D507" s="49">
        <f>Orçamento!D491</f>
        <v>0</v>
      </c>
      <c r="E507" s="48">
        <f>Orçamento!E491</f>
        <v>0</v>
      </c>
      <c r="F507" s="50">
        <f>Orçamento!F491</f>
        <v>0</v>
      </c>
      <c r="G507" s="36">
        <f>Orçamento!G491</f>
        <v>0</v>
      </c>
      <c r="H507" s="38">
        <f t="shared" si="30"/>
        <v>0</v>
      </c>
      <c r="I507" s="38">
        <f t="shared" si="31"/>
        <v>0</v>
      </c>
    </row>
    <row r="508" spans="1:9" hidden="1" x14ac:dyDescent="0.2">
      <c r="A508" s="37" t="s">
        <v>591</v>
      </c>
      <c r="B508" s="37" t="str">
        <f>Orçamento!B492</f>
        <v>Sinapi</v>
      </c>
      <c r="C508" s="48">
        <f>Orçamento!C492</f>
        <v>0</v>
      </c>
      <c r="D508" s="49">
        <f>Orçamento!D492</f>
        <v>0</v>
      </c>
      <c r="E508" s="48">
        <f>Orçamento!E492</f>
        <v>0</v>
      </c>
      <c r="F508" s="50">
        <f>Orçamento!F492</f>
        <v>0</v>
      </c>
      <c r="G508" s="36">
        <f>Orçamento!G492</f>
        <v>0</v>
      </c>
      <c r="H508" s="38">
        <f t="shared" si="30"/>
        <v>0</v>
      </c>
      <c r="I508" s="38">
        <f t="shared" si="31"/>
        <v>0</v>
      </c>
    </row>
    <row r="509" spans="1:9" hidden="1" x14ac:dyDescent="0.2">
      <c r="A509" s="37" t="s">
        <v>592</v>
      </c>
      <c r="B509" s="37" t="str">
        <f>Orçamento!B493</f>
        <v>Sinapi</v>
      </c>
      <c r="C509" s="48">
        <f>Orçamento!C493</f>
        <v>0</v>
      </c>
      <c r="D509" s="49">
        <f>Orçamento!D493</f>
        <v>0</v>
      </c>
      <c r="E509" s="48">
        <f>Orçamento!E493</f>
        <v>0</v>
      </c>
      <c r="F509" s="50">
        <f>Orçamento!F493</f>
        <v>0</v>
      </c>
      <c r="G509" s="36">
        <f>Orçamento!G493</f>
        <v>0</v>
      </c>
      <c r="H509" s="38">
        <f t="shared" si="30"/>
        <v>0</v>
      </c>
      <c r="I509" s="38">
        <f t="shared" si="31"/>
        <v>0</v>
      </c>
    </row>
    <row r="510" spans="1:9" ht="15" hidden="1" thickBot="1" x14ac:dyDescent="0.25">
      <c r="A510" s="37" t="s">
        <v>593</v>
      </c>
      <c r="B510" s="37" t="str">
        <f>Orçamento!B494</f>
        <v>Sinapi</v>
      </c>
      <c r="C510" s="48">
        <f>Orçamento!C494</f>
        <v>0</v>
      </c>
      <c r="D510" s="49">
        <f>Orçamento!D494</f>
        <v>0</v>
      </c>
      <c r="E510" s="48">
        <f>Orçamento!E494</f>
        <v>0</v>
      </c>
      <c r="F510" s="50">
        <f>Orçamento!F494</f>
        <v>0</v>
      </c>
      <c r="G510" s="36">
        <f>Orçamento!G494</f>
        <v>0</v>
      </c>
      <c r="H510" s="38">
        <f t="shared" si="30"/>
        <v>0</v>
      </c>
      <c r="I510" s="38">
        <f t="shared" si="31"/>
        <v>0</v>
      </c>
    </row>
    <row r="511" spans="1:9" ht="21" hidden="1" customHeight="1" x14ac:dyDescent="0.25">
      <c r="A511" s="39" t="s">
        <v>594</v>
      </c>
      <c r="B511" s="42"/>
      <c r="C511" s="42"/>
      <c r="D511" s="47" t="str">
        <f>Orçamento!D495</f>
        <v>META 17</v>
      </c>
      <c r="E511" s="42"/>
      <c r="F511" s="42" t="s">
        <v>93</v>
      </c>
      <c r="G511" s="46" t="e">
        <f>I511/H$13</f>
        <v>#REF!</v>
      </c>
      <c r="H511" s="42" t="s">
        <v>596</v>
      </c>
      <c r="I511" s="43">
        <f>SUM(I512:I541)</f>
        <v>0</v>
      </c>
    </row>
    <row r="512" spans="1:9" hidden="1" x14ac:dyDescent="0.2">
      <c r="A512" s="37" t="s">
        <v>597</v>
      </c>
      <c r="B512" s="37" t="str">
        <f>Orçamento!B496</f>
        <v>Sinapi</v>
      </c>
      <c r="C512" s="48">
        <f>Orçamento!C496</f>
        <v>0</v>
      </c>
      <c r="D512" s="49">
        <f>Orçamento!D496</f>
        <v>0</v>
      </c>
      <c r="E512" s="48">
        <f>Orçamento!E496</f>
        <v>0</v>
      </c>
      <c r="F512" s="50">
        <f>Orçamento!F496</f>
        <v>0</v>
      </c>
      <c r="G512" s="36">
        <f>Orçamento!G496</f>
        <v>0</v>
      </c>
      <c r="H512" s="38">
        <f t="shared" ref="H512:H541" si="32">ROUND(G512+(G512*I$9),2)</f>
        <v>0</v>
      </c>
      <c r="I512" s="38">
        <f>ROUND(F512*H512,2)</f>
        <v>0</v>
      </c>
    </row>
    <row r="513" spans="1:9" hidden="1" x14ac:dyDescent="0.2">
      <c r="A513" s="37" t="s">
        <v>598</v>
      </c>
      <c r="B513" s="37" t="str">
        <f>Orçamento!B497</f>
        <v>Sinapi</v>
      </c>
      <c r="C513" s="48">
        <f>Orçamento!C497</f>
        <v>0</v>
      </c>
      <c r="D513" s="49">
        <f>Orçamento!D497</f>
        <v>0</v>
      </c>
      <c r="E513" s="48">
        <f>Orçamento!E497</f>
        <v>0</v>
      </c>
      <c r="F513" s="50">
        <f>Orçamento!F497</f>
        <v>0</v>
      </c>
      <c r="G513" s="36">
        <f>Orçamento!G497</f>
        <v>0</v>
      </c>
      <c r="H513" s="38">
        <f t="shared" si="32"/>
        <v>0</v>
      </c>
      <c r="I513" s="38">
        <f t="shared" ref="I513:I541" si="33">ROUND(F513*H513,2)</f>
        <v>0</v>
      </c>
    </row>
    <row r="514" spans="1:9" hidden="1" x14ac:dyDescent="0.2">
      <c r="A514" s="37" t="s">
        <v>599</v>
      </c>
      <c r="B514" s="37" t="str">
        <f>Orçamento!B498</f>
        <v>Sinapi</v>
      </c>
      <c r="C514" s="48">
        <f>Orçamento!C498</f>
        <v>0</v>
      </c>
      <c r="D514" s="49">
        <f>Orçamento!D498</f>
        <v>0</v>
      </c>
      <c r="E514" s="48">
        <f>Orçamento!E498</f>
        <v>0</v>
      </c>
      <c r="F514" s="50">
        <f>Orçamento!F498</f>
        <v>0</v>
      </c>
      <c r="G514" s="36">
        <f>Orçamento!G498</f>
        <v>0</v>
      </c>
      <c r="H514" s="38">
        <f t="shared" si="32"/>
        <v>0</v>
      </c>
      <c r="I514" s="38">
        <f t="shared" si="33"/>
        <v>0</v>
      </c>
    </row>
    <row r="515" spans="1:9" hidden="1" x14ac:dyDescent="0.2">
      <c r="A515" s="37" t="s">
        <v>600</v>
      </c>
      <c r="B515" s="37" t="str">
        <f>Orçamento!B499</f>
        <v>Sinapi</v>
      </c>
      <c r="C515" s="48">
        <f>Orçamento!C499</f>
        <v>0</v>
      </c>
      <c r="D515" s="49">
        <f>Orçamento!D499</f>
        <v>0</v>
      </c>
      <c r="E515" s="48">
        <f>Orçamento!E499</f>
        <v>0</v>
      </c>
      <c r="F515" s="50">
        <f>Orçamento!F499</f>
        <v>0</v>
      </c>
      <c r="G515" s="36">
        <f>Orçamento!G499</f>
        <v>0</v>
      </c>
      <c r="H515" s="38">
        <f t="shared" si="32"/>
        <v>0</v>
      </c>
      <c r="I515" s="38">
        <f t="shared" si="33"/>
        <v>0</v>
      </c>
    </row>
    <row r="516" spans="1:9" hidden="1" x14ac:dyDescent="0.2">
      <c r="A516" s="37" t="s">
        <v>601</v>
      </c>
      <c r="B516" s="37" t="str">
        <f>Orçamento!B500</f>
        <v>Sinapi</v>
      </c>
      <c r="C516" s="48">
        <f>Orçamento!C500</f>
        <v>0</v>
      </c>
      <c r="D516" s="49">
        <f>Orçamento!D500</f>
        <v>0</v>
      </c>
      <c r="E516" s="48">
        <f>Orçamento!E500</f>
        <v>0</v>
      </c>
      <c r="F516" s="50">
        <f>Orçamento!F500</f>
        <v>0</v>
      </c>
      <c r="G516" s="36">
        <f>Orçamento!G500</f>
        <v>0</v>
      </c>
      <c r="H516" s="38">
        <f t="shared" si="32"/>
        <v>0</v>
      </c>
      <c r="I516" s="38">
        <f t="shared" si="33"/>
        <v>0</v>
      </c>
    </row>
    <row r="517" spans="1:9" hidden="1" x14ac:dyDescent="0.2">
      <c r="A517" s="37" t="s">
        <v>602</v>
      </c>
      <c r="B517" s="37" t="str">
        <f>Orçamento!B501</f>
        <v>Sinapi</v>
      </c>
      <c r="C517" s="48">
        <f>Orçamento!C501</f>
        <v>0</v>
      </c>
      <c r="D517" s="49">
        <f>Orçamento!D501</f>
        <v>0</v>
      </c>
      <c r="E517" s="48">
        <f>Orçamento!E501</f>
        <v>0</v>
      </c>
      <c r="F517" s="50">
        <f>Orçamento!F501</f>
        <v>0</v>
      </c>
      <c r="G517" s="36">
        <f>Orçamento!G501</f>
        <v>0</v>
      </c>
      <c r="H517" s="38">
        <f t="shared" si="32"/>
        <v>0</v>
      </c>
      <c r="I517" s="38">
        <f t="shared" si="33"/>
        <v>0</v>
      </c>
    </row>
    <row r="518" spans="1:9" hidden="1" x14ac:dyDescent="0.2">
      <c r="A518" s="37" t="s">
        <v>603</v>
      </c>
      <c r="B518" s="37" t="str">
        <f>Orçamento!B502</f>
        <v>Sinapi</v>
      </c>
      <c r="C518" s="48">
        <f>Orçamento!C502</f>
        <v>0</v>
      </c>
      <c r="D518" s="49">
        <f>Orçamento!D502</f>
        <v>0</v>
      </c>
      <c r="E518" s="48">
        <f>Orçamento!E502</f>
        <v>0</v>
      </c>
      <c r="F518" s="50">
        <f>Orçamento!F502</f>
        <v>0</v>
      </c>
      <c r="G518" s="36">
        <f>Orçamento!G502</f>
        <v>0</v>
      </c>
      <c r="H518" s="38">
        <f t="shared" si="32"/>
        <v>0</v>
      </c>
      <c r="I518" s="38">
        <f t="shared" si="33"/>
        <v>0</v>
      </c>
    </row>
    <row r="519" spans="1:9" hidden="1" x14ac:dyDescent="0.2">
      <c r="A519" s="37" t="s">
        <v>604</v>
      </c>
      <c r="B519" s="37" t="str">
        <f>Orçamento!B503</f>
        <v>Sinapi</v>
      </c>
      <c r="C519" s="48">
        <f>Orçamento!C503</f>
        <v>0</v>
      </c>
      <c r="D519" s="49">
        <f>Orçamento!D503</f>
        <v>0</v>
      </c>
      <c r="E519" s="48">
        <f>Orçamento!E503</f>
        <v>0</v>
      </c>
      <c r="F519" s="50">
        <f>Orçamento!F503</f>
        <v>0</v>
      </c>
      <c r="G519" s="36">
        <f>Orçamento!G503</f>
        <v>0</v>
      </c>
      <c r="H519" s="38">
        <f t="shared" si="32"/>
        <v>0</v>
      </c>
      <c r="I519" s="38">
        <f t="shared" si="33"/>
        <v>0</v>
      </c>
    </row>
    <row r="520" spans="1:9" hidden="1" x14ac:dyDescent="0.2">
      <c r="A520" s="37" t="s">
        <v>605</v>
      </c>
      <c r="B520" s="37" t="str">
        <f>Orçamento!B504</f>
        <v>Sinapi</v>
      </c>
      <c r="C520" s="48">
        <f>Orçamento!C504</f>
        <v>0</v>
      </c>
      <c r="D520" s="49">
        <f>Orçamento!D504</f>
        <v>0</v>
      </c>
      <c r="E520" s="48">
        <f>Orçamento!E504</f>
        <v>0</v>
      </c>
      <c r="F520" s="50">
        <f>Orçamento!F504</f>
        <v>0</v>
      </c>
      <c r="G520" s="36">
        <f>Orçamento!G504</f>
        <v>0</v>
      </c>
      <c r="H520" s="38">
        <f t="shared" si="32"/>
        <v>0</v>
      </c>
      <c r="I520" s="38">
        <f t="shared" si="33"/>
        <v>0</v>
      </c>
    </row>
    <row r="521" spans="1:9" hidden="1" x14ac:dyDescent="0.2">
      <c r="A521" s="37" t="s">
        <v>606</v>
      </c>
      <c r="B521" s="37" t="str">
        <f>Orçamento!B505</f>
        <v>Sinapi</v>
      </c>
      <c r="C521" s="48">
        <f>Orçamento!C505</f>
        <v>0</v>
      </c>
      <c r="D521" s="49">
        <f>Orçamento!D505</f>
        <v>0</v>
      </c>
      <c r="E521" s="48">
        <f>Orçamento!E505</f>
        <v>0</v>
      </c>
      <c r="F521" s="50">
        <f>Orçamento!F505</f>
        <v>0</v>
      </c>
      <c r="G521" s="36">
        <f>Orçamento!G505</f>
        <v>0</v>
      </c>
      <c r="H521" s="38">
        <f t="shared" si="32"/>
        <v>0</v>
      </c>
      <c r="I521" s="38">
        <f t="shared" si="33"/>
        <v>0</v>
      </c>
    </row>
    <row r="522" spans="1:9" hidden="1" x14ac:dyDescent="0.2">
      <c r="A522" s="37" t="s">
        <v>607</v>
      </c>
      <c r="B522" s="37" t="str">
        <f>Orçamento!B506</f>
        <v>Sinapi</v>
      </c>
      <c r="C522" s="48">
        <f>Orçamento!C506</f>
        <v>0</v>
      </c>
      <c r="D522" s="49">
        <f>Orçamento!D506</f>
        <v>0</v>
      </c>
      <c r="E522" s="48">
        <f>Orçamento!E506</f>
        <v>0</v>
      </c>
      <c r="F522" s="50">
        <f>Orçamento!F506</f>
        <v>0</v>
      </c>
      <c r="G522" s="36">
        <f>Orçamento!G506</f>
        <v>0</v>
      </c>
      <c r="H522" s="38">
        <f t="shared" si="32"/>
        <v>0</v>
      </c>
      <c r="I522" s="38">
        <f t="shared" si="33"/>
        <v>0</v>
      </c>
    </row>
    <row r="523" spans="1:9" hidden="1" x14ac:dyDescent="0.2">
      <c r="A523" s="37" t="s">
        <v>608</v>
      </c>
      <c r="B523" s="37" t="str">
        <f>Orçamento!B507</f>
        <v>Sinapi</v>
      </c>
      <c r="C523" s="48">
        <f>Orçamento!C507</f>
        <v>0</v>
      </c>
      <c r="D523" s="49">
        <f>Orçamento!D507</f>
        <v>0</v>
      </c>
      <c r="E523" s="48">
        <f>Orçamento!E507</f>
        <v>0</v>
      </c>
      <c r="F523" s="50">
        <f>Orçamento!F507</f>
        <v>0</v>
      </c>
      <c r="G523" s="36">
        <f>Orçamento!G507</f>
        <v>0</v>
      </c>
      <c r="H523" s="38">
        <f t="shared" si="32"/>
        <v>0</v>
      </c>
      <c r="I523" s="38">
        <f t="shared" si="33"/>
        <v>0</v>
      </c>
    </row>
    <row r="524" spans="1:9" hidden="1" x14ac:dyDescent="0.2">
      <c r="A524" s="37" t="s">
        <v>609</v>
      </c>
      <c r="B524" s="37" t="str">
        <f>Orçamento!B508</f>
        <v>Sinapi</v>
      </c>
      <c r="C524" s="48">
        <f>Orçamento!C508</f>
        <v>0</v>
      </c>
      <c r="D524" s="49">
        <f>Orçamento!D508</f>
        <v>0</v>
      </c>
      <c r="E524" s="48">
        <f>Orçamento!E508</f>
        <v>0</v>
      </c>
      <c r="F524" s="50">
        <f>Orçamento!F508</f>
        <v>0</v>
      </c>
      <c r="G524" s="36">
        <f>Orçamento!G508</f>
        <v>0</v>
      </c>
      <c r="H524" s="38">
        <f t="shared" si="32"/>
        <v>0</v>
      </c>
      <c r="I524" s="38">
        <f t="shared" si="33"/>
        <v>0</v>
      </c>
    </row>
    <row r="525" spans="1:9" hidden="1" x14ac:dyDescent="0.2">
      <c r="A525" s="37" t="s">
        <v>610</v>
      </c>
      <c r="B525" s="37" t="str">
        <f>Orçamento!B509</f>
        <v>Sinapi</v>
      </c>
      <c r="C525" s="48">
        <f>Orçamento!C509</f>
        <v>0</v>
      </c>
      <c r="D525" s="49">
        <f>Orçamento!D509</f>
        <v>0</v>
      </c>
      <c r="E525" s="48">
        <f>Orçamento!E509</f>
        <v>0</v>
      </c>
      <c r="F525" s="50">
        <f>Orçamento!F509</f>
        <v>0</v>
      </c>
      <c r="G525" s="36">
        <f>Orçamento!G509</f>
        <v>0</v>
      </c>
      <c r="H525" s="38">
        <f t="shared" si="32"/>
        <v>0</v>
      </c>
      <c r="I525" s="38">
        <f t="shared" si="33"/>
        <v>0</v>
      </c>
    </row>
    <row r="526" spans="1:9" hidden="1" x14ac:dyDescent="0.2">
      <c r="A526" s="37" t="s">
        <v>611</v>
      </c>
      <c r="B526" s="37" t="str">
        <f>Orçamento!B510</f>
        <v>Sinapi</v>
      </c>
      <c r="C526" s="48">
        <f>Orçamento!C510</f>
        <v>0</v>
      </c>
      <c r="D526" s="49">
        <f>Orçamento!D510</f>
        <v>0</v>
      </c>
      <c r="E526" s="48">
        <f>Orçamento!E510</f>
        <v>0</v>
      </c>
      <c r="F526" s="50">
        <f>Orçamento!F510</f>
        <v>0</v>
      </c>
      <c r="G526" s="36">
        <f>Orçamento!G510</f>
        <v>0</v>
      </c>
      <c r="H526" s="38">
        <f t="shared" si="32"/>
        <v>0</v>
      </c>
      <c r="I526" s="38">
        <f t="shared" si="33"/>
        <v>0</v>
      </c>
    </row>
    <row r="527" spans="1:9" hidden="1" x14ac:dyDescent="0.2">
      <c r="A527" s="37" t="s">
        <v>612</v>
      </c>
      <c r="B527" s="37" t="str">
        <f>Orçamento!B511</f>
        <v>Sinapi</v>
      </c>
      <c r="C527" s="48">
        <f>Orçamento!C511</f>
        <v>0</v>
      </c>
      <c r="D527" s="49">
        <f>Orçamento!D511</f>
        <v>0</v>
      </c>
      <c r="E527" s="48">
        <f>Orçamento!E511</f>
        <v>0</v>
      </c>
      <c r="F527" s="50">
        <f>Orçamento!F511</f>
        <v>0</v>
      </c>
      <c r="G527" s="36">
        <f>Orçamento!G511</f>
        <v>0</v>
      </c>
      <c r="H527" s="38">
        <f t="shared" si="32"/>
        <v>0</v>
      </c>
      <c r="I527" s="38">
        <f t="shared" si="33"/>
        <v>0</v>
      </c>
    </row>
    <row r="528" spans="1:9" hidden="1" x14ac:dyDescent="0.2">
      <c r="A528" s="37" t="s">
        <v>613</v>
      </c>
      <c r="B528" s="37" t="str">
        <f>Orçamento!B512</f>
        <v>Sinapi</v>
      </c>
      <c r="C528" s="48">
        <f>Orçamento!C512</f>
        <v>0</v>
      </c>
      <c r="D528" s="49">
        <f>Orçamento!D512</f>
        <v>0</v>
      </c>
      <c r="E528" s="48">
        <f>Orçamento!E512</f>
        <v>0</v>
      </c>
      <c r="F528" s="50">
        <f>Orçamento!F512</f>
        <v>0</v>
      </c>
      <c r="G528" s="36">
        <f>Orçamento!G512</f>
        <v>0</v>
      </c>
      <c r="H528" s="38">
        <f t="shared" si="32"/>
        <v>0</v>
      </c>
      <c r="I528" s="38">
        <f t="shared" si="33"/>
        <v>0</v>
      </c>
    </row>
    <row r="529" spans="1:9" hidden="1" x14ac:dyDescent="0.2">
      <c r="A529" s="37" t="s">
        <v>614</v>
      </c>
      <c r="B529" s="37" t="str">
        <f>Orçamento!B513</f>
        <v>Sinapi</v>
      </c>
      <c r="C529" s="48">
        <f>Orçamento!C513</f>
        <v>0</v>
      </c>
      <c r="D529" s="49">
        <f>Orçamento!D513</f>
        <v>0</v>
      </c>
      <c r="E529" s="48">
        <f>Orçamento!E513</f>
        <v>0</v>
      </c>
      <c r="F529" s="50">
        <f>Orçamento!F513</f>
        <v>0</v>
      </c>
      <c r="G529" s="36">
        <f>Orçamento!G513</f>
        <v>0</v>
      </c>
      <c r="H529" s="38">
        <f t="shared" si="32"/>
        <v>0</v>
      </c>
      <c r="I529" s="38">
        <f t="shared" si="33"/>
        <v>0</v>
      </c>
    </row>
    <row r="530" spans="1:9" hidden="1" x14ac:dyDescent="0.2">
      <c r="A530" s="37" t="s">
        <v>615</v>
      </c>
      <c r="B530" s="37" t="str">
        <f>Orçamento!B514</f>
        <v>Sinapi</v>
      </c>
      <c r="C530" s="48">
        <f>Orçamento!C514</f>
        <v>0</v>
      </c>
      <c r="D530" s="49">
        <f>Orçamento!D514</f>
        <v>0</v>
      </c>
      <c r="E530" s="48">
        <f>Orçamento!E514</f>
        <v>0</v>
      </c>
      <c r="F530" s="50">
        <f>Orçamento!F514</f>
        <v>0</v>
      </c>
      <c r="G530" s="36">
        <f>Orçamento!G514</f>
        <v>0</v>
      </c>
      <c r="H530" s="38">
        <f t="shared" si="32"/>
        <v>0</v>
      </c>
      <c r="I530" s="38">
        <f t="shared" si="33"/>
        <v>0</v>
      </c>
    </row>
    <row r="531" spans="1:9" hidden="1" x14ac:dyDescent="0.2">
      <c r="A531" s="37" t="s">
        <v>616</v>
      </c>
      <c r="B531" s="37" t="str">
        <f>Orçamento!B515</f>
        <v>Sinapi</v>
      </c>
      <c r="C531" s="48">
        <f>Orçamento!C515</f>
        <v>0</v>
      </c>
      <c r="D531" s="49">
        <f>Orçamento!D515</f>
        <v>0</v>
      </c>
      <c r="E531" s="48">
        <f>Orçamento!E515</f>
        <v>0</v>
      </c>
      <c r="F531" s="50">
        <f>Orçamento!F515</f>
        <v>0</v>
      </c>
      <c r="G531" s="36">
        <f>Orçamento!G515</f>
        <v>0</v>
      </c>
      <c r="H531" s="38">
        <f t="shared" si="32"/>
        <v>0</v>
      </c>
      <c r="I531" s="38">
        <f t="shared" si="33"/>
        <v>0</v>
      </c>
    </row>
    <row r="532" spans="1:9" hidden="1" x14ac:dyDescent="0.2">
      <c r="A532" s="37" t="s">
        <v>617</v>
      </c>
      <c r="B532" s="37" t="str">
        <f>Orçamento!B516</f>
        <v>Sinapi</v>
      </c>
      <c r="C532" s="48">
        <f>Orçamento!C516</f>
        <v>0</v>
      </c>
      <c r="D532" s="49">
        <f>Orçamento!D516</f>
        <v>0</v>
      </c>
      <c r="E532" s="48">
        <f>Orçamento!E516</f>
        <v>0</v>
      </c>
      <c r="F532" s="50">
        <f>Orçamento!F516</f>
        <v>0</v>
      </c>
      <c r="G532" s="36">
        <f>Orçamento!G516</f>
        <v>0</v>
      </c>
      <c r="H532" s="38">
        <f t="shared" si="32"/>
        <v>0</v>
      </c>
      <c r="I532" s="38">
        <f t="shared" si="33"/>
        <v>0</v>
      </c>
    </row>
    <row r="533" spans="1:9" hidden="1" x14ac:dyDescent="0.2">
      <c r="A533" s="37" t="s">
        <v>618</v>
      </c>
      <c r="B533" s="37" t="str">
        <f>Orçamento!B517</f>
        <v>Sinapi</v>
      </c>
      <c r="C533" s="48">
        <f>Orçamento!C517</f>
        <v>0</v>
      </c>
      <c r="D533" s="49">
        <f>Orçamento!D517</f>
        <v>0</v>
      </c>
      <c r="E533" s="48">
        <f>Orçamento!E517</f>
        <v>0</v>
      </c>
      <c r="F533" s="50">
        <f>Orçamento!F517</f>
        <v>0</v>
      </c>
      <c r="G533" s="36">
        <f>Orçamento!G517</f>
        <v>0</v>
      </c>
      <c r="H533" s="38">
        <f t="shared" si="32"/>
        <v>0</v>
      </c>
      <c r="I533" s="38">
        <f t="shared" si="33"/>
        <v>0</v>
      </c>
    </row>
    <row r="534" spans="1:9" hidden="1" x14ac:dyDescent="0.2">
      <c r="A534" s="37" t="s">
        <v>619</v>
      </c>
      <c r="B534" s="37" t="str">
        <f>Orçamento!B518</f>
        <v>Sinapi</v>
      </c>
      <c r="C534" s="48">
        <f>Orçamento!C518</f>
        <v>0</v>
      </c>
      <c r="D534" s="49">
        <f>Orçamento!D518</f>
        <v>0</v>
      </c>
      <c r="E534" s="48">
        <f>Orçamento!E518</f>
        <v>0</v>
      </c>
      <c r="F534" s="50">
        <f>Orçamento!F518</f>
        <v>0</v>
      </c>
      <c r="G534" s="36">
        <f>Orçamento!G518</f>
        <v>0</v>
      </c>
      <c r="H534" s="38">
        <f t="shared" si="32"/>
        <v>0</v>
      </c>
      <c r="I534" s="38">
        <f t="shared" si="33"/>
        <v>0</v>
      </c>
    </row>
    <row r="535" spans="1:9" hidden="1" x14ac:dyDescent="0.2">
      <c r="A535" s="37" t="s">
        <v>620</v>
      </c>
      <c r="B535" s="37" t="str">
        <f>Orçamento!B519</f>
        <v>Sinapi</v>
      </c>
      <c r="C535" s="48">
        <f>Orçamento!C519</f>
        <v>0</v>
      </c>
      <c r="D535" s="49">
        <f>Orçamento!D519</f>
        <v>0</v>
      </c>
      <c r="E535" s="48">
        <f>Orçamento!E519</f>
        <v>0</v>
      </c>
      <c r="F535" s="50">
        <f>Orçamento!F519</f>
        <v>0</v>
      </c>
      <c r="G535" s="36">
        <f>Orçamento!G519</f>
        <v>0</v>
      </c>
      <c r="H535" s="38">
        <f t="shared" si="32"/>
        <v>0</v>
      </c>
      <c r="I535" s="38">
        <f t="shared" si="33"/>
        <v>0</v>
      </c>
    </row>
    <row r="536" spans="1:9" hidden="1" x14ac:dyDescent="0.2">
      <c r="A536" s="37" t="s">
        <v>621</v>
      </c>
      <c r="B536" s="37" t="str">
        <f>Orçamento!B520</f>
        <v>Sinapi</v>
      </c>
      <c r="C536" s="48">
        <f>Orçamento!C520</f>
        <v>0</v>
      </c>
      <c r="D536" s="49">
        <f>Orçamento!D520</f>
        <v>0</v>
      </c>
      <c r="E536" s="48">
        <f>Orçamento!E520</f>
        <v>0</v>
      </c>
      <c r="F536" s="50">
        <f>Orçamento!F520</f>
        <v>0</v>
      </c>
      <c r="G536" s="36">
        <f>Orçamento!G520</f>
        <v>0</v>
      </c>
      <c r="H536" s="38">
        <f t="shared" si="32"/>
        <v>0</v>
      </c>
      <c r="I536" s="38">
        <f t="shared" si="33"/>
        <v>0</v>
      </c>
    </row>
    <row r="537" spans="1:9" hidden="1" x14ac:dyDescent="0.2">
      <c r="A537" s="37" t="s">
        <v>622</v>
      </c>
      <c r="B537" s="37" t="str">
        <f>Orçamento!B521</f>
        <v>Sinapi</v>
      </c>
      <c r="C537" s="48">
        <f>Orçamento!C521</f>
        <v>0</v>
      </c>
      <c r="D537" s="49">
        <f>Orçamento!D521</f>
        <v>0</v>
      </c>
      <c r="E537" s="48">
        <f>Orçamento!E521</f>
        <v>0</v>
      </c>
      <c r="F537" s="50">
        <f>Orçamento!F521</f>
        <v>0</v>
      </c>
      <c r="G537" s="36">
        <f>Orçamento!G521</f>
        <v>0</v>
      </c>
      <c r="H537" s="38">
        <f t="shared" si="32"/>
        <v>0</v>
      </c>
      <c r="I537" s="38">
        <f t="shared" si="33"/>
        <v>0</v>
      </c>
    </row>
    <row r="538" spans="1:9" hidden="1" x14ac:dyDescent="0.2">
      <c r="A538" s="37" t="s">
        <v>623</v>
      </c>
      <c r="B538" s="37" t="str">
        <f>Orçamento!B522</f>
        <v>Sinapi</v>
      </c>
      <c r="C538" s="48">
        <f>Orçamento!C522</f>
        <v>0</v>
      </c>
      <c r="D538" s="49">
        <f>Orçamento!D522</f>
        <v>0</v>
      </c>
      <c r="E538" s="48">
        <f>Orçamento!E522</f>
        <v>0</v>
      </c>
      <c r="F538" s="50">
        <f>Orçamento!F522</f>
        <v>0</v>
      </c>
      <c r="G538" s="36">
        <f>Orçamento!G522</f>
        <v>0</v>
      </c>
      <c r="H538" s="38">
        <f t="shared" si="32"/>
        <v>0</v>
      </c>
      <c r="I538" s="38">
        <f t="shared" si="33"/>
        <v>0</v>
      </c>
    </row>
    <row r="539" spans="1:9" hidden="1" x14ac:dyDescent="0.2">
      <c r="A539" s="37" t="s">
        <v>624</v>
      </c>
      <c r="B539" s="37" t="str">
        <f>Orçamento!B523</f>
        <v>Sinapi</v>
      </c>
      <c r="C539" s="48">
        <f>Orçamento!C523</f>
        <v>0</v>
      </c>
      <c r="D539" s="49">
        <f>Orçamento!D523</f>
        <v>0</v>
      </c>
      <c r="E539" s="48">
        <f>Orçamento!E523</f>
        <v>0</v>
      </c>
      <c r="F539" s="50">
        <f>Orçamento!F523</f>
        <v>0</v>
      </c>
      <c r="G539" s="36">
        <f>Orçamento!G523</f>
        <v>0</v>
      </c>
      <c r="H539" s="38">
        <f t="shared" si="32"/>
        <v>0</v>
      </c>
      <c r="I539" s="38">
        <f t="shared" si="33"/>
        <v>0</v>
      </c>
    </row>
    <row r="540" spans="1:9" hidden="1" x14ac:dyDescent="0.2">
      <c r="A540" s="37" t="s">
        <v>625</v>
      </c>
      <c r="B540" s="37" t="str">
        <f>Orçamento!B524</f>
        <v>Sinapi</v>
      </c>
      <c r="C540" s="48">
        <f>Orçamento!C524</f>
        <v>0</v>
      </c>
      <c r="D540" s="49">
        <f>Orçamento!D524</f>
        <v>0</v>
      </c>
      <c r="E540" s="48">
        <f>Orçamento!E524</f>
        <v>0</v>
      </c>
      <c r="F540" s="50">
        <f>Orçamento!F524</f>
        <v>0</v>
      </c>
      <c r="G540" s="36">
        <f>Orçamento!G524</f>
        <v>0</v>
      </c>
      <c r="H540" s="38">
        <f t="shared" si="32"/>
        <v>0</v>
      </c>
      <c r="I540" s="38">
        <f t="shared" si="33"/>
        <v>0</v>
      </c>
    </row>
    <row r="541" spans="1:9" ht="15" hidden="1" thickBot="1" x14ac:dyDescent="0.25">
      <c r="A541" s="37" t="s">
        <v>626</v>
      </c>
      <c r="B541" s="37" t="str">
        <f>Orçamento!B525</f>
        <v>Sinapi</v>
      </c>
      <c r="C541" s="48">
        <f>Orçamento!C525</f>
        <v>0</v>
      </c>
      <c r="D541" s="49">
        <f>Orçamento!D525</f>
        <v>0</v>
      </c>
      <c r="E541" s="48">
        <f>Orçamento!E525</f>
        <v>0</v>
      </c>
      <c r="F541" s="50">
        <f>Orçamento!F525</f>
        <v>0</v>
      </c>
      <c r="G541" s="36">
        <f>Orçamento!G525</f>
        <v>0</v>
      </c>
      <c r="H541" s="38">
        <f t="shared" si="32"/>
        <v>0</v>
      </c>
      <c r="I541" s="38">
        <f t="shared" si="33"/>
        <v>0</v>
      </c>
    </row>
    <row r="542" spans="1:9" ht="21" hidden="1" customHeight="1" x14ac:dyDescent="0.25">
      <c r="A542" s="39" t="s">
        <v>627</v>
      </c>
      <c r="B542" s="42"/>
      <c r="C542" s="42"/>
      <c r="D542" s="47" t="str">
        <f>Orçamento!D526</f>
        <v>META 18</v>
      </c>
      <c r="E542" s="42"/>
      <c r="F542" s="42" t="s">
        <v>93</v>
      </c>
      <c r="G542" s="46" t="e">
        <f>I542/H$13</f>
        <v>#REF!</v>
      </c>
      <c r="H542" s="42" t="s">
        <v>629</v>
      </c>
      <c r="I542" s="43">
        <f>SUM(I543:I572)</f>
        <v>0</v>
      </c>
    </row>
    <row r="543" spans="1:9" hidden="1" x14ac:dyDescent="0.2">
      <c r="A543" s="37" t="s">
        <v>630</v>
      </c>
      <c r="B543" s="37" t="str">
        <f>Orçamento!B527</f>
        <v>Sinapi</v>
      </c>
      <c r="C543" s="48">
        <f>Orçamento!C527</f>
        <v>0</v>
      </c>
      <c r="D543" s="49">
        <f>Orçamento!D527</f>
        <v>0</v>
      </c>
      <c r="E543" s="48">
        <f>Orçamento!E527</f>
        <v>0</v>
      </c>
      <c r="F543" s="50">
        <f>Orçamento!F527</f>
        <v>0</v>
      </c>
      <c r="G543" s="36">
        <f>Orçamento!G527</f>
        <v>0</v>
      </c>
      <c r="H543" s="38">
        <f t="shared" ref="H543:H572" si="34">ROUND(G543+(G543*I$9),2)</f>
        <v>0</v>
      </c>
      <c r="I543" s="38">
        <f>ROUND(F543*H543,2)</f>
        <v>0</v>
      </c>
    </row>
    <row r="544" spans="1:9" hidden="1" x14ac:dyDescent="0.2">
      <c r="A544" s="37" t="s">
        <v>631</v>
      </c>
      <c r="B544" s="37" t="str">
        <f>Orçamento!B528</f>
        <v>Sinapi</v>
      </c>
      <c r="C544" s="48">
        <f>Orçamento!C528</f>
        <v>0</v>
      </c>
      <c r="D544" s="49">
        <f>Orçamento!D528</f>
        <v>0</v>
      </c>
      <c r="E544" s="48">
        <f>Orçamento!E528</f>
        <v>0</v>
      </c>
      <c r="F544" s="50">
        <f>Orçamento!F528</f>
        <v>0</v>
      </c>
      <c r="G544" s="36">
        <f>Orçamento!G528</f>
        <v>0</v>
      </c>
      <c r="H544" s="38">
        <f t="shared" si="34"/>
        <v>0</v>
      </c>
      <c r="I544" s="38">
        <f t="shared" ref="I544:I572" si="35">ROUND(F544*H544,2)</f>
        <v>0</v>
      </c>
    </row>
    <row r="545" spans="1:9" hidden="1" x14ac:dyDescent="0.2">
      <c r="A545" s="37" t="s">
        <v>632</v>
      </c>
      <c r="B545" s="37" t="str">
        <f>Orçamento!B529</f>
        <v>Sinapi</v>
      </c>
      <c r="C545" s="48">
        <f>Orçamento!C529</f>
        <v>0</v>
      </c>
      <c r="D545" s="49">
        <f>Orçamento!D529</f>
        <v>0</v>
      </c>
      <c r="E545" s="48">
        <f>Orçamento!E529</f>
        <v>0</v>
      </c>
      <c r="F545" s="50">
        <f>Orçamento!F529</f>
        <v>0</v>
      </c>
      <c r="G545" s="36">
        <f>Orçamento!G529</f>
        <v>0</v>
      </c>
      <c r="H545" s="38">
        <f t="shared" si="34"/>
        <v>0</v>
      </c>
      <c r="I545" s="38">
        <f t="shared" si="35"/>
        <v>0</v>
      </c>
    </row>
    <row r="546" spans="1:9" hidden="1" x14ac:dyDescent="0.2">
      <c r="A546" s="37" t="s">
        <v>633</v>
      </c>
      <c r="B546" s="37" t="str">
        <f>Orçamento!B530</f>
        <v>Sinapi</v>
      </c>
      <c r="C546" s="48">
        <f>Orçamento!C530</f>
        <v>0</v>
      </c>
      <c r="D546" s="49">
        <f>Orçamento!D530</f>
        <v>0</v>
      </c>
      <c r="E546" s="48">
        <f>Orçamento!E530</f>
        <v>0</v>
      </c>
      <c r="F546" s="50">
        <f>Orçamento!F530</f>
        <v>0</v>
      </c>
      <c r="G546" s="36">
        <f>Orçamento!G530</f>
        <v>0</v>
      </c>
      <c r="H546" s="38">
        <f t="shared" si="34"/>
        <v>0</v>
      </c>
      <c r="I546" s="38">
        <f t="shared" si="35"/>
        <v>0</v>
      </c>
    </row>
    <row r="547" spans="1:9" hidden="1" x14ac:dyDescent="0.2">
      <c r="A547" s="37" t="s">
        <v>634</v>
      </c>
      <c r="B547" s="37" t="str">
        <f>Orçamento!B531</f>
        <v>Sinapi</v>
      </c>
      <c r="C547" s="48">
        <f>Orçamento!C531</f>
        <v>0</v>
      </c>
      <c r="D547" s="49">
        <f>Orçamento!D531</f>
        <v>0</v>
      </c>
      <c r="E547" s="48">
        <f>Orçamento!E531</f>
        <v>0</v>
      </c>
      <c r="F547" s="50">
        <f>Orçamento!F531</f>
        <v>0</v>
      </c>
      <c r="G547" s="36">
        <f>Orçamento!G531</f>
        <v>0</v>
      </c>
      <c r="H547" s="38">
        <f t="shared" si="34"/>
        <v>0</v>
      </c>
      <c r="I547" s="38">
        <f t="shared" si="35"/>
        <v>0</v>
      </c>
    </row>
    <row r="548" spans="1:9" hidden="1" x14ac:dyDescent="0.2">
      <c r="A548" s="37" t="s">
        <v>635</v>
      </c>
      <c r="B548" s="37" t="str">
        <f>Orçamento!B532</f>
        <v>Sinapi</v>
      </c>
      <c r="C548" s="48">
        <f>Orçamento!C532</f>
        <v>0</v>
      </c>
      <c r="D548" s="49">
        <f>Orçamento!D532</f>
        <v>0</v>
      </c>
      <c r="E548" s="48">
        <f>Orçamento!E532</f>
        <v>0</v>
      </c>
      <c r="F548" s="50">
        <f>Orçamento!F532</f>
        <v>0</v>
      </c>
      <c r="G548" s="36">
        <f>Orçamento!G532</f>
        <v>0</v>
      </c>
      <c r="H548" s="38">
        <f t="shared" si="34"/>
        <v>0</v>
      </c>
      <c r="I548" s="38">
        <f t="shared" si="35"/>
        <v>0</v>
      </c>
    </row>
    <row r="549" spans="1:9" hidden="1" x14ac:dyDescent="0.2">
      <c r="A549" s="37" t="s">
        <v>636</v>
      </c>
      <c r="B549" s="37" t="str">
        <f>Orçamento!B533</f>
        <v>Sinapi</v>
      </c>
      <c r="C549" s="48">
        <f>Orçamento!C533</f>
        <v>0</v>
      </c>
      <c r="D549" s="49">
        <f>Orçamento!D533</f>
        <v>0</v>
      </c>
      <c r="E549" s="48">
        <f>Orçamento!E533</f>
        <v>0</v>
      </c>
      <c r="F549" s="50">
        <f>Orçamento!F533</f>
        <v>0</v>
      </c>
      <c r="G549" s="36">
        <f>Orçamento!G533</f>
        <v>0</v>
      </c>
      <c r="H549" s="38">
        <f t="shared" si="34"/>
        <v>0</v>
      </c>
      <c r="I549" s="38">
        <f t="shared" si="35"/>
        <v>0</v>
      </c>
    </row>
    <row r="550" spans="1:9" hidden="1" x14ac:dyDescent="0.2">
      <c r="A550" s="37" t="s">
        <v>637</v>
      </c>
      <c r="B550" s="37" t="str">
        <f>Orçamento!B534</f>
        <v>Sinapi</v>
      </c>
      <c r="C550" s="48">
        <f>Orçamento!C534</f>
        <v>0</v>
      </c>
      <c r="D550" s="49">
        <f>Orçamento!D534</f>
        <v>0</v>
      </c>
      <c r="E550" s="48">
        <f>Orçamento!E534</f>
        <v>0</v>
      </c>
      <c r="F550" s="50">
        <f>Orçamento!F534</f>
        <v>0</v>
      </c>
      <c r="G550" s="36">
        <f>Orçamento!G534</f>
        <v>0</v>
      </c>
      <c r="H550" s="38">
        <f t="shared" si="34"/>
        <v>0</v>
      </c>
      <c r="I550" s="38">
        <f t="shared" si="35"/>
        <v>0</v>
      </c>
    </row>
    <row r="551" spans="1:9" hidden="1" x14ac:dyDescent="0.2">
      <c r="A551" s="37" t="s">
        <v>638</v>
      </c>
      <c r="B551" s="37" t="str">
        <f>Orçamento!B535</f>
        <v>Sinapi</v>
      </c>
      <c r="C551" s="48">
        <f>Orçamento!C535</f>
        <v>0</v>
      </c>
      <c r="D551" s="49">
        <f>Orçamento!D535</f>
        <v>0</v>
      </c>
      <c r="E551" s="48">
        <f>Orçamento!E535</f>
        <v>0</v>
      </c>
      <c r="F551" s="50">
        <f>Orçamento!F535</f>
        <v>0</v>
      </c>
      <c r="G551" s="36">
        <f>Orçamento!G535</f>
        <v>0</v>
      </c>
      <c r="H551" s="38">
        <f t="shared" si="34"/>
        <v>0</v>
      </c>
      <c r="I551" s="38">
        <f t="shared" si="35"/>
        <v>0</v>
      </c>
    </row>
    <row r="552" spans="1:9" hidden="1" x14ac:dyDescent="0.2">
      <c r="A552" s="37" t="s">
        <v>639</v>
      </c>
      <c r="B552" s="37" t="str">
        <f>Orçamento!B536</f>
        <v>Sinapi</v>
      </c>
      <c r="C552" s="48">
        <f>Orçamento!C536</f>
        <v>0</v>
      </c>
      <c r="D552" s="49">
        <f>Orçamento!D536</f>
        <v>0</v>
      </c>
      <c r="E552" s="48">
        <f>Orçamento!E536</f>
        <v>0</v>
      </c>
      <c r="F552" s="50">
        <f>Orçamento!F536</f>
        <v>0</v>
      </c>
      <c r="G552" s="36">
        <f>Orçamento!G536</f>
        <v>0</v>
      </c>
      <c r="H552" s="38">
        <f t="shared" si="34"/>
        <v>0</v>
      </c>
      <c r="I552" s="38">
        <f t="shared" si="35"/>
        <v>0</v>
      </c>
    </row>
    <row r="553" spans="1:9" hidden="1" x14ac:dyDescent="0.2">
      <c r="A553" s="37" t="s">
        <v>640</v>
      </c>
      <c r="B553" s="37" t="str">
        <f>Orçamento!B537</f>
        <v>Sinapi</v>
      </c>
      <c r="C553" s="48">
        <f>Orçamento!C537</f>
        <v>0</v>
      </c>
      <c r="D553" s="49">
        <f>Orçamento!D537</f>
        <v>0</v>
      </c>
      <c r="E553" s="48">
        <f>Orçamento!E537</f>
        <v>0</v>
      </c>
      <c r="F553" s="50">
        <f>Orçamento!F537</f>
        <v>0</v>
      </c>
      <c r="G553" s="36">
        <f>Orçamento!G537</f>
        <v>0</v>
      </c>
      <c r="H553" s="38">
        <f t="shared" si="34"/>
        <v>0</v>
      </c>
      <c r="I553" s="38">
        <f t="shared" si="35"/>
        <v>0</v>
      </c>
    </row>
    <row r="554" spans="1:9" hidden="1" x14ac:dyDescent="0.2">
      <c r="A554" s="37" t="s">
        <v>641</v>
      </c>
      <c r="B554" s="37" t="str">
        <f>Orçamento!B538</f>
        <v>Sinapi</v>
      </c>
      <c r="C554" s="48">
        <f>Orçamento!C538</f>
        <v>0</v>
      </c>
      <c r="D554" s="49">
        <f>Orçamento!D538</f>
        <v>0</v>
      </c>
      <c r="E554" s="48">
        <f>Orçamento!E538</f>
        <v>0</v>
      </c>
      <c r="F554" s="50">
        <f>Orçamento!F538</f>
        <v>0</v>
      </c>
      <c r="G554" s="36">
        <f>Orçamento!G538</f>
        <v>0</v>
      </c>
      <c r="H554" s="38">
        <f t="shared" si="34"/>
        <v>0</v>
      </c>
      <c r="I554" s="38">
        <f t="shared" si="35"/>
        <v>0</v>
      </c>
    </row>
    <row r="555" spans="1:9" hidden="1" x14ac:dyDescent="0.2">
      <c r="A555" s="37" t="s">
        <v>642</v>
      </c>
      <c r="B555" s="37" t="str">
        <f>Orçamento!B539</f>
        <v>Sinapi</v>
      </c>
      <c r="C555" s="48">
        <f>Orçamento!C539</f>
        <v>0</v>
      </c>
      <c r="D555" s="49">
        <f>Orçamento!D539</f>
        <v>0</v>
      </c>
      <c r="E555" s="48">
        <f>Orçamento!E539</f>
        <v>0</v>
      </c>
      <c r="F555" s="50">
        <f>Orçamento!F539</f>
        <v>0</v>
      </c>
      <c r="G555" s="36">
        <f>Orçamento!G539</f>
        <v>0</v>
      </c>
      <c r="H555" s="38">
        <f t="shared" si="34"/>
        <v>0</v>
      </c>
      <c r="I555" s="38">
        <f t="shared" si="35"/>
        <v>0</v>
      </c>
    </row>
    <row r="556" spans="1:9" hidden="1" x14ac:dyDescent="0.2">
      <c r="A556" s="37" t="s">
        <v>643</v>
      </c>
      <c r="B556" s="37" t="str">
        <f>Orçamento!B540</f>
        <v>Sinapi</v>
      </c>
      <c r="C556" s="48">
        <f>Orçamento!C540</f>
        <v>0</v>
      </c>
      <c r="D556" s="49">
        <f>Orçamento!D540</f>
        <v>0</v>
      </c>
      <c r="E556" s="48">
        <f>Orçamento!E540</f>
        <v>0</v>
      </c>
      <c r="F556" s="50">
        <f>Orçamento!F540</f>
        <v>0</v>
      </c>
      <c r="G556" s="36">
        <f>Orçamento!G540</f>
        <v>0</v>
      </c>
      <c r="H556" s="38">
        <f t="shared" si="34"/>
        <v>0</v>
      </c>
      <c r="I556" s="38">
        <f t="shared" si="35"/>
        <v>0</v>
      </c>
    </row>
    <row r="557" spans="1:9" hidden="1" x14ac:dyDescent="0.2">
      <c r="A557" s="37" t="s">
        <v>644</v>
      </c>
      <c r="B557" s="37" t="str">
        <f>Orçamento!B541</f>
        <v>Sinapi</v>
      </c>
      <c r="C557" s="48">
        <f>Orçamento!C541</f>
        <v>0</v>
      </c>
      <c r="D557" s="49">
        <f>Orçamento!D541</f>
        <v>0</v>
      </c>
      <c r="E557" s="48">
        <f>Orçamento!E541</f>
        <v>0</v>
      </c>
      <c r="F557" s="50">
        <f>Orçamento!F541</f>
        <v>0</v>
      </c>
      <c r="G557" s="36">
        <f>Orçamento!G541</f>
        <v>0</v>
      </c>
      <c r="H557" s="38">
        <f t="shared" si="34"/>
        <v>0</v>
      </c>
      <c r="I557" s="38">
        <f t="shared" si="35"/>
        <v>0</v>
      </c>
    </row>
    <row r="558" spans="1:9" hidden="1" x14ac:dyDescent="0.2">
      <c r="A558" s="37" t="s">
        <v>645</v>
      </c>
      <c r="B558" s="37" t="str">
        <f>Orçamento!B542</f>
        <v>Sinapi</v>
      </c>
      <c r="C558" s="48">
        <f>Orçamento!C542</f>
        <v>0</v>
      </c>
      <c r="D558" s="49">
        <f>Orçamento!D542</f>
        <v>0</v>
      </c>
      <c r="E558" s="48">
        <f>Orçamento!E542</f>
        <v>0</v>
      </c>
      <c r="F558" s="50">
        <f>Orçamento!F542</f>
        <v>0</v>
      </c>
      <c r="G558" s="36">
        <f>Orçamento!G542</f>
        <v>0</v>
      </c>
      <c r="H558" s="38">
        <f t="shared" si="34"/>
        <v>0</v>
      </c>
      <c r="I558" s="38">
        <f t="shared" si="35"/>
        <v>0</v>
      </c>
    </row>
    <row r="559" spans="1:9" hidden="1" x14ac:dyDescent="0.2">
      <c r="A559" s="37" t="s">
        <v>646</v>
      </c>
      <c r="B559" s="37" t="str">
        <f>Orçamento!B543</f>
        <v>Sinapi</v>
      </c>
      <c r="C559" s="48">
        <f>Orçamento!C543</f>
        <v>0</v>
      </c>
      <c r="D559" s="49">
        <f>Orçamento!D543</f>
        <v>0</v>
      </c>
      <c r="E559" s="48">
        <f>Orçamento!E543</f>
        <v>0</v>
      </c>
      <c r="F559" s="50">
        <f>Orçamento!F543</f>
        <v>0</v>
      </c>
      <c r="G559" s="36">
        <f>Orçamento!G543</f>
        <v>0</v>
      </c>
      <c r="H559" s="38">
        <f t="shared" si="34"/>
        <v>0</v>
      </c>
      <c r="I559" s="38">
        <f t="shared" si="35"/>
        <v>0</v>
      </c>
    </row>
    <row r="560" spans="1:9" hidden="1" x14ac:dyDescent="0.2">
      <c r="A560" s="37" t="s">
        <v>647</v>
      </c>
      <c r="B560" s="37" t="str">
        <f>Orçamento!B544</f>
        <v>Sinapi</v>
      </c>
      <c r="C560" s="48">
        <f>Orçamento!C544</f>
        <v>0</v>
      </c>
      <c r="D560" s="49">
        <f>Orçamento!D544</f>
        <v>0</v>
      </c>
      <c r="E560" s="48">
        <f>Orçamento!E544</f>
        <v>0</v>
      </c>
      <c r="F560" s="50">
        <f>Orçamento!F544</f>
        <v>0</v>
      </c>
      <c r="G560" s="36">
        <f>Orçamento!G544</f>
        <v>0</v>
      </c>
      <c r="H560" s="38">
        <f t="shared" si="34"/>
        <v>0</v>
      </c>
      <c r="I560" s="38">
        <f t="shared" si="35"/>
        <v>0</v>
      </c>
    </row>
    <row r="561" spans="1:9" hidden="1" x14ac:dyDescent="0.2">
      <c r="A561" s="37" t="s">
        <v>648</v>
      </c>
      <c r="B561" s="37" t="str">
        <f>Orçamento!B545</f>
        <v>Sinapi</v>
      </c>
      <c r="C561" s="48">
        <f>Orçamento!C545</f>
        <v>0</v>
      </c>
      <c r="D561" s="49">
        <f>Orçamento!D545</f>
        <v>0</v>
      </c>
      <c r="E561" s="48">
        <f>Orçamento!E545</f>
        <v>0</v>
      </c>
      <c r="F561" s="50">
        <f>Orçamento!F545</f>
        <v>0</v>
      </c>
      <c r="G561" s="36">
        <f>Orçamento!G545</f>
        <v>0</v>
      </c>
      <c r="H561" s="38">
        <f t="shared" si="34"/>
        <v>0</v>
      </c>
      <c r="I561" s="38">
        <f t="shared" si="35"/>
        <v>0</v>
      </c>
    </row>
    <row r="562" spans="1:9" hidden="1" x14ac:dyDescent="0.2">
      <c r="A562" s="37" t="s">
        <v>649</v>
      </c>
      <c r="B562" s="37" t="str">
        <f>Orçamento!B546</f>
        <v>Sinapi</v>
      </c>
      <c r="C562" s="48">
        <f>Orçamento!C546</f>
        <v>0</v>
      </c>
      <c r="D562" s="49">
        <f>Orçamento!D546</f>
        <v>0</v>
      </c>
      <c r="E562" s="48">
        <f>Orçamento!E546</f>
        <v>0</v>
      </c>
      <c r="F562" s="50">
        <f>Orçamento!F546</f>
        <v>0</v>
      </c>
      <c r="G562" s="36">
        <f>Orçamento!G546</f>
        <v>0</v>
      </c>
      <c r="H562" s="38">
        <f t="shared" si="34"/>
        <v>0</v>
      </c>
      <c r="I562" s="38">
        <f t="shared" si="35"/>
        <v>0</v>
      </c>
    </row>
    <row r="563" spans="1:9" hidden="1" x14ac:dyDescent="0.2">
      <c r="A563" s="37" t="s">
        <v>650</v>
      </c>
      <c r="B563" s="37" t="str">
        <f>Orçamento!B547</f>
        <v>Sinapi</v>
      </c>
      <c r="C563" s="48">
        <f>Orçamento!C547</f>
        <v>0</v>
      </c>
      <c r="D563" s="49">
        <f>Orçamento!D547</f>
        <v>0</v>
      </c>
      <c r="E563" s="48">
        <f>Orçamento!E547</f>
        <v>0</v>
      </c>
      <c r="F563" s="50">
        <f>Orçamento!F547</f>
        <v>0</v>
      </c>
      <c r="G563" s="36">
        <f>Orçamento!G547</f>
        <v>0</v>
      </c>
      <c r="H563" s="38">
        <f t="shared" si="34"/>
        <v>0</v>
      </c>
      <c r="I563" s="38">
        <f t="shared" si="35"/>
        <v>0</v>
      </c>
    </row>
    <row r="564" spans="1:9" hidden="1" x14ac:dyDescent="0.2">
      <c r="A564" s="37" t="s">
        <v>651</v>
      </c>
      <c r="B564" s="37" t="str">
        <f>Orçamento!B548</f>
        <v>Sinapi</v>
      </c>
      <c r="C564" s="48">
        <f>Orçamento!C548</f>
        <v>0</v>
      </c>
      <c r="D564" s="49">
        <f>Orçamento!D548</f>
        <v>0</v>
      </c>
      <c r="E564" s="48">
        <f>Orçamento!E548</f>
        <v>0</v>
      </c>
      <c r="F564" s="50">
        <f>Orçamento!F548</f>
        <v>0</v>
      </c>
      <c r="G564" s="36">
        <f>Orçamento!G548</f>
        <v>0</v>
      </c>
      <c r="H564" s="38">
        <f t="shared" si="34"/>
        <v>0</v>
      </c>
      <c r="I564" s="38">
        <f t="shared" si="35"/>
        <v>0</v>
      </c>
    </row>
    <row r="565" spans="1:9" hidden="1" x14ac:dyDescent="0.2">
      <c r="A565" s="37" t="s">
        <v>652</v>
      </c>
      <c r="B565" s="37" t="str">
        <f>Orçamento!B549</f>
        <v>Sinapi</v>
      </c>
      <c r="C565" s="48">
        <f>Orçamento!C549</f>
        <v>0</v>
      </c>
      <c r="D565" s="49">
        <f>Orçamento!D549</f>
        <v>0</v>
      </c>
      <c r="E565" s="48">
        <f>Orçamento!E549</f>
        <v>0</v>
      </c>
      <c r="F565" s="50">
        <f>Orçamento!F549</f>
        <v>0</v>
      </c>
      <c r="G565" s="36">
        <f>Orçamento!G549</f>
        <v>0</v>
      </c>
      <c r="H565" s="38">
        <f t="shared" si="34"/>
        <v>0</v>
      </c>
      <c r="I565" s="38">
        <f t="shared" si="35"/>
        <v>0</v>
      </c>
    </row>
    <row r="566" spans="1:9" hidden="1" x14ac:dyDescent="0.2">
      <c r="A566" s="37" t="s">
        <v>653</v>
      </c>
      <c r="B566" s="37" t="str">
        <f>Orçamento!B550</f>
        <v>Sinapi</v>
      </c>
      <c r="C566" s="48">
        <f>Orçamento!C550</f>
        <v>0</v>
      </c>
      <c r="D566" s="49">
        <f>Orçamento!D550</f>
        <v>0</v>
      </c>
      <c r="E566" s="48">
        <f>Orçamento!E550</f>
        <v>0</v>
      </c>
      <c r="F566" s="50">
        <f>Orçamento!F550</f>
        <v>0</v>
      </c>
      <c r="G566" s="36">
        <f>Orçamento!G550</f>
        <v>0</v>
      </c>
      <c r="H566" s="38">
        <f t="shared" si="34"/>
        <v>0</v>
      </c>
      <c r="I566" s="38">
        <f t="shared" si="35"/>
        <v>0</v>
      </c>
    </row>
    <row r="567" spans="1:9" hidden="1" x14ac:dyDescent="0.2">
      <c r="A567" s="37" t="s">
        <v>654</v>
      </c>
      <c r="B567" s="37" t="str">
        <f>Orçamento!B551</f>
        <v>Sinapi</v>
      </c>
      <c r="C567" s="48">
        <f>Orçamento!C551</f>
        <v>0</v>
      </c>
      <c r="D567" s="49">
        <f>Orçamento!D551</f>
        <v>0</v>
      </c>
      <c r="E567" s="48">
        <f>Orçamento!E551</f>
        <v>0</v>
      </c>
      <c r="F567" s="50">
        <f>Orçamento!F551</f>
        <v>0</v>
      </c>
      <c r="G567" s="36">
        <f>Orçamento!G551</f>
        <v>0</v>
      </c>
      <c r="H567" s="38">
        <f t="shared" si="34"/>
        <v>0</v>
      </c>
      <c r="I567" s="38">
        <f t="shared" si="35"/>
        <v>0</v>
      </c>
    </row>
    <row r="568" spans="1:9" hidden="1" x14ac:dyDescent="0.2">
      <c r="A568" s="37" t="s">
        <v>655</v>
      </c>
      <c r="B568" s="37" t="str">
        <f>Orçamento!B552</f>
        <v>Sinapi</v>
      </c>
      <c r="C568" s="48">
        <f>Orçamento!C552</f>
        <v>0</v>
      </c>
      <c r="D568" s="49">
        <f>Orçamento!D552</f>
        <v>0</v>
      </c>
      <c r="E568" s="48">
        <f>Orçamento!E552</f>
        <v>0</v>
      </c>
      <c r="F568" s="50">
        <f>Orçamento!F552</f>
        <v>0</v>
      </c>
      <c r="G568" s="36">
        <f>Orçamento!G552</f>
        <v>0</v>
      </c>
      <c r="H568" s="38">
        <f t="shared" si="34"/>
        <v>0</v>
      </c>
      <c r="I568" s="38">
        <f t="shared" si="35"/>
        <v>0</v>
      </c>
    </row>
    <row r="569" spans="1:9" hidden="1" x14ac:dyDescent="0.2">
      <c r="A569" s="37" t="s">
        <v>656</v>
      </c>
      <c r="B569" s="37" t="str">
        <f>Orçamento!B553</f>
        <v>Sinapi</v>
      </c>
      <c r="C569" s="48">
        <f>Orçamento!C553</f>
        <v>0</v>
      </c>
      <c r="D569" s="49">
        <f>Orçamento!D553</f>
        <v>0</v>
      </c>
      <c r="E569" s="48">
        <f>Orçamento!E553</f>
        <v>0</v>
      </c>
      <c r="F569" s="50">
        <f>Orçamento!F553</f>
        <v>0</v>
      </c>
      <c r="G569" s="36">
        <f>Orçamento!G553</f>
        <v>0</v>
      </c>
      <c r="H569" s="38">
        <f t="shared" si="34"/>
        <v>0</v>
      </c>
      <c r="I569" s="38">
        <f t="shared" si="35"/>
        <v>0</v>
      </c>
    </row>
    <row r="570" spans="1:9" hidden="1" x14ac:dyDescent="0.2">
      <c r="A570" s="37" t="s">
        <v>657</v>
      </c>
      <c r="B570" s="37" t="str">
        <f>Orçamento!B554</f>
        <v>Sinapi</v>
      </c>
      <c r="C570" s="48">
        <f>Orçamento!C554</f>
        <v>0</v>
      </c>
      <c r="D570" s="49">
        <f>Orçamento!D554</f>
        <v>0</v>
      </c>
      <c r="E570" s="48">
        <f>Orçamento!E554</f>
        <v>0</v>
      </c>
      <c r="F570" s="50">
        <f>Orçamento!F554</f>
        <v>0</v>
      </c>
      <c r="G570" s="36">
        <f>Orçamento!G554</f>
        <v>0</v>
      </c>
      <c r="H570" s="38">
        <f t="shared" si="34"/>
        <v>0</v>
      </c>
      <c r="I570" s="38">
        <f t="shared" si="35"/>
        <v>0</v>
      </c>
    </row>
    <row r="571" spans="1:9" hidden="1" x14ac:dyDescent="0.2">
      <c r="A571" s="37" t="s">
        <v>658</v>
      </c>
      <c r="B571" s="37" t="str">
        <f>Orçamento!B555</f>
        <v>Sinapi</v>
      </c>
      <c r="C571" s="48">
        <f>Orçamento!C555</f>
        <v>0</v>
      </c>
      <c r="D571" s="49">
        <f>Orçamento!D555</f>
        <v>0</v>
      </c>
      <c r="E571" s="48">
        <f>Orçamento!E555</f>
        <v>0</v>
      </c>
      <c r="F571" s="50">
        <f>Orçamento!F555</f>
        <v>0</v>
      </c>
      <c r="G571" s="36">
        <f>Orçamento!G555</f>
        <v>0</v>
      </c>
      <c r="H571" s="38">
        <f t="shared" si="34"/>
        <v>0</v>
      </c>
      <c r="I571" s="38">
        <f t="shared" si="35"/>
        <v>0</v>
      </c>
    </row>
    <row r="572" spans="1:9" ht="15" hidden="1" thickBot="1" x14ac:dyDescent="0.25">
      <c r="A572" s="37" t="s">
        <v>659</v>
      </c>
      <c r="B572" s="37" t="str">
        <f>Orçamento!B556</f>
        <v>Sinapi</v>
      </c>
      <c r="C572" s="48">
        <f>Orçamento!C556</f>
        <v>0</v>
      </c>
      <c r="D572" s="49">
        <f>Orçamento!D556</f>
        <v>0</v>
      </c>
      <c r="E572" s="48">
        <f>Orçamento!E556</f>
        <v>0</v>
      </c>
      <c r="F572" s="50">
        <f>Orçamento!F556</f>
        <v>0</v>
      </c>
      <c r="G572" s="36">
        <f>Orçamento!G556</f>
        <v>0</v>
      </c>
      <c r="H572" s="38">
        <f t="shared" si="34"/>
        <v>0</v>
      </c>
      <c r="I572" s="38">
        <f t="shared" si="35"/>
        <v>0</v>
      </c>
    </row>
    <row r="573" spans="1:9" ht="21" hidden="1" customHeight="1" x14ac:dyDescent="0.25">
      <c r="A573" s="39" t="s">
        <v>660</v>
      </c>
      <c r="B573" s="42"/>
      <c r="C573" s="42"/>
      <c r="D573" s="47" t="str">
        <f>Orçamento!D557</f>
        <v>META 19</v>
      </c>
      <c r="E573" s="42"/>
      <c r="F573" s="42" t="s">
        <v>93</v>
      </c>
      <c r="G573" s="46" t="e">
        <f>I573/H$13</f>
        <v>#REF!</v>
      </c>
      <c r="H573" s="42" t="s">
        <v>662</v>
      </c>
      <c r="I573" s="43">
        <f>SUM(I574:I603)</f>
        <v>0</v>
      </c>
    </row>
    <row r="574" spans="1:9" hidden="1" x14ac:dyDescent="0.2">
      <c r="A574" s="37" t="s">
        <v>663</v>
      </c>
      <c r="B574" s="37" t="str">
        <f>Orçamento!B558</f>
        <v>Sinapi</v>
      </c>
      <c r="C574" s="48">
        <f>Orçamento!C558</f>
        <v>0</v>
      </c>
      <c r="D574" s="49">
        <f>Orçamento!D558</f>
        <v>0</v>
      </c>
      <c r="E574" s="48">
        <f>Orçamento!E558</f>
        <v>0</v>
      </c>
      <c r="F574" s="50">
        <f>Orçamento!F558</f>
        <v>0</v>
      </c>
      <c r="G574" s="36">
        <f>Orçamento!G558</f>
        <v>0</v>
      </c>
      <c r="H574" s="38">
        <f t="shared" ref="H574:H603" si="36">ROUND(G574+(G574*I$9),2)</f>
        <v>0</v>
      </c>
      <c r="I574" s="38">
        <f>ROUND(F574*H574,2)</f>
        <v>0</v>
      </c>
    </row>
    <row r="575" spans="1:9" hidden="1" x14ac:dyDescent="0.2">
      <c r="A575" s="37" t="s">
        <v>664</v>
      </c>
      <c r="B575" s="37" t="str">
        <f>Orçamento!B559</f>
        <v>Sinapi</v>
      </c>
      <c r="C575" s="48">
        <f>Orçamento!C559</f>
        <v>0</v>
      </c>
      <c r="D575" s="49">
        <f>Orçamento!D559</f>
        <v>0</v>
      </c>
      <c r="E575" s="48">
        <f>Orçamento!E559</f>
        <v>0</v>
      </c>
      <c r="F575" s="50">
        <f>Orçamento!F559</f>
        <v>0</v>
      </c>
      <c r="G575" s="36">
        <f>Orçamento!G559</f>
        <v>0</v>
      </c>
      <c r="H575" s="38">
        <f t="shared" si="36"/>
        <v>0</v>
      </c>
      <c r="I575" s="38">
        <f t="shared" ref="I575:I603" si="37">ROUND(F575*H575,2)</f>
        <v>0</v>
      </c>
    </row>
    <row r="576" spans="1:9" hidden="1" x14ac:dyDescent="0.2">
      <c r="A576" s="37" t="s">
        <v>665</v>
      </c>
      <c r="B576" s="37" t="str">
        <f>Orçamento!B560</f>
        <v>Sinapi</v>
      </c>
      <c r="C576" s="48">
        <f>Orçamento!C560</f>
        <v>0</v>
      </c>
      <c r="D576" s="49">
        <f>Orçamento!D560</f>
        <v>0</v>
      </c>
      <c r="E576" s="48">
        <f>Orçamento!E560</f>
        <v>0</v>
      </c>
      <c r="F576" s="50">
        <f>Orçamento!F560</f>
        <v>0</v>
      </c>
      <c r="G576" s="36">
        <f>Orçamento!G560</f>
        <v>0</v>
      </c>
      <c r="H576" s="38">
        <f t="shared" si="36"/>
        <v>0</v>
      </c>
      <c r="I576" s="38">
        <f t="shared" si="37"/>
        <v>0</v>
      </c>
    </row>
    <row r="577" spans="1:9" hidden="1" x14ac:dyDescent="0.2">
      <c r="A577" s="37" t="s">
        <v>666</v>
      </c>
      <c r="B577" s="37" t="str">
        <f>Orçamento!B561</f>
        <v>Sinapi</v>
      </c>
      <c r="C577" s="48">
        <f>Orçamento!C561</f>
        <v>0</v>
      </c>
      <c r="D577" s="49">
        <f>Orçamento!D561</f>
        <v>0</v>
      </c>
      <c r="E577" s="48">
        <f>Orçamento!E561</f>
        <v>0</v>
      </c>
      <c r="F577" s="50">
        <f>Orçamento!F561</f>
        <v>0</v>
      </c>
      <c r="G577" s="36">
        <f>Orçamento!G561</f>
        <v>0</v>
      </c>
      <c r="H577" s="38">
        <f t="shared" si="36"/>
        <v>0</v>
      </c>
      <c r="I577" s="38">
        <f t="shared" si="37"/>
        <v>0</v>
      </c>
    </row>
    <row r="578" spans="1:9" hidden="1" x14ac:dyDescent="0.2">
      <c r="A578" s="37" t="s">
        <v>667</v>
      </c>
      <c r="B578" s="37" t="str">
        <f>Orçamento!B562</f>
        <v>Sinapi</v>
      </c>
      <c r="C578" s="48">
        <f>Orçamento!C562</f>
        <v>0</v>
      </c>
      <c r="D578" s="49">
        <f>Orçamento!D562</f>
        <v>0</v>
      </c>
      <c r="E578" s="48">
        <f>Orçamento!E562</f>
        <v>0</v>
      </c>
      <c r="F578" s="50">
        <f>Orçamento!F562</f>
        <v>0</v>
      </c>
      <c r="G578" s="36">
        <f>Orçamento!G562</f>
        <v>0</v>
      </c>
      <c r="H578" s="38">
        <f t="shared" si="36"/>
        <v>0</v>
      </c>
      <c r="I578" s="38">
        <f t="shared" si="37"/>
        <v>0</v>
      </c>
    </row>
    <row r="579" spans="1:9" hidden="1" x14ac:dyDescent="0.2">
      <c r="A579" s="37" t="s">
        <v>668</v>
      </c>
      <c r="B579" s="37" t="str">
        <f>Orçamento!B563</f>
        <v>Sinapi</v>
      </c>
      <c r="C579" s="48">
        <f>Orçamento!C563</f>
        <v>0</v>
      </c>
      <c r="D579" s="49">
        <f>Orçamento!D563</f>
        <v>0</v>
      </c>
      <c r="E579" s="48">
        <f>Orçamento!E563</f>
        <v>0</v>
      </c>
      <c r="F579" s="50">
        <f>Orçamento!F563</f>
        <v>0</v>
      </c>
      <c r="G579" s="36">
        <f>Orçamento!G563</f>
        <v>0</v>
      </c>
      <c r="H579" s="38">
        <f t="shared" si="36"/>
        <v>0</v>
      </c>
      <c r="I579" s="38">
        <f t="shared" si="37"/>
        <v>0</v>
      </c>
    </row>
    <row r="580" spans="1:9" hidden="1" x14ac:dyDescent="0.2">
      <c r="A580" s="37" t="s">
        <v>669</v>
      </c>
      <c r="B580" s="37" t="str">
        <f>Orçamento!B564</f>
        <v>Sinapi</v>
      </c>
      <c r="C580" s="48">
        <f>Orçamento!C564</f>
        <v>0</v>
      </c>
      <c r="D580" s="49">
        <f>Orçamento!D564</f>
        <v>0</v>
      </c>
      <c r="E580" s="48">
        <f>Orçamento!E564</f>
        <v>0</v>
      </c>
      <c r="F580" s="50">
        <f>Orçamento!F564</f>
        <v>0</v>
      </c>
      <c r="G580" s="36">
        <f>Orçamento!G564</f>
        <v>0</v>
      </c>
      <c r="H580" s="38">
        <f t="shared" si="36"/>
        <v>0</v>
      </c>
      <c r="I580" s="38">
        <f t="shared" si="37"/>
        <v>0</v>
      </c>
    </row>
    <row r="581" spans="1:9" hidden="1" x14ac:dyDescent="0.2">
      <c r="A581" s="37" t="s">
        <v>670</v>
      </c>
      <c r="B581" s="37" t="str">
        <f>Orçamento!B565</f>
        <v>Sinapi</v>
      </c>
      <c r="C581" s="48">
        <f>Orçamento!C565</f>
        <v>0</v>
      </c>
      <c r="D581" s="49">
        <f>Orçamento!D565</f>
        <v>0</v>
      </c>
      <c r="E581" s="48">
        <f>Orçamento!E565</f>
        <v>0</v>
      </c>
      <c r="F581" s="50">
        <f>Orçamento!F565</f>
        <v>0</v>
      </c>
      <c r="G581" s="36">
        <f>Orçamento!G565</f>
        <v>0</v>
      </c>
      <c r="H581" s="38">
        <f t="shared" si="36"/>
        <v>0</v>
      </c>
      <c r="I581" s="38">
        <f t="shared" si="37"/>
        <v>0</v>
      </c>
    </row>
    <row r="582" spans="1:9" hidden="1" x14ac:dyDescent="0.2">
      <c r="A582" s="37" t="s">
        <v>671</v>
      </c>
      <c r="B582" s="37" t="str">
        <f>Orçamento!B566</f>
        <v>Sinapi</v>
      </c>
      <c r="C582" s="48">
        <f>Orçamento!C566</f>
        <v>0</v>
      </c>
      <c r="D582" s="49">
        <f>Orçamento!D566</f>
        <v>0</v>
      </c>
      <c r="E582" s="48">
        <f>Orçamento!E566</f>
        <v>0</v>
      </c>
      <c r="F582" s="50">
        <f>Orçamento!F566</f>
        <v>0</v>
      </c>
      <c r="G582" s="36">
        <f>Orçamento!G566</f>
        <v>0</v>
      </c>
      <c r="H582" s="38">
        <f t="shared" si="36"/>
        <v>0</v>
      </c>
      <c r="I582" s="38">
        <f t="shared" si="37"/>
        <v>0</v>
      </c>
    </row>
    <row r="583" spans="1:9" hidden="1" x14ac:dyDescent="0.2">
      <c r="A583" s="37" t="s">
        <v>672</v>
      </c>
      <c r="B583" s="37" t="str">
        <f>Orçamento!B567</f>
        <v>Sinapi</v>
      </c>
      <c r="C583" s="48">
        <f>Orçamento!C567</f>
        <v>0</v>
      </c>
      <c r="D583" s="49">
        <f>Orçamento!D567</f>
        <v>0</v>
      </c>
      <c r="E583" s="48">
        <f>Orçamento!E567</f>
        <v>0</v>
      </c>
      <c r="F583" s="50">
        <f>Orçamento!F567</f>
        <v>0</v>
      </c>
      <c r="G583" s="36">
        <f>Orçamento!G567</f>
        <v>0</v>
      </c>
      <c r="H583" s="38">
        <f t="shared" si="36"/>
        <v>0</v>
      </c>
      <c r="I583" s="38">
        <f t="shared" si="37"/>
        <v>0</v>
      </c>
    </row>
    <row r="584" spans="1:9" hidden="1" x14ac:dyDescent="0.2">
      <c r="A584" s="37" t="s">
        <v>673</v>
      </c>
      <c r="B584" s="37" t="str">
        <f>Orçamento!B568</f>
        <v>Sinapi</v>
      </c>
      <c r="C584" s="48">
        <f>Orçamento!C568</f>
        <v>0</v>
      </c>
      <c r="D584" s="49">
        <f>Orçamento!D568</f>
        <v>0</v>
      </c>
      <c r="E584" s="48">
        <f>Orçamento!E568</f>
        <v>0</v>
      </c>
      <c r="F584" s="50">
        <f>Orçamento!F568</f>
        <v>0</v>
      </c>
      <c r="G584" s="36">
        <f>Orçamento!G568</f>
        <v>0</v>
      </c>
      <c r="H584" s="38">
        <f t="shared" si="36"/>
        <v>0</v>
      </c>
      <c r="I584" s="38">
        <f t="shared" si="37"/>
        <v>0</v>
      </c>
    </row>
    <row r="585" spans="1:9" hidden="1" x14ac:dyDescent="0.2">
      <c r="A585" s="37" t="s">
        <v>674</v>
      </c>
      <c r="B585" s="37" t="str">
        <f>Orçamento!B569</f>
        <v>Sinapi</v>
      </c>
      <c r="C585" s="48">
        <f>Orçamento!C569</f>
        <v>0</v>
      </c>
      <c r="D585" s="49">
        <f>Orçamento!D569</f>
        <v>0</v>
      </c>
      <c r="E585" s="48">
        <f>Orçamento!E569</f>
        <v>0</v>
      </c>
      <c r="F585" s="50">
        <f>Orçamento!F569</f>
        <v>0</v>
      </c>
      <c r="G585" s="36">
        <f>Orçamento!G569</f>
        <v>0</v>
      </c>
      <c r="H585" s="38">
        <f t="shared" si="36"/>
        <v>0</v>
      </c>
      <c r="I585" s="38">
        <f t="shared" si="37"/>
        <v>0</v>
      </c>
    </row>
    <row r="586" spans="1:9" hidden="1" x14ac:dyDescent="0.2">
      <c r="A586" s="37" t="s">
        <v>675</v>
      </c>
      <c r="B586" s="37" t="str">
        <f>Orçamento!B570</f>
        <v>Sinapi</v>
      </c>
      <c r="C586" s="48">
        <f>Orçamento!C570</f>
        <v>0</v>
      </c>
      <c r="D586" s="49">
        <f>Orçamento!D570</f>
        <v>0</v>
      </c>
      <c r="E586" s="48">
        <f>Orçamento!E570</f>
        <v>0</v>
      </c>
      <c r="F586" s="50">
        <f>Orçamento!F570</f>
        <v>0</v>
      </c>
      <c r="G586" s="36">
        <f>Orçamento!G570</f>
        <v>0</v>
      </c>
      <c r="H586" s="38">
        <f t="shared" si="36"/>
        <v>0</v>
      </c>
      <c r="I586" s="38">
        <f t="shared" si="37"/>
        <v>0</v>
      </c>
    </row>
    <row r="587" spans="1:9" hidden="1" x14ac:dyDescent="0.2">
      <c r="A587" s="37" t="s">
        <v>676</v>
      </c>
      <c r="B587" s="37" t="str">
        <f>Orçamento!B571</f>
        <v>Sinapi</v>
      </c>
      <c r="C587" s="48">
        <f>Orçamento!C571</f>
        <v>0</v>
      </c>
      <c r="D587" s="49">
        <f>Orçamento!D571</f>
        <v>0</v>
      </c>
      <c r="E587" s="48">
        <f>Orçamento!E571</f>
        <v>0</v>
      </c>
      <c r="F587" s="50">
        <f>Orçamento!F571</f>
        <v>0</v>
      </c>
      <c r="G587" s="36">
        <f>Orçamento!G571</f>
        <v>0</v>
      </c>
      <c r="H587" s="38">
        <f t="shared" si="36"/>
        <v>0</v>
      </c>
      <c r="I587" s="38">
        <f t="shared" si="37"/>
        <v>0</v>
      </c>
    </row>
    <row r="588" spans="1:9" hidden="1" x14ac:dyDescent="0.2">
      <c r="A588" s="37" t="s">
        <v>677</v>
      </c>
      <c r="B588" s="37" t="str">
        <f>Orçamento!B572</f>
        <v>Sinapi</v>
      </c>
      <c r="C588" s="48">
        <f>Orçamento!C572</f>
        <v>0</v>
      </c>
      <c r="D588" s="49">
        <f>Orçamento!D572</f>
        <v>0</v>
      </c>
      <c r="E588" s="48">
        <f>Orçamento!E572</f>
        <v>0</v>
      </c>
      <c r="F588" s="50">
        <f>Orçamento!F572</f>
        <v>0</v>
      </c>
      <c r="G588" s="36">
        <f>Orçamento!G572</f>
        <v>0</v>
      </c>
      <c r="H588" s="38">
        <f t="shared" si="36"/>
        <v>0</v>
      </c>
      <c r="I588" s="38">
        <f t="shared" si="37"/>
        <v>0</v>
      </c>
    </row>
    <row r="589" spans="1:9" hidden="1" x14ac:dyDescent="0.2">
      <c r="A589" s="37" t="s">
        <v>678</v>
      </c>
      <c r="B589" s="37" t="str">
        <f>Orçamento!B573</f>
        <v>Sinapi</v>
      </c>
      <c r="C589" s="48">
        <f>Orçamento!C573</f>
        <v>0</v>
      </c>
      <c r="D589" s="49">
        <f>Orçamento!D573</f>
        <v>0</v>
      </c>
      <c r="E589" s="48">
        <f>Orçamento!E573</f>
        <v>0</v>
      </c>
      <c r="F589" s="50">
        <f>Orçamento!F573</f>
        <v>0</v>
      </c>
      <c r="G589" s="36">
        <f>Orçamento!G573</f>
        <v>0</v>
      </c>
      <c r="H589" s="38">
        <f t="shared" si="36"/>
        <v>0</v>
      </c>
      <c r="I589" s="38">
        <f t="shared" si="37"/>
        <v>0</v>
      </c>
    </row>
    <row r="590" spans="1:9" hidden="1" x14ac:dyDescent="0.2">
      <c r="A590" s="37" t="s">
        <v>679</v>
      </c>
      <c r="B590" s="37" t="str">
        <f>Orçamento!B574</f>
        <v>Sinapi</v>
      </c>
      <c r="C590" s="48">
        <f>Orçamento!C574</f>
        <v>0</v>
      </c>
      <c r="D590" s="49">
        <f>Orçamento!D574</f>
        <v>0</v>
      </c>
      <c r="E590" s="48">
        <f>Orçamento!E574</f>
        <v>0</v>
      </c>
      <c r="F590" s="50">
        <f>Orçamento!F574</f>
        <v>0</v>
      </c>
      <c r="G590" s="36">
        <f>Orçamento!G574</f>
        <v>0</v>
      </c>
      <c r="H590" s="38">
        <f t="shared" si="36"/>
        <v>0</v>
      </c>
      <c r="I590" s="38">
        <f t="shared" si="37"/>
        <v>0</v>
      </c>
    </row>
    <row r="591" spans="1:9" hidden="1" x14ac:dyDescent="0.2">
      <c r="A591" s="37" t="s">
        <v>680</v>
      </c>
      <c r="B591" s="37" t="str">
        <f>Orçamento!B575</f>
        <v>Sinapi</v>
      </c>
      <c r="C591" s="48">
        <f>Orçamento!C575</f>
        <v>0</v>
      </c>
      <c r="D591" s="49">
        <f>Orçamento!D575</f>
        <v>0</v>
      </c>
      <c r="E591" s="48">
        <f>Orçamento!E575</f>
        <v>0</v>
      </c>
      <c r="F591" s="50">
        <f>Orçamento!F575</f>
        <v>0</v>
      </c>
      <c r="G591" s="36">
        <f>Orçamento!G575</f>
        <v>0</v>
      </c>
      <c r="H591" s="38">
        <f t="shared" si="36"/>
        <v>0</v>
      </c>
      <c r="I591" s="38">
        <f t="shared" si="37"/>
        <v>0</v>
      </c>
    </row>
    <row r="592" spans="1:9" hidden="1" x14ac:dyDescent="0.2">
      <c r="A592" s="37" t="s">
        <v>681</v>
      </c>
      <c r="B592" s="37" t="str">
        <f>Orçamento!B576</f>
        <v>Sinapi</v>
      </c>
      <c r="C592" s="48">
        <f>Orçamento!C576</f>
        <v>0</v>
      </c>
      <c r="D592" s="49">
        <f>Orçamento!D576</f>
        <v>0</v>
      </c>
      <c r="E592" s="48">
        <f>Orçamento!E576</f>
        <v>0</v>
      </c>
      <c r="F592" s="50">
        <f>Orçamento!F576</f>
        <v>0</v>
      </c>
      <c r="G592" s="36">
        <f>Orçamento!G576</f>
        <v>0</v>
      </c>
      <c r="H592" s="38">
        <f t="shared" si="36"/>
        <v>0</v>
      </c>
      <c r="I592" s="38">
        <f t="shared" si="37"/>
        <v>0</v>
      </c>
    </row>
    <row r="593" spans="1:9" hidden="1" x14ac:dyDescent="0.2">
      <c r="A593" s="37" t="s">
        <v>682</v>
      </c>
      <c r="B593" s="37" t="str">
        <f>Orçamento!B577</f>
        <v>Sinapi</v>
      </c>
      <c r="C593" s="48">
        <f>Orçamento!C577</f>
        <v>0</v>
      </c>
      <c r="D593" s="49">
        <f>Orçamento!D577</f>
        <v>0</v>
      </c>
      <c r="E593" s="48">
        <f>Orçamento!E577</f>
        <v>0</v>
      </c>
      <c r="F593" s="50">
        <f>Orçamento!F577</f>
        <v>0</v>
      </c>
      <c r="G593" s="36">
        <f>Orçamento!G577</f>
        <v>0</v>
      </c>
      <c r="H593" s="38">
        <f t="shared" si="36"/>
        <v>0</v>
      </c>
      <c r="I593" s="38">
        <f t="shared" si="37"/>
        <v>0</v>
      </c>
    </row>
    <row r="594" spans="1:9" hidden="1" x14ac:dyDescent="0.2">
      <c r="A594" s="37" t="s">
        <v>683</v>
      </c>
      <c r="B594" s="37" t="str">
        <f>Orçamento!B578</f>
        <v>Sinapi</v>
      </c>
      <c r="C594" s="48">
        <f>Orçamento!C578</f>
        <v>0</v>
      </c>
      <c r="D594" s="49">
        <f>Orçamento!D578</f>
        <v>0</v>
      </c>
      <c r="E594" s="48">
        <f>Orçamento!E578</f>
        <v>0</v>
      </c>
      <c r="F594" s="50">
        <f>Orçamento!F578</f>
        <v>0</v>
      </c>
      <c r="G594" s="36">
        <f>Orçamento!G578</f>
        <v>0</v>
      </c>
      <c r="H594" s="38">
        <f t="shared" si="36"/>
        <v>0</v>
      </c>
      <c r="I594" s="38">
        <f t="shared" si="37"/>
        <v>0</v>
      </c>
    </row>
    <row r="595" spans="1:9" hidden="1" x14ac:dyDescent="0.2">
      <c r="A595" s="37" t="s">
        <v>684</v>
      </c>
      <c r="B595" s="37" t="str">
        <f>Orçamento!B579</f>
        <v>Sinapi</v>
      </c>
      <c r="C595" s="48">
        <f>Orçamento!C579</f>
        <v>0</v>
      </c>
      <c r="D595" s="49">
        <f>Orçamento!D579</f>
        <v>0</v>
      </c>
      <c r="E595" s="48">
        <f>Orçamento!E579</f>
        <v>0</v>
      </c>
      <c r="F595" s="50">
        <f>Orçamento!F579</f>
        <v>0</v>
      </c>
      <c r="G595" s="36">
        <f>Orçamento!G579</f>
        <v>0</v>
      </c>
      <c r="H595" s="38">
        <f t="shared" si="36"/>
        <v>0</v>
      </c>
      <c r="I595" s="38">
        <f t="shared" si="37"/>
        <v>0</v>
      </c>
    </row>
    <row r="596" spans="1:9" hidden="1" x14ac:dyDescent="0.2">
      <c r="A596" s="37" t="s">
        <v>685</v>
      </c>
      <c r="B596" s="37" t="str">
        <f>Orçamento!B580</f>
        <v>Sinapi</v>
      </c>
      <c r="C596" s="48">
        <f>Orçamento!C580</f>
        <v>0</v>
      </c>
      <c r="D596" s="49">
        <f>Orçamento!D580</f>
        <v>0</v>
      </c>
      <c r="E596" s="48">
        <f>Orçamento!E580</f>
        <v>0</v>
      </c>
      <c r="F596" s="50">
        <f>Orçamento!F580</f>
        <v>0</v>
      </c>
      <c r="G596" s="36">
        <f>Orçamento!G580</f>
        <v>0</v>
      </c>
      <c r="H596" s="38">
        <f t="shared" si="36"/>
        <v>0</v>
      </c>
      <c r="I596" s="38">
        <f t="shared" si="37"/>
        <v>0</v>
      </c>
    </row>
    <row r="597" spans="1:9" hidden="1" x14ac:dyDescent="0.2">
      <c r="A597" s="37" t="s">
        <v>686</v>
      </c>
      <c r="B597" s="37" t="str">
        <f>Orçamento!B581</f>
        <v>Sinapi</v>
      </c>
      <c r="C597" s="48">
        <f>Orçamento!C581</f>
        <v>0</v>
      </c>
      <c r="D597" s="49">
        <f>Orçamento!D581</f>
        <v>0</v>
      </c>
      <c r="E597" s="48">
        <f>Orçamento!E581</f>
        <v>0</v>
      </c>
      <c r="F597" s="50">
        <f>Orçamento!F581</f>
        <v>0</v>
      </c>
      <c r="G597" s="36">
        <f>Orçamento!G581</f>
        <v>0</v>
      </c>
      <c r="H597" s="38">
        <f t="shared" si="36"/>
        <v>0</v>
      </c>
      <c r="I597" s="38">
        <f t="shared" si="37"/>
        <v>0</v>
      </c>
    </row>
    <row r="598" spans="1:9" hidden="1" x14ac:dyDescent="0.2">
      <c r="A598" s="37" t="s">
        <v>687</v>
      </c>
      <c r="B598" s="37" t="str">
        <f>Orçamento!B582</f>
        <v>Sinapi</v>
      </c>
      <c r="C598" s="48">
        <f>Orçamento!C582</f>
        <v>0</v>
      </c>
      <c r="D598" s="49">
        <f>Orçamento!D582</f>
        <v>0</v>
      </c>
      <c r="E598" s="48">
        <f>Orçamento!E582</f>
        <v>0</v>
      </c>
      <c r="F598" s="50">
        <f>Orçamento!F582</f>
        <v>0</v>
      </c>
      <c r="G598" s="36">
        <f>Orçamento!G582</f>
        <v>0</v>
      </c>
      <c r="H598" s="38">
        <f t="shared" si="36"/>
        <v>0</v>
      </c>
      <c r="I598" s="38">
        <f t="shared" si="37"/>
        <v>0</v>
      </c>
    </row>
    <row r="599" spans="1:9" hidden="1" x14ac:dyDescent="0.2">
      <c r="A599" s="37" t="s">
        <v>688</v>
      </c>
      <c r="B599" s="37" t="str">
        <f>Orçamento!B583</f>
        <v>Sinapi</v>
      </c>
      <c r="C599" s="48">
        <f>Orçamento!C583</f>
        <v>0</v>
      </c>
      <c r="D599" s="49">
        <f>Orçamento!D583</f>
        <v>0</v>
      </c>
      <c r="E599" s="48">
        <f>Orçamento!E583</f>
        <v>0</v>
      </c>
      <c r="F599" s="50">
        <f>Orçamento!F583</f>
        <v>0</v>
      </c>
      <c r="G599" s="36">
        <f>Orçamento!G583</f>
        <v>0</v>
      </c>
      <c r="H599" s="38">
        <f t="shared" si="36"/>
        <v>0</v>
      </c>
      <c r="I599" s="38">
        <f t="shared" si="37"/>
        <v>0</v>
      </c>
    </row>
    <row r="600" spans="1:9" hidden="1" x14ac:dyDescent="0.2">
      <c r="A600" s="37" t="s">
        <v>689</v>
      </c>
      <c r="B600" s="37" t="str">
        <f>Orçamento!B584</f>
        <v>Sinapi</v>
      </c>
      <c r="C600" s="48">
        <f>Orçamento!C584</f>
        <v>0</v>
      </c>
      <c r="D600" s="49">
        <f>Orçamento!D584</f>
        <v>0</v>
      </c>
      <c r="E600" s="48">
        <f>Orçamento!E584</f>
        <v>0</v>
      </c>
      <c r="F600" s="50">
        <f>Orçamento!F584</f>
        <v>0</v>
      </c>
      <c r="G600" s="36">
        <f>Orçamento!G584</f>
        <v>0</v>
      </c>
      <c r="H600" s="38">
        <f t="shared" si="36"/>
        <v>0</v>
      </c>
      <c r="I600" s="38">
        <f t="shared" si="37"/>
        <v>0</v>
      </c>
    </row>
    <row r="601" spans="1:9" hidden="1" x14ac:dyDescent="0.2">
      <c r="A601" s="37" t="s">
        <v>690</v>
      </c>
      <c r="B601" s="37" t="str">
        <f>Orçamento!B585</f>
        <v>Sinapi</v>
      </c>
      <c r="C601" s="48">
        <f>Orçamento!C585</f>
        <v>0</v>
      </c>
      <c r="D601" s="49">
        <f>Orçamento!D585</f>
        <v>0</v>
      </c>
      <c r="E601" s="48">
        <f>Orçamento!E585</f>
        <v>0</v>
      </c>
      <c r="F601" s="50">
        <f>Orçamento!F585</f>
        <v>0</v>
      </c>
      <c r="G601" s="36">
        <f>Orçamento!G585</f>
        <v>0</v>
      </c>
      <c r="H601" s="38">
        <f t="shared" si="36"/>
        <v>0</v>
      </c>
      <c r="I601" s="38">
        <f t="shared" si="37"/>
        <v>0</v>
      </c>
    </row>
    <row r="602" spans="1:9" hidden="1" x14ac:dyDescent="0.2">
      <c r="A602" s="37" t="s">
        <v>691</v>
      </c>
      <c r="B602" s="37" t="str">
        <f>Orçamento!B586</f>
        <v>Sinapi</v>
      </c>
      <c r="C602" s="48">
        <f>Orçamento!C586</f>
        <v>0</v>
      </c>
      <c r="D602" s="49">
        <f>Orçamento!D586</f>
        <v>0</v>
      </c>
      <c r="E602" s="48">
        <f>Orçamento!E586</f>
        <v>0</v>
      </c>
      <c r="F602" s="50">
        <f>Orçamento!F586</f>
        <v>0</v>
      </c>
      <c r="G602" s="36">
        <f>Orçamento!G586</f>
        <v>0</v>
      </c>
      <c r="H602" s="38">
        <f t="shared" si="36"/>
        <v>0</v>
      </c>
      <c r="I602" s="38">
        <f t="shared" si="37"/>
        <v>0</v>
      </c>
    </row>
    <row r="603" spans="1:9" ht="15" hidden="1" thickBot="1" x14ac:dyDescent="0.25">
      <c r="A603" s="37" t="s">
        <v>692</v>
      </c>
      <c r="B603" s="37" t="str">
        <f>Orçamento!B587</f>
        <v>Sinapi</v>
      </c>
      <c r="C603" s="48">
        <f>Orçamento!C587</f>
        <v>0</v>
      </c>
      <c r="D603" s="49">
        <f>Orçamento!D587</f>
        <v>0</v>
      </c>
      <c r="E603" s="48">
        <f>Orçamento!E587</f>
        <v>0</v>
      </c>
      <c r="F603" s="50">
        <f>Orçamento!F587</f>
        <v>0</v>
      </c>
      <c r="G603" s="36">
        <f>Orçamento!G587</f>
        <v>0</v>
      </c>
      <c r="H603" s="38">
        <f t="shared" si="36"/>
        <v>0</v>
      </c>
      <c r="I603" s="38">
        <f t="shared" si="37"/>
        <v>0</v>
      </c>
    </row>
    <row r="604" spans="1:9" ht="21" hidden="1" customHeight="1" x14ac:dyDescent="0.25">
      <c r="A604" s="39" t="s">
        <v>693</v>
      </c>
      <c r="B604" s="42"/>
      <c r="C604" s="42"/>
      <c r="D604" s="47" t="str">
        <f>Orçamento!D588</f>
        <v>META 20</v>
      </c>
      <c r="E604" s="42"/>
      <c r="F604" s="42" t="s">
        <v>93</v>
      </c>
      <c r="G604" s="46" t="e">
        <f>I604/H$13</f>
        <v>#REF!</v>
      </c>
      <c r="H604" s="42" t="s">
        <v>695</v>
      </c>
      <c r="I604" s="43">
        <f>SUM(I605:I634)</f>
        <v>0</v>
      </c>
    </row>
    <row r="605" spans="1:9" hidden="1" x14ac:dyDescent="0.2">
      <c r="A605" s="37" t="s">
        <v>696</v>
      </c>
      <c r="B605" s="37" t="str">
        <f>Orçamento!B589</f>
        <v>Sinapi</v>
      </c>
      <c r="C605" s="48">
        <f>Orçamento!C589</f>
        <v>0</v>
      </c>
      <c r="D605" s="49">
        <f>Orçamento!D589</f>
        <v>0</v>
      </c>
      <c r="E605" s="48">
        <f>Orçamento!E589</f>
        <v>0</v>
      </c>
      <c r="F605" s="50">
        <f>Orçamento!F589</f>
        <v>0</v>
      </c>
      <c r="G605" s="36">
        <f>Orçamento!G589</f>
        <v>0</v>
      </c>
      <c r="H605" s="38">
        <f t="shared" ref="H605:H634" si="38">ROUND(G605+(G605*I$9),2)</f>
        <v>0</v>
      </c>
      <c r="I605" s="38">
        <f>ROUND(F605*H605,2)</f>
        <v>0</v>
      </c>
    </row>
    <row r="606" spans="1:9" hidden="1" x14ac:dyDescent="0.2">
      <c r="A606" s="37" t="s">
        <v>697</v>
      </c>
      <c r="B606" s="37" t="str">
        <f>Orçamento!B590</f>
        <v>Sinapi</v>
      </c>
      <c r="C606" s="48">
        <f>Orçamento!C590</f>
        <v>0</v>
      </c>
      <c r="D606" s="49">
        <f>Orçamento!D590</f>
        <v>0</v>
      </c>
      <c r="E606" s="48">
        <f>Orçamento!E590</f>
        <v>0</v>
      </c>
      <c r="F606" s="50">
        <f>Orçamento!F590</f>
        <v>0</v>
      </c>
      <c r="G606" s="36">
        <f>Orçamento!G590</f>
        <v>0</v>
      </c>
      <c r="H606" s="38">
        <f t="shared" si="38"/>
        <v>0</v>
      </c>
      <c r="I606" s="38">
        <f t="shared" ref="I606:I634" si="39">ROUND(F606*H606,2)</f>
        <v>0</v>
      </c>
    </row>
    <row r="607" spans="1:9" hidden="1" x14ac:dyDescent="0.2">
      <c r="A607" s="37" t="s">
        <v>698</v>
      </c>
      <c r="B607" s="37" t="str">
        <f>Orçamento!B591</f>
        <v>Sinapi</v>
      </c>
      <c r="C607" s="48">
        <f>Orçamento!C591</f>
        <v>0</v>
      </c>
      <c r="D607" s="49">
        <f>Orçamento!D591</f>
        <v>0</v>
      </c>
      <c r="E607" s="48">
        <f>Orçamento!E591</f>
        <v>0</v>
      </c>
      <c r="F607" s="50">
        <f>Orçamento!F591</f>
        <v>0</v>
      </c>
      <c r="G607" s="36">
        <f>Orçamento!G591</f>
        <v>0</v>
      </c>
      <c r="H607" s="38">
        <f t="shared" si="38"/>
        <v>0</v>
      </c>
      <c r="I607" s="38">
        <f t="shared" si="39"/>
        <v>0</v>
      </c>
    </row>
    <row r="608" spans="1:9" hidden="1" x14ac:dyDescent="0.2">
      <c r="A608" s="37" t="s">
        <v>699</v>
      </c>
      <c r="B608" s="37" t="str">
        <f>Orçamento!B592</f>
        <v>Sinapi</v>
      </c>
      <c r="C608" s="48">
        <f>Orçamento!C592</f>
        <v>0</v>
      </c>
      <c r="D608" s="49">
        <f>Orçamento!D592</f>
        <v>0</v>
      </c>
      <c r="E608" s="48">
        <f>Orçamento!E592</f>
        <v>0</v>
      </c>
      <c r="F608" s="50">
        <f>Orçamento!F592</f>
        <v>0</v>
      </c>
      <c r="G608" s="36">
        <f>Orçamento!G592</f>
        <v>0</v>
      </c>
      <c r="H608" s="38">
        <f t="shared" si="38"/>
        <v>0</v>
      </c>
      <c r="I608" s="38">
        <f t="shared" si="39"/>
        <v>0</v>
      </c>
    </row>
    <row r="609" spans="1:9" hidden="1" x14ac:dyDescent="0.2">
      <c r="A609" s="37" t="s">
        <v>700</v>
      </c>
      <c r="B609" s="37" t="str">
        <f>Orçamento!B593</f>
        <v>Sinapi</v>
      </c>
      <c r="C609" s="48">
        <f>Orçamento!C593</f>
        <v>0</v>
      </c>
      <c r="D609" s="49">
        <f>Orçamento!D593</f>
        <v>0</v>
      </c>
      <c r="E609" s="48">
        <f>Orçamento!E593</f>
        <v>0</v>
      </c>
      <c r="F609" s="50">
        <f>Orçamento!F593</f>
        <v>0</v>
      </c>
      <c r="G609" s="36">
        <f>Orçamento!G593</f>
        <v>0</v>
      </c>
      <c r="H609" s="38">
        <f t="shared" si="38"/>
        <v>0</v>
      </c>
      <c r="I609" s="38">
        <f t="shared" si="39"/>
        <v>0</v>
      </c>
    </row>
    <row r="610" spans="1:9" hidden="1" x14ac:dyDescent="0.2">
      <c r="A610" s="37" t="s">
        <v>701</v>
      </c>
      <c r="B610" s="37" t="str">
        <f>Orçamento!B594</f>
        <v>Sinapi</v>
      </c>
      <c r="C610" s="48">
        <f>Orçamento!C594</f>
        <v>0</v>
      </c>
      <c r="D610" s="49">
        <f>Orçamento!D594</f>
        <v>0</v>
      </c>
      <c r="E610" s="48">
        <f>Orçamento!E594</f>
        <v>0</v>
      </c>
      <c r="F610" s="50">
        <f>Orçamento!F594</f>
        <v>0</v>
      </c>
      <c r="G610" s="36">
        <f>Orçamento!G594</f>
        <v>0</v>
      </c>
      <c r="H610" s="38">
        <f t="shared" si="38"/>
        <v>0</v>
      </c>
      <c r="I610" s="38">
        <f t="shared" si="39"/>
        <v>0</v>
      </c>
    </row>
    <row r="611" spans="1:9" hidden="1" x14ac:dyDescent="0.2">
      <c r="A611" s="37" t="s">
        <v>702</v>
      </c>
      <c r="B611" s="37" t="str">
        <f>Orçamento!B595</f>
        <v>Sinapi</v>
      </c>
      <c r="C611" s="48">
        <f>Orçamento!C595</f>
        <v>0</v>
      </c>
      <c r="D611" s="49">
        <f>Orçamento!D595</f>
        <v>0</v>
      </c>
      <c r="E611" s="48">
        <f>Orçamento!E595</f>
        <v>0</v>
      </c>
      <c r="F611" s="50">
        <f>Orçamento!F595</f>
        <v>0</v>
      </c>
      <c r="G611" s="36">
        <f>Orçamento!G595</f>
        <v>0</v>
      </c>
      <c r="H611" s="38">
        <f t="shared" si="38"/>
        <v>0</v>
      </c>
      <c r="I611" s="38">
        <f t="shared" si="39"/>
        <v>0</v>
      </c>
    </row>
    <row r="612" spans="1:9" hidden="1" x14ac:dyDescent="0.2">
      <c r="A612" s="37" t="s">
        <v>703</v>
      </c>
      <c r="B612" s="37" t="str">
        <f>Orçamento!B596</f>
        <v>Sinapi</v>
      </c>
      <c r="C612" s="48">
        <f>Orçamento!C596</f>
        <v>0</v>
      </c>
      <c r="D612" s="49">
        <f>Orçamento!D596</f>
        <v>0</v>
      </c>
      <c r="E612" s="48">
        <f>Orçamento!E596</f>
        <v>0</v>
      </c>
      <c r="F612" s="50">
        <f>Orçamento!F596</f>
        <v>0</v>
      </c>
      <c r="G612" s="36">
        <f>Orçamento!G596</f>
        <v>0</v>
      </c>
      <c r="H612" s="38">
        <f t="shared" si="38"/>
        <v>0</v>
      </c>
      <c r="I612" s="38">
        <f t="shared" si="39"/>
        <v>0</v>
      </c>
    </row>
    <row r="613" spans="1:9" hidden="1" x14ac:dyDescent="0.2">
      <c r="A613" s="37" t="s">
        <v>704</v>
      </c>
      <c r="B613" s="37" t="str">
        <f>Orçamento!B597</f>
        <v>Sinapi</v>
      </c>
      <c r="C613" s="48">
        <f>Orçamento!C597</f>
        <v>0</v>
      </c>
      <c r="D613" s="49">
        <f>Orçamento!D597</f>
        <v>0</v>
      </c>
      <c r="E613" s="48">
        <f>Orçamento!E597</f>
        <v>0</v>
      </c>
      <c r="F613" s="50">
        <f>Orçamento!F597</f>
        <v>0</v>
      </c>
      <c r="G613" s="36">
        <f>Orçamento!G597</f>
        <v>0</v>
      </c>
      <c r="H613" s="38">
        <f t="shared" si="38"/>
        <v>0</v>
      </c>
      <c r="I613" s="38">
        <f t="shared" si="39"/>
        <v>0</v>
      </c>
    </row>
    <row r="614" spans="1:9" hidden="1" x14ac:dyDescent="0.2">
      <c r="A614" s="37" t="s">
        <v>705</v>
      </c>
      <c r="B614" s="37" t="str">
        <f>Orçamento!B598</f>
        <v>Sinapi</v>
      </c>
      <c r="C614" s="48">
        <f>Orçamento!C598</f>
        <v>0</v>
      </c>
      <c r="D614" s="49">
        <f>Orçamento!D598</f>
        <v>0</v>
      </c>
      <c r="E614" s="48">
        <f>Orçamento!E598</f>
        <v>0</v>
      </c>
      <c r="F614" s="50">
        <f>Orçamento!F598</f>
        <v>0</v>
      </c>
      <c r="G614" s="36">
        <f>Orçamento!G598</f>
        <v>0</v>
      </c>
      <c r="H614" s="38">
        <f t="shared" si="38"/>
        <v>0</v>
      </c>
      <c r="I614" s="38">
        <f t="shared" si="39"/>
        <v>0</v>
      </c>
    </row>
    <row r="615" spans="1:9" hidden="1" x14ac:dyDescent="0.2">
      <c r="A615" s="37" t="s">
        <v>706</v>
      </c>
      <c r="B615" s="37" t="str">
        <f>Orçamento!B599</f>
        <v>Sinapi</v>
      </c>
      <c r="C615" s="48">
        <f>Orçamento!C599</f>
        <v>0</v>
      </c>
      <c r="D615" s="49">
        <f>Orçamento!D599</f>
        <v>0</v>
      </c>
      <c r="E615" s="48">
        <f>Orçamento!E599</f>
        <v>0</v>
      </c>
      <c r="F615" s="50">
        <f>Orçamento!F599</f>
        <v>0</v>
      </c>
      <c r="G615" s="36">
        <f>Orçamento!G599</f>
        <v>0</v>
      </c>
      <c r="H615" s="38">
        <f t="shared" si="38"/>
        <v>0</v>
      </c>
      <c r="I615" s="38">
        <f t="shared" si="39"/>
        <v>0</v>
      </c>
    </row>
    <row r="616" spans="1:9" hidden="1" x14ac:dyDescent="0.2">
      <c r="A616" s="37" t="s">
        <v>707</v>
      </c>
      <c r="B616" s="37" t="str">
        <f>Orçamento!B600</f>
        <v>Sinapi</v>
      </c>
      <c r="C616" s="48">
        <f>Orçamento!C600</f>
        <v>0</v>
      </c>
      <c r="D616" s="49">
        <f>Orçamento!D600</f>
        <v>0</v>
      </c>
      <c r="E616" s="48">
        <f>Orçamento!E600</f>
        <v>0</v>
      </c>
      <c r="F616" s="50">
        <f>Orçamento!F600</f>
        <v>0</v>
      </c>
      <c r="G616" s="36">
        <f>Orçamento!G600</f>
        <v>0</v>
      </c>
      <c r="H616" s="38">
        <f t="shared" si="38"/>
        <v>0</v>
      </c>
      <c r="I616" s="38">
        <f t="shared" si="39"/>
        <v>0</v>
      </c>
    </row>
    <row r="617" spans="1:9" hidden="1" x14ac:dyDescent="0.2">
      <c r="A617" s="37" t="s">
        <v>708</v>
      </c>
      <c r="B617" s="37" t="str">
        <f>Orçamento!B601</f>
        <v>Sinapi</v>
      </c>
      <c r="C617" s="48">
        <f>Orçamento!C601</f>
        <v>0</v>
      </c>
      <c r="D617" s="49">
        <f>Orçamento!D601</f>
        <v>0</v>
      </c>
      <c r="E617" s="48">
        <f>Orçamento!E601</f>
        <v>0</v>
      </c>
      <c r="F617" s="50">
        <f>Orçamento!F601</f>
        <v>0</v>
      </c>
      <c r="G617" s="36">
        <f>Orçamento!G601</f>
        <v>0</v>
      </c>
      <c r="H617" s="38">
        <f t="shared" si="38"/>
        <v>0</v>
      </c>
      <c r="I617" s="38">
        <f t="shared" si="39"/>
        <v>0</v>
      </c>
    </row>
    <row r="618" spans="1:9" hidden="1" x14ac:dyDescent="0.2">
      <c r="A618" s="37" t="s">
        <v>709</v>
      </c>
      <c r="B618" s="37" t="str">
        <f>Orçamento!B602</f>
        <v>Sinapi</v>
      </c>
      <c r="C618" s="48">
        <f>Orçamento!C602</f>
        <v>0</v>
      </c>
      <c r="D618" s="49">
        <f>Orçamento!D602</f>
        <v>0</v>
      </c>
      <c r="E618" s="48">
        <f>Orçamento!E602</f>
        <v>0</v>
      </c>
      <c r="F618" s="50">
        <f>Orçamento!F602</f>
        <v>0</v>
      </c>
      <c r="G618" s="36">
        <f>Orçamento!G602</f>
        <v>0</v>
      </c>
      <c r="H618" s="38">
        <f t="shared" si="38"/>
        <v>0</v>
      </c>
      <c r="I618" s="38">
        <f t="shared" si="39"/>
        <v>0</v>
      </c>
    </row>
    <row r="619" spans="1:9" hidden="1" x14ac:dyDescent="0.2">
      <c r="A619" s="37" t="s">
        <v>710</v>
      </c>
      <c r="B619" s="37" t="str">
        <f>Orçamento!B603</f>
        <v>Sinapi</v>
      </c>
      <c r="C619" s="48">
        <f>Orçamento!C603</f>
        <v>0</v>
      </c>
      <c r="D619" s="49">
        <f>Orçamento!D603</f>
        <v>0</v>
      </c>
      <c r="E619" s="48">
        <f>Orçamento!E603</f>
        <v>0</v>
      </c>
      <c r="F619" s="50">
        <f>Orçamento!F603</f>
        <v>0</v>
      </c>
      <c r="G619" s="36">
        <f>Orçamento!G603</f>
        <v>0</v>
      </c>
      <c r="H619" s="38">
        <f t="shared" si="38"/>
        <v>0</v>
      </c>
      <c r="I619" s="38">
        <f t="shared" si="39"/>
        <v>0</v>
      </c>
    </row>
    <row r="620" spans="1:9" hidden="1" x14ac:dyDescent="0.2">
      <c r="A620" s="37" t="s">
        <v>711</v>
      </c>
      <c r="B620" s="37" t="str">
        <f>Orçamento!B604</f>
        <v>Sinapi</v>
      </c>
      <c r="C620" s="48">
        <f>Orçamento!C604</f>
        <v>0</v>
      </c>
      <c r="D620" s="49">
        <f>Orçamento!D604</f>
        <v>0</v>
      </c>
      <c r="E620" s="48">
        <f>Orçamento!E604</f>
        <v>0</v>
      </c>
      <c r="F620" s="50">
        <f>Orçamento!F604</f>
        <v>0</v>
      </c>
      <c r="G620" s="36">
        <f>Orçamento!G604</f>
        <v>0</v>
      </c>
      <c r="H620" s="38">
        <f t="shared" si="38"/>
        <v>0</v>
      </c>
      <c r="I620" s="38">
        <f t="shared" si="39"/>
        <v>0</v>
      </c>
    </row>
    <row r="621" spans="1:9" hidden="1" x14ac:dyDescent="0.2">
      <c r="A621" s="37" t="s">
        <v>712</v>
      </c>
      <c r="B621" s="37" t="str">
        <f>Orçamento!B605</f>
        <v>Sinapi</v>
      </c>
      <c r="C621" s="48">
        <f>Orçamento!C605</f>
        <v>0</v>
      </c>
      <c r="D621" s="49">
        <f>Orçamento!D605</f>
        <v>0</v>
      </c>
      <c r="E621" s="48">
        <f>Orçamento!E605</f>
        <v>0</v>
      </c>
      <c r="F621" s="50">
        <f>Orçamento!F605</f>
        <v>0</v>
      </c>
      <c r="G621" s="36">
        <f>Orçamento!G605</f>
        <v>0</v>
      </c>
      <c r="H621" s="38">
        <f t="shared" si="38"/>
        <v>0</v>
      </c>
      <c r="I621" s="38">
        <f t="shared" si="39"/>
        <v>0</v>
      </c>
    </row>
    <row r="622" spans="1:9" hidden="1" x14ac:dyDescent="0.2">
      <c r="A622" s="37" t="s">
        <v>713</v>
      </c>
      <c r="B622" s="37" t="str">
        <f>Orçamento!B606</f>
        <v>Sinapi</v>
      </c>
      <c r="C622" s="48">
        <f>Orçamento!C606</f>
        <v>0</v>
      </c>
      <c r="D622" s="49">
        <f>Orçamento!D606</f>
        <v>0</v>
      </c>
      <c r="E622" s="48">
        <f>Orçamento!E606</f>
        <v>0</v>
      </c>
      <c r="F622" s="50">
        <f>Orçamento!F606</f>
        <v>0</v>
      </c>
      <c r="G622" s="36">
        <f>Orçamento!G606</f>
        <v>0</v>
      </c>
      <c r="H622" s="38">
        <f t="shared" si="38"/>
        <v>0</v>
      </c>
      <c r="I622" s="38">
        <f t="shared" si="39"/>
        <v>0</v>
      </c>
    </row>
    <row r="623" spans="1:9" hidden="1" x14ac:dyDescent="0.2">
      <c r="A623" s="37" t="s">
        <v>714</v>
      </c>
      <c r="B623" s="37" t="str">
        <f>Orçamento!B607</f>
        <v>Sinapi</v>
      </c>
      <c r="C623" s="48">
        <f>Orçamento!C607</f>
        <v>0</v>
      </c>
      <c r="D623" s="49">
        <f>Orçamento!D607</f>
        <v>0</v>
      </c>
      <c r="E623" s="48">
        <f>Orçamento!E607</f>
        <v>0</v>
      </c>
      <c r="F623" s="50">
        <f>Orçamento!F607</f>
        <v>0</v>
      </c>
      <c r="G623" s="36">
        <f>Orçamento!G607</f>
        <v>0</v>
      </c>
      <c r="H623" s="38">
        <f t="shared" si="38"/>
        <v>0</v>
      </c>
      <c r="I623" s="38">
        <f t="shared" si="39"/>
        <v>0</v>
      </c>
    </row>
    <row r="624" spans="1:9" hidden="1" x14ac:dyDescent="0.2">
      <c r="A624" s="37" t="s">
        <v>715</v>
      </c>
      <c r="B624" s="37" t="str">
        <f>Orçamento!B608</f>
        <v>Sinapi</v>
      </c>
      <c r="C624" s="48">
        <f>Orçamento!C608</f>
        <v>0</v>
      </c>
      <c r="D624" s="49">
        <f>Orçamento!D608</f>
        <v>0</v>
      </c>
      <c r="E624" s="48">
        <f>Orçamento!E608</f>
        <v>0</v>
      </c>
      <c r="F624" s="50">
        <f>Orçamento!F608</f>
        <v>0</v>
      </c>
      <c r="G624" s="36">
        <f>Orçamento!G608</f>
        <v>0</v>
      </c>
      <c r="H624" s="38">
        <f t="shared" si="38"/>
        <v>0</v>
      </c>
      <c r="I624" s="38">
        <f t="shared" si="39"/>
        <v>0</v>
      </c>
    </row>
    <row r="625" spans="1:9" hidden="1" x14ac:dyDescent="0.2">
      <c r="A625" s="37" t="s">
        <v>716</v>
      </c>
      <c r="B625" s="37" t="str">
        <f>Orçamento!B609</f>
        <v>Sinapi</v>
      </c>
      <c r="C625" s="48">
        <f>Orçamento!C609</f>
        <v>0</v>
      </c>
      <c r="D625" s="49">
        <f>Orçamento!D609</f>
        <v>0</v>
      </c>
      <c r="E625" s="48">
        <f>Orçamento!E609</f>
        <v>0</v>
      </c>
      <c r="F625" s="50">
        <f>Orçamento!F609</f>
        <v>0</v>
      </c>
      <c r="G625" s="36">
        <f>Orçamento!G609</f>
        <v>0</v>
      </c>
      <c r="H625" s="38">
        <f t="shared" si="38"/>
        <v>0</v>
      </c>
      <c r="I625" s="38">
        <f t="shared" si="39"/>
        <v>0</v>
      </c>
    </row>
    <row r="626" spans="1:9" hidden="1" x14ac:dyDescent="0.2">
      <c r="A626" s="37" t="s">
        <v>717</v>
      </c>
      <c r="B626" s="37" t="str">
        <f>Orçamento!B610</f>
        <v>Sinapi</v>
      </c>
      <c r="C626" s="48">
        <f>Orçamento!C610</f>
        <v>0</v>
      </c>
      <c r="D626" s="49">
        <f>Orçamento!D610</f>
        <v>0</v>
      </c>
      <c r="E626" s="48">
        <f>Orçamento!E610</f>
        <v>0</v>
      </c>
      <c r="F626" s="50">
        <f>Orçamento!F610</f>
        <v>0</v>
      </c>
      <c r="G626" s="36">
        <f>Orçamento!G610</f>
        <v>0</v>
      </c>
      <c r="H626" s="38">
        <f t="shared" si="38"/>
        <v>0</v>
      </c>
      <c r="I626" s="38">
        <f t="shared" si="39"/>
        <v>0</v>
      </c>
    </row>
    <row r="627" spans="1:9" hidden="1" x14ac:dyDescent="0.2">
      <c r="A627" s="37" t="s">
        <v>718</v>
      </c>
      <c r="B627" s="37" t="str">
        <f>Orçamento!B611</f>
        <v>Sinapi</v>
      </c>
      <c r="C627" s="48">
        <f>Orçamento!C611</f>
        <v>0</v>
      </c>
      <c r="D627" s="49">
        <f>Orçamento!D611</f>
        <v>0</v>
      </c>
      <c r="E627" s="48">
        <f>Orçamento!E611</f>
        <v>0</v>
      </c>
      <c r="F627" s="50">
        <f>Orçamento!F611</f>
        <v>0</v>
      </c>
      <c r="G627" s="36">
        <f>Orçamento!G611</f>
        <v>0</v>
      </c>
      <c r="H627" s="38">
        <f t="shared" si="38"/>
        <v>0</v>
      </c>
      <c r="I627" s="38">
        <f t="shared" si="39"/>
        <v>0</v>
      </c>
    </row>
    <row r="628" spans="1:9" hidden="1" x14ac:dyDescent="0.2">
      <c r="A628" s="37" t="s">
        <v>719</v>
      </c>
      <c r="B628" s="37" t="str">
        <f>Orçamento!B612</f>
        <v>Sinapi</v>
      </c>
      <c r="C628" s="48">
        <f>Orçamento!C612</f>
        <v>0</v>
      </c>
      <c r="D628" s="49">
        <f>Orçamento!D612</f>
        <v>0</v>
      </c>
      <c r="E628" s="48">
        <f>Orçamento!E612</f>
        <v>0</v>
      </c>
      <c r="F628" s="50">
        <f>Orçamento!F612</f>
        <v>0</v>
      </c>
      <c r="G628" s="36">
        <f>Orçamento!G612</f>
        <v>0</v>
      </c>
      <c r="H628" s="38">
        <f t="shared" si="38"/>
        <v>0</v>
      </c>
      <c r="I628" s="38">
        <f t="shared" si="39"/>
        <v>0</v>
      </c>
    </row>
    <row r="629" spans="1:9" hidden="1" x14ac:dyDescent="0.2">
      <c r="A629" s="37" t="s">
        <v>720</v>
      </c>
      <c r="B629" s="37" t="str">
        <f>Orçamento!B613</f>
        <v>Sinapi</v>
      </c>
      <c r="C629" s="48">
        <f>Orçamento!C613</f>
        <v>0</v>
      </c>
      <c r="D629" s="49">
        <f>Orçamento!D613</f>
        <v>0</v>
      </c>
      <c r="E629" s="48">
        <f>Orçamento!E613</f>
        <v>0</v>
      </c>
      <c r="F629" s="50">
        <f>Orçamento!F613</f>
        <v>0</v>
      </c>
      <c r="G629" s="36">
        <f>Orçamento!G613</f>
        <v>0</v>
      </c>
      <c r="H629" s="38">
        <f t="shared" si="38"/>
        <v>0</v>
      </c>
      <c r="I629" s="38">
        <f t="shared" si="39"/>
        <v>0</v>
      </c>
    </row>
    <row r="630" spans="1:9" hidden="1" x14ac:dyDescent="0.2">
      <c r="A630" s="37" t="s">
        <v>721</v>
      </c>
      <c r="B630" s="37" t="str">
        <f>Orçamento!B614</f>
        <v>Sinapi</v>
      </c>
      <c r="C630" s="48">
        <f>Orçamento!C614</f>
        <v>0</v>
      </c>
      <c r="D630" s="49">
        <f>Orçamento!D614</f>
        <v>0</v>
      </c>
      <c r="E630" s="48">
        <f>Orçamento!E614</f>
        <v>0</v>
      </c>
      <c r="F630" s="50">
        <f>Orçamento!F614</f>
        <v>0</v>
      </c>
      <c r="G630" s="36">
        <f>Orçamento!G614</f>
        <v>0</v>
      </c>
      <c r="H630" s="38">
        <f t="shared" si="38"/>
        <v>0</v>
      </c>
      <c r="I630" s="38">
        <f t="shared" si="39"/>
        <v>0</v>
      </c>
    </row>
    <row r="631" spans="1:9" hidden="1" x14ac:dyDescent="0.2">
      <c r="A631" s="37" t="s">
        <v>722</v>
      </c>
      <c r="B631" s="37" t="str">
        <f>Orçamento!B615</f>
        <v>Sinapi</v>
      </c>
      <c r="C631" s="48">
        <f>Orçamento!C615</f>
        <v>0</v>
      </c>
      <c r="D631" s="49">
        <f>Orçamento!D615</f>
        <v>0</v>
      </c>
      <c r="E631" s="48">
        <f>Orçamento!E615</f>
        <v>0</v>
      </c>
      <c r="F631" s="50">
        <f>Orçamento!F615</f>
        <v>0</v>
      </c>
      <c r="G631" s="36">
        <f>Orçamento!G615</f>
        <v>0</v>
      </c>
      <c r="H631" s="38">
        <f t="shared" si="38"/>
        <v>0</v>
      </c>
      <c r="I631" s="38">
        <f t="shared" si="39"/>
        <v>0</v>
      </c>
    </row>
    <row r="632" spans="1:9" hidden="1" x14ac:dyDescent="0.2">
      <c r="A632" s="37" t="s">
        <v>723</v>
      </c>
      <c r="B632" s="37" t="str">
        <f>Orçamento!B616</f>
        <v>Sinapi</v>
      </c>
      <c r="C632" s="48">
        <f>Orçamento!C616</f>
        <v>0</v>
      </c>
      <c r="D632" s="49">
        <f>Orçamento!D616</f>
        <v>0</v>
      </c>
      <c r="E632" s="48">
        <f>Orçamento!E616</f>
        <v>0</v>
      </c>
      <c r="F632" s="50">
        <f>Orçamento!F616</f>
        <v>0</v>
      </c>
      <c r="G632" s="36">
        <f>Orçamento!G616</f>
        <v>0</v>
      </c>
      <c r="H632" s="38">
        <f t="shared" si="38"/>
        <v>0</v>
      </c>
      <c r="I632" s="38">
        <f t="shared" si="39"/>
        <v>0</v>
      </c>
    </row>
    <row r="633" spans="1:9" hidden="1" x14ac:dyDescent="0.2">
      <c r="A633" s="37" t="s">
        <v>724</v>
      </c>
      <c r="B633" s="37" t="str">
        <f>Orçamento!B617</f>
        <v>Sinapi</v>
      </c>
      <c r="C633" s="48">
        <f>Orçamento!C617</f>
        <v>0</v>
      </c>
      <c r="D633" s="49">
        <f>Orçamento!D617</f>
        <v>0</v>
      </c>
      <c r="E633" s="48">
        <f>Orçamento!E617</f>
        <v>0</v>
      </c>
      <c r="F633" s="50">
        <f>Orçamento!F617</f>
        <v>0</v>
      </c>
      <c r="G633" s="36">
        <f>Orçamento!G617</f>
        <v>0</v>
      </c>
      <c r="H633" s="38">
        <f t="shared" si="38"/>
        <v>0</v>
      </c>
      <c r="I633" s="38">
        <f t="shared" si="39"/>
        <v>0</v>
      </c>
    </row>
    <row r="634" spans="1:9" ht="15" hidden="1" thickBot="1" x14ac:dyDescent="0.25">
      <c r="A634" s="37" t="s">
        <v>725</v>
      </c>
      <c r="B634" s="37" t="str">
        <f>Orçamento!B618</f>
        <v>Sinapi</v>
      </c>
      <c r="C634" s="48">
        <f>Orçamento!C618</f>
        <v>0</v>
      </c>
      <c r="D634" s="49">
        <f>Orçamento!D618</f>
        <v>0</v>
      </c>
      <c r="E634" s="48">
        <f>Orçamento!E618</f>
        <v>0</v>
      </c>
      <c r="F634" s="50">
        <f>Orçamento!F618</f>
        <v>0</v>
      </c>
      <c r="G634" s="36">
        <f>Orçamento!G618</f>
        <v>0</v>
      </c>
      <c r="H634" s="38">
        <f t="shared" si="38"/>
        <v>0</v>
      </c>
      <c r="I634" s="38">
        <f t="shared" si="39"/>
        <v>0</v>
      </c>
    </row>
    <row r="635" spans="1:9" ht="21" hidden="1" customHeight="1" x14ac:dyDescent="0.25">
      <c r="A635" s="39" t="s">
        <v>726</v>
      </c>
      <c r="B635" s="42"/>
      <c r="C635" s="42"/>
      <c r="D635" s="47" t="str">
        <f>Orçamento!D619</f>
        <v>META 21</v>
      </c>
      <c r="E635" s="42"/>
      <c r="F635" s="42" t="s">
        <v>93</v>
      </c>
      <c r="G635" s="46" t="e">
        <f>I635/H$13</f>
        <v>#REF!</v>
      </c>
      <c r="H635" s="42" t="s">
        <v>728</v>
      </c>
      <c r="I635" s="43">
        <f>SUM(I636:I665)</f>
        <v>0</v>
      </c>
    </row>
    <row r="636" spans="1:9" hidden="1" x14ac:dyDescent="0.2">
      <c r="A636" s="37" t="s">
        <v>729</v>
      </c>
      <c r="B636" s="37" t="str">
        <f>Orçamento!B620</f>
        <v>Sinapi</v>
      </c>
      <c r="C636" s="48">
        <f>Orçamento!C620</f>
        <v>0</v>
      </c>
      <c r="D636" s="49">
        <f>Orçamento!D620</f>
        <v>0</v>
      </c>
      <c r="E636" s="48">
        <f>Orçamento!E620</f>
        <v>0</v>
      </c>
      <c r="F636" s="50">
        <f>Orçamento!F620</f>
        <v>0</v>
      </c>
      <c r="G636" s="36">
        <f>Orçamento!G620</f>
        <v>0</v>
      </c>
      <c r="H636" s="38">
        <f t="shared" ref="H636:H665" si="40">ROUND(G636+(G636*I$9),2)</f>
        <v>0</v>
      </c>
      <c r="I636" s="38">
        <f>ROUND(F636*H636,2)</f>
        <v>0</v>
      </c>
    </row>
    <row r="637" spans="1:9" hidden="1" x14ac:dyDescent="0.2">
      <c r="A637" s="37" t="s">
        <v>730</v>
      </c>
      <c r="B637" s="37" t="str">
        <f>Orçamento!B621</f>
        <v>Sinapi</v>
      </c>
      <c r="C637" s="48">
        <f>Orçamento!C621</f>
        <v>0</v>
      </c>
      <c r="D637" s="49">
        <f>Orçamento!D621</f>
        <v>0</v>
      </c>
      <c r="E637" s="48">
        <f>Orçamento!E621</f>
        <v>0</v>
      </c>
      <c r="F637" s="50">
        <f>Orçamento!F621</f>
        <v>0</v>
      </c>
      <c r="G637" s="36">
        <f>Orçamento!G621</f>
        <v>0</v>
      </c>
      <c r="H637" s="38">
        <f t="shared" si="40"/>
        <v>0</v>
      </c>
      <c r="I637" s="38">
        <f t="shared" ref="I637:I665" si="41">ROUND(F637*H637,2)</f>
        <v>0</v>
      </c>
    </row>
    <row r="638" spans="1:9" hidden="1" x14ac:dyDescent="0.2">
      <c r="A638" s="37" t="s">
        <v>731</v>
      </c>
      <c r="B638" s="37" t="str">
        <f>Orçamento!B622</f>
        <v>Sinapi</v>
      </c>
      <c r="C638" s="48">
        <f>Orçamento!C622</f>
        <v>0</v>
      </c>
      <c r="D638" s="49">
        <f>Orçamento!D622</f>
        <v>0</v>
      </c>
      <c r="E638" s="48">
        <f>Orçamento!E622</f>
        <v>0</v>
      </c>
      <c r="F638" s="50">
        <f>Orçamento!F622</f>
        <v>0</v>
      </c>
      <c r="G638" s="36">
        <f>Orçamento!G622</f>
        <v>0</v>
      </c>
      <c r="H638" s="38">
        <f t="shared" si="40"/>
        <v>0</v>
      </c>
      <c r="I638" s="38">
        <f t="shared" si="41"/>
        <v>0</v>
      </c>
    </row>
    <row r="639" spans="1:9" hidden="1" x14ac:dyDescent="0.2">
      <c r="A639" s="37" t="s">
        <v>732</v>
      </c>
      <c r="B639" s="37" t="str">
        <f>Orçamento!B623</f>
        <v>Sinapi</v>
      </c>
      <c r="C639" s="48">
        <f>Orçamento!C623</f>
        <v>0</v>
      </c>
      <c r="D639" s="49">
        <f>Orçamento!D623</f>
        <v>0</v>
      </c>
      <c r="E639" s="48">
        <f>Orçamento!E623</f>
        <v>0</v>
      </c>
      <c r="F639" s="50">
        <f>Orçamento!F623</f>
        <v>0</v>
      </c>
      <c r="G639" s="36">
        <f>Orçamento!G623</f>
        <v>0</v>
      </c>
      <c r="H639" s="38">
        <f t="shared" si="40"/>
        <v>0</v>
      </c>
      <c r="I639" s="38">
        <f t="shared" si="41"/>
        <v>0</v>
      </c>
    </row>
    <row r="640" spans="1:9" hidden="1" x14ac:dyDescent="0.2">
      <c r="A640" s="37" t="s">
        <v>733</v>
      </c>
      <c r="B640" s="37" t="str">
        <f>Orçamento!B624</f>
        <v>Sinapi</v>
      </c>
      <c r="C640" s="48">
        <f>Orçamento!C624</f>
        <v>0</v>
      </c>
      <c r="D640" s="49">
        <f>Orçamento!D624</f>
        <v>0</v>
      </c>
      <c r="E640" s="48">
        <f>Orçamento!E624</f>
        <v>0</v>
      </c>
      <c r="F640" s="50">
        <f>Orçamento!F624</f>
        <v>0</v>
      </c>
      <c r="G640" s="36">
        <f>Orçamento!G624</f>
        <v>0</v>
      </c>
      <c r="H640" s="38">
        <f t="shared" si="40"/>
        <v>0</v>
      </c>
      <c r="I640" s="38">
        <f t="shared" si="41"/>
        <v>0</v>
      </c>
    </row>
    <row r="641" spans="1:9" hidden="1" x14ac:dyDescent="0.2">
      <c r="A641" s="37" t="s">
        <v>734</v>
      </c>
      <c r="B641" s="37" t="str">
        <f>Orçamento!B625</f>
        <v>Sinapi</v>
      </c>
      <c r="C641" s="48">
        <f>Orçamento!C625</f>
        <v>0</v>
      </c>
      <c r="D641" s="49">
        <f>Orçamento!D625</f>
        <v>0</v>
      </c>
      <c r="E641" s="48">
        <f>Orçamento!E625</f>
        <v>0</v>
      </c>
      <c r="F641" s="50">
        <f>Orçamento!F625</f>
        <v>0</v>
      </c>
      <c r="G641" s="36">
        <f>Orçamento!G625</f>
        <v>0</v>
      </c>
      <c r="H641" s="38">
        <f t="shared" si="40"/>
        <v>0</v>
      </c>
      <c r="I641" s="38">
        <f t="shared" si="41"/>
        <v>0</v>
      </c>
    </row>
    <row r="642" spans="1:9" hidden="1" x14ac:dyDescent="0.2">
      <c r="A642" s="37" t="s">
        <v>735</v>
      </c>
      <c r="B642" s="37" t="str">
        <f>Orçamento!B626</f>
        <v>Sinapi</v>
      </c>
      <c r="C642" s="48">
        <f>Orçamento!C626</f>
        <v>0</v>
      </c>
      <c r="D642" s="49">
        <f>Orçamento!D626</f>
        <v>0</v>
      </c>
      <c r="E642" s="48">
        <f>Orçamento!E626</f>
        <v>0</v>
      </c>
      <c r="F642" s="50">
        <f>Orçamento!F626</f>
        <v>0</v>
      </c>
      <c r="G642" s="36">
        <f>Orçamento!G626</f>
        <v>0</v>
      </c>
      <c r="H642" s="38">
        <f t="shared" si="40"/>
        <v>0</v>
      </c>
      <c r="I642" s="38">
        <f t="shared" si="41"/>
        <v>0</v>
      </c>
    </row>
    <row r="643" spans="1:9" hidden="1" x14ac:dyDescent="0.2">
      <c r="A643" s="37" t="s">
        <v>736</v>
      </c>
      <c r="B643" s="37" t="str">
        <f>Orçamento!B627</f>
        <v>Sinapi</v>
      </c>
      <c r="C643" s="48">
        <f>Orçamento!C627</f>
        <v>0</v>
      </c>
      <c r="D643" s="49">
        <f>Orçamento!D627</f>
        <v>0</v>
      </c>
      <c r="E643" s="48">
        <f>Orçamento!E627</f>
        <v>0</v>
      </c>
      <c r="F643" s="50">
        <f>Orçamento!F627</f>
        <v>0</v>
      </c>
      <c r="G643" s="36">
        <f>Orçamento!G627</f>
        <v>0</v>
      </c>
      <c r="H643" s="38">
        <f t="shared" si="40"/>
        <v>0</v>
      </c>
      <c r="I643" s="38">
        <f t="shared" si="41"/>
        <v>0</v>
      </c>
    </row>
    <row r="644" spans="1:9" hidden="1" x14ac:dyDescent="0.2">
      <c r="A644" s="37" t="s">
        <v>737</v>
      </c>
      <c r="B644" s="37" t="str">
        <f>Orçamento!B628</f>
        <v>Sinapi</v>
      </c>
      <c r="C644" s="48">
        <f>Orçamento!C628</f>
        <v>0</v>
      </c>
      <c r="D644" s="49">
        <f>Orçamento!D628</f>
        <v>0</v>
      </c>
      <c r="E644" s="48">
        <f>Orçamento!E628</f>
        <v>0</v>
      </c>
      <c r="F644" s="50">
        <f>Orçamento!F628</f>
        <v>0</v>
      </c>
      <c r="G644" s="36">
        <f>Orçamento!G628</f>
        <v>0</v>
      </c>
      <c r="H644" s="38">
        <f t="shared" si="40"/>
        <v>0</v>
      </c>
      <c r="I644" s="38">
        <f t="shared" si="41"/>
        <v>0</v>
      </c>
    </row>
    <row r="645" spans="1:9" hidden="1" x14ac:dyDescent="0.2">
      <c r="A645" s="37" t="s">
        <v>738</v>
      </c>
      <c r="B645" s="37" t="str">
        <f>Orçamento!B629</f>
        <v>Sinapi</v>
      </c>
      <c r="C645" s="48">
        <f>Orçamento!C629</f>
        <v>0</v>
      </c>
      <c r="D645" s="49">
        <f>Orçamento!D629</f>
        <v>0</v>
      </c>
      <c r="E645" s="48">
        <f>Orçamento!E629</f>
        <v>0</v>
      </c>
      <c r="F645" s="50">
        <f>Orçamento!F629</f>
        <v>0</v>
      </c>
      <c r="G645" s="36">
        <f>Orçamento!G629</f>
        <v>0</v>
      </c>
      <c r="H645" s="38">
        <f t="shared" si="40"/>
        <v>0</v>
      </c>
      <c r="I645" s="38">
        <f t="shared" si="41"/>
        <v>0</v>
      </c>
    </row>
    <row r="646" spans="1:9" hidden="1" x14ac:dyDescent="0.2">
      <c r="A646" s="37" t="s">
        <v>739</v>
      </c>
      <c r="B646" s="37" t="str">
        <f>Orçamento!B630</f>
        <v>Sinapi</v>
      </c>
      <c r="C646" s="48">
        <f>Orçamento!C630</f>
        <v>0</v>
      </c>
      <c r="D646" s="49">
        <f>Orçamento!D630</f>
        <v>0</v>
      </c>
      <c r="E646" s="48">
        <f>Orçamento!E630</f>
        <v>0</v>
      </c>
      <c r="F646" s="50">
        <f>Orçamento!F630</f>
        <v>0</v>
      </c>
      <c r="G646" s="36">
        <f>Orçamento!G630</f>
        <v>0</v>
      </c>
      <c r="H646" s="38">
        <f t="shared" si="40"/>
        <v>0</v>
      </c>
      <c r="I646" s="38">
        <f t="shared" si="41"/>
        <v>0</v>
      </c>
    </row>
    <row r="647" spans="1:9" hidden="1" x14ac:dyDescent="0.2">
      <c r="A647" s="37" t="s">
        <v>740</v>
      </c>
      <c r="B647" s="37" t="str">
        <f>Orçamento!B631</f>
        <v>Sinapi</v>
      </c>
      <c r="C647" s="48">
        <f>Orçamento!C631</f>
        <v>0</v>
      </c>
      <c r="D647" s="49">
        <f>Orçamento!D631</f>
        <v>0</v>
      </c>
      <c r="E647" s="48">
        <f>Orçamento!E631</f>
        <v>0</v>
      </c>
      <c r="F647" s="50">
        <f>Orçamento!F631</f>
        <v>0</v>
      </c>
      <c r="G647" s="36">
        <f>Orçamento!G631</f>
        <v>0</v>
      </c>
      <c r="H647" s="38">
        <f t="shared" si="40"/>
        <v>0</v>
      </c>
      <c r="I647" s="38">
        <f t="shared" si="41"/>
        <v>0</v>
      </c>
    </row>
    <row r="648" spans="1:9" hidden="1" x14ac:dyDescent="0.2">
      <c r="A648" s="37" t="s">
        <v>741</v>
      </c>
      <c r="B648" s="37" t="str">
        <f>Orçamento!B632</f>
        <v>Sinapi</v>
      </c>
      <c r="C648" s="48">
        <f>Orçamento!C632</f>
        <v>0</v>
      </c>
      <c r="D648" s="49">
        <f>Orçamento!D632</f>
        <v>0</v>
      </c>
      <c r="E648" s="48">
        <f>Orçamento!E632</f>
        <v>0</v>
      </c>
      <c r="F648" s="50">
        <f>Orçamento!F632</f>
        <v>0</v>
      </c>
      <c r="G648" s="36">
        <f>Orçamento!G632</f>
        <v>0</v>
      </c>
      <c r="H648" s="38">
        <f t="shared" si="40"/>
        <v>0</v>
      </c>
      <c r="I648" s="38">
        <f t="shared" si="41"/>
        <v>0</v>
      </c>
    </row>
    <row r="649" spans="1:9" hidden="1" x14ac:dyDescent="0.2">
      <c r="A649" s="37" t="s">
        <v>742</v>
      </c>
      <c r="B649" s="37" t="str">
        <f>Orçamento!B633</f>
        <v>Sinapi</v>
      </c>
      <c r="C649" s="48">
        <f>Orçamento!C633</f>
        <v>0</v>
      </c>
      <c r="D649" s="49">
        <f>Orçamento!D633</f>
        <v>0</v>
      </c>
      <c r="E649" s="48">
        <f>Orçamento!E633</f>
        <v>0</v>
      </c>
      <c r="F649" s="50">
        <f>Orçamento!F633</f>
        <v>0</v>
      </c>
      <c r="G649" s="36">
        <f>Orçamento!G633</f>
        <v>0</v>
      </c>
      <c r="H649" s="38">
        <f t="shared" si="40"/>
        <v>0</v>
      </c>
      <c r="I649" s="38">
        <f t="shared" si="41"/>
        <v>0</v>
      </c>
    </row>
    <row r="650" spans="1:9" hidden="1" x14ac:dyDescent="0.2">
      <c r="A650" s="37" t="s">
        <v>743</v>
      </c>
      <c r="B650" s="37" t="str">
        <f>Orçamento!B634</f>
        <v>Sinapi</v>
      </c>
      <c r="C650" s="48">
        <f>Orçamento!C634</f>
        <v>0</v>
      </c>
      <c r="D650" s="49">
        <f>Orçamento!D634</f>
        <v>0</v>
      </c>
      <c r="E650" s="48">
        <f>Orçamento!E634</f>
        <v>0</v>
      </c>
      <c r="F650" s="50">
        <f>Orçamento!F634</f>
        <v>0</v>
      </c>
      <c r="G650" s="36">
        <f>Orçamento!G634</f>
        <v>0</v>
      </c>
      <c r="H650" s="38">
        <f t="shared" si="40"/>
        <v>0</v>
      </c>
      <c r="I650" s="38">
        <f t="shared" si="41"/>
        <v>0</v>
      </c>
    </row>
    <row r="651" spans="1:9" hidden="1" x14ac:dyDescent="0.2">
      <c r="A651" s="37" t="s">
        <v>744</v>
      </c>
      <c r="B651" s="37" t="str">
        <f>Orçamento!B635</f>
        <v>Sinapi</v>
      </c>
      <c r="C651" s="48">
        <f>Orçamento!C635</f>
        <v>0</v>
      </c>
      <c r="D651" s="49">
        <f>Orçamento!D635</f>
        <v>0</v>
      </c>
      <c r="E651" s="48">
        <f>Orçamento!E635</f>
        <v>0</v>
      </c>
      <c r="F651" s="50">
        <f>Orçamento!F635</f>
        <v>0</v>
      </c>
      <c r="G651" s="36">
        <f>Orçamento!G635</f>
        <v>0</v>
      </c>
      <c r="H651" s="38">
        <f t="shared" si="40"/>
        <v>0</v>
      </c>
      <c r="I651" s="38">
        <f t="shared" si="41"/>
        <v>0</v>
      </c>
    </row>
    <row r="652" spans="1:9" hidden="1" x14ac:dyDescent="0.2">
      <c r="A652" s="37" t="s">
        <v>745</v>
      </c>
      <c r="B652" s="37" t="str">
        <f>Orçamento!B636</f>
        <v>Sinapi</v>
      </c>
      <c r="C652" s="48">
        <f>Orçamento!C636</f>
        <v>0</v>
      </c>
      <c r="D652" s="49">
        <f>Orçamento!D636</f>
        <v>0</v>
      </c>
      <c r="E652" s="48">
        <f>Orçamento!E636</f>
        <v>0</v>
      </c>
      <c r="F652" s="50">
        <f>Orçamento!F636</f>
        <v>0</v>
      </c>
      <c r="G652" s="36">
        <f>Orçamento!G636</f>
        <v>0</v>
      </c>
      <c r="H652" s="38">
        <f t="shared" si="40"/>
        <v>0</v>
      </c>
      <c r="I652" s="38">
        <f t="shared" si="41"/>
        <v>0</v>
      </c>
    </row>
    <row r="653" spans="1:9" hidden="1" x14ac:dyDescent="0.2">
      <c r="A653" s="37" t="s">
        <v>746</v>
      </c>
      <c r="B653" s="37" t="str">
        <f>Orçamento!B637</f>
        <v>Sinapi</v>
      </c>
      <c r="C653" s="48">
        <f>Orçamento!C637</f>
        <v>0</v>
      </c>
      <c r="D653" s="49">
        <f>Orçamento!D637</f>
        <v>0</v>
      </c>
      <c r="E653" s="48">
        <f>Orçamento!E637</f>
        <v>0</v>
      </c>
      <c r="F653" s="50">
        <f>Orçamento!F637</f>
        <v>0</v>
      </c>
      <c r="G653" s="36">
        <f>Orçamento!G637</f>
        <v>0</v>
      </c>
      <c r="H653" s="38">
        <f t="shared" si="40"/>
        <v>0</v>
      </c>
      <c r="I653" s="38">
        <f t="shared" si="41"/>
        <v>0</v>
      </c>
    </row>
    <row r="654" spans="1:9" hidden="1" x14ac:dyDescent="0.2">
      <c r="A654" s="37" t="s">
        <v>747</v>
      </c>
      <c r="B654" s="37" t="str">
        <f>Orçamento!B638</f>
        <v>Sinapi</v>
      </c>
      <c r="C654" s="48">
        <f>Orçamento!C638</f>
        <v>0</v>
      </c>
      <c r="D654" s="49">
        <f>Orçamento!D638</f>
        <v>0</v>
      </c>
      <c r="E654" s="48">
        <f>Orçamento!E638</f>
        <v>0</v>
      </c>
      <c r="F654" s="50">
        <f>Orçamento!F638</f>
        <v>0</v>
      </c>
      <c r="G654" s="36">
        <f>Orçamento!G638</f>
        <v>0</v>
      </c>
      <c r="H654" s="38">
        <f t="shared" si="40"/>
        <v>0</v>
      </c>
      <c r="I654" s="38">
        <f t="shared" si="41"/>
        <v>0</v>
      </c>
    </row>
    <row r="655" spans="1:9" hidden="1" x14ac:dyDescent="0.2">
      <c r="A655" s="37" t="s">
        <v>748</v>
      </c>
      <c r="B655" s="37" t="str">
        <f>Orçamento!B639</f>
        <v>Sinapi</v>
      </c>
      <c r="C655" s="48">
        <f>Orçamento!C639</f>
        <v>0</v>
      </c>
      <c r="D655" s="49">
        <f>Orçamento!D639</f>
        <v>0</v>
      </c>
      <c r="E655" s="48">
        <f>Orçamento!E639</f>
        <v>0</v>
      </c>
      <c r="F655" s="50">
        <f>Orçamento!F639</f>
        <v>0</v>
      </c>
      <c r="G655" s="36">
        <f>Orçamento!G639</f>
        <v>0</v>
      </c>
      <c r="H655" s="38">
        <f t="shared" si="40"/>
        <v>0</v>
      </c>
      <c r="I655" s="38">
        <f t="shared" si="41"/>
        <v>0</v>
      </c>
    </row>
    <row r="656" spans="1:9" hidden="1" x14ac:dyDescent="0.2">
      <c r="A656" s="37" t="s">
        <v>749</v>
      </c>
      <c r="B656" s="37" t="str">
        <f>Orçamento!B640</f>
        <v>Sinapi</v>
      </c>
      <c r="C656" s="48">
        <f>Orçamento!C640</f>
        <v>0</v>
      </c>
      <c r="D656" s="49">
        <f>Orçamento!D640</f>
        <v>0</v>
      </c>
      <c r="E656" s="48">
        <f>Orçamento!E640</f>
        <v>0</v>
      </c>
      <c r="F656" s="50">
        <f>Orçamento!F640</f>
        <v>0</v>
      </c>
      <c r="G656" s="36">
        <f>Orçamento!G640</f>
        <v>0</v>
      </c>
      <c r="H656" s="38">
        <f t="shared" si="40"/>
        <v>0</v>
      </c>
      <c r="I656" s="38">
        <f t="shared" si="41"/>
        <v>0</v>
      </c>
    </row>
    <row r="657" spans="1:9" hidden="1" x14ac:dyDescent="0.2">
      <c r="A657" s="37" t="s">
        <v>750</v>
      </c>
      <c r="B657" s="37" t="str">
        <f>Orçamento!B641</f>
        <v>Sinapi</v>
      </c>
      <c r="C657" s="48">
        <f>Orçamento!C641</f>
        <v>0</v>
      </c>
      <c r="D657" s="49">
        <f>Orçamento!D641</f>
        <v>0</v>
      </c>
      <c r="E657" s="48">
        <f>Orçamento!E641</f>
        <v>0</v>
      </c>
      <c r="F657" s="50">
        <f>Orçamento!F641</f>
        <v>0</v>
      </c>
      <c r="G657" s="36">
        <f>Orçamento!G641</f>
        <v>0</v>
      </c>
      <c r="H657" s="38">
        <f t="shared" si="40"/>
        <v>0</v>
      </c>
      <c r="I657" s="38">
        <f t="shared" si="41"/>
        <v>0</v>
      </c>
    </row>
    <row r="658" spans="1:9" hidden="1" x14ac:dyDescent="0.2">
      <c r="A658" s="37" t="s">
        <v>751</v>
      </c>
      <c r="B658" s="37" t="str">
        <f>Orçamento!B642</f>
        <v>Sinapi</v>
      </c>
      <c r="C658" s="48">
        <f>Orçamento!C642</f>
        <v>0</v>
      </c>
      <c r="D658" s="49">
        <f>Orçamento!D642</f>
        <v>0</v>
      </c>
      <c r="E658" s="48">
        <f>Orçamento!E642</f>
        <v>0</v>
      </c>
      <c r="F658" s="50">
        <f>Orçamento!F642</f>
        <v>0</v>
      </c>
      <c r="G658" s="36">
        <f>Orçamento!G642</f>
        <v>0</v>
      </c>
      <c r="H658" s="38">
        <f t="shared" si="40"/>
        <v>0</v>
      </c>
      <c r="I658" s="38">
        <f t="shared" si="41"/>
        <v>0</v>
      </c>
    </row>
    <row r="659" spans="1:9" hidden="1" x14ac:dyDescent="0.2">
      <c r="A659" s="37" t="s">
        <v>752</v>
      </c>
      <c r="B659" s="37" t="str">
        <f>Orçamento!B643</f>
        <v>Sinapi</v>
      </c>
      <c r="C659" s="48">
        <f>Orçamento!C643</f>
        <v>0</v>
      </c>
      <c r="D659" s="49">
        <f>Orçamento!D643</f>
        <v>0</v>
      </c>
      <c r="E659" s="48">
        <f>Orçamento!E643</f>
        <v>0</v>
      </c>
      <c r="F659" s="50">
        <f>Orçamento!F643</f>
        <v>0</v>
      </c>
      <c r="G659" s="36">
        <f>Orçamento!G643</f>
        <v>0</v>
      </c>
      <c r="H659" s="38">
        <f t="shared" si="40"/>
        <v>0</v>
      </c>
      <c r="I659" s="38">
        <f t="shared" si="41"/>
        <v>0</v>
      </c>
    </row>
    <row r="660" spans="1:9" hidden="1" x14ac:dyDescent="0.2">
      <c r="A660" s="37" t="s">
        <v>753</v>
      </c>
      <c r="B660" s="37" t="str">
        <f>Orçamento!B644</f>
        <v>Sinapi</v>
      </c>
      <c r="C660" s="48">
        <f>Orçamento!C644</f>
        <v>0</v>
      </c>
      <c r="D660" s="49">
        <f>Orçamento!D644</f>
        <v>0</v>
      </c>
      <c r="E660" s="48">
        <f>Orçamento!E644</f>
        <v>0</v>
      </c>
      <c r="F660" s="50">
        <f>Orçamento!F644</f>
        <v>0</v>
      </c>
      <c r="G660" s="36">
        <f>Orçamento!G644</f>
        <v>0</v>
      </c>
      <c r="H660" s="38">
        <f t="shared" si="40"/>
        <v>0</v>
      </c>
      <c r="I660" s="38">
        <f t="shared" si="41"/>
        <v>0</v>
      </c>
    </row>
    <row r="661" spans="1:9" hidden="1" x14ac:dyDescent="0.2">
      <c r="A661" s="37" t="s">
        <v>754</v>
      </c>
      <c r="B661" s="37" t="str">
        <f>Orçamento!B645</f>
        <v>Sinapi</v>
      </c>
      <c r="C661" s="48">
        <f>Orçamento!C645</f>
        <v>0</v>
      </c>
      <c r="D661" s="49">
        <f>Orçamento!D645</f>
        <v>0</v>
      </c>
      <c r="E661" s="48">
        <f>Orçamento!E645</f>
        <v>0</v>
      </c>
      <c r="F661" s="50">
        <f>Orçamento!F645</f>
        <v>0</v>
      </c>
      <c r="G661" s="36">
        <f>Orçamento!G645</f>
        <v>0</v>
      </c>
      <c r="H661" s="38">
        <f t="shared" si="40"/>
        <v>0</v>
      </c>
      <c r="I661" s="38">
        <f t="shared" si="41"/>
        <v>0</v>
      </c>
    </row>
    <row r="662" spans="1:9" hidden="1" x14ac:dyDescent="0.2">
      <c r="A662" s="37" t="s">
        <v>755</v>
      </c>
      <c r="B662" s="37" t="str">
        <f>Orçamento!B646</f>
        <v>Sinapi</v>
      </c>
      <c r="C662" s="48">
        <f>Orçamento!C646</f>
        <v>0</v>
      </c>
      <c r="D662" s="49">
        <f>Orçamento!D646</f>
        <v>0</v>
      </c>
      <c r="E662" s="48">
        <f>Orçamento!E646</f>
        <v>0</v>
      </c>
      <c r="F662" s="50">
        <f>Orçamento!F646</f>
        <v>0</v>
      </c>
      <c r="G662" s="36">
        <f>Orçamento!G646</f>
        <v>0</v>
      </c>
      <c r="H662" s="38">
        <f t="shared" si="40"/>
        <v>0</v>
      </c>
      <c r="I662" s="38">
        <f t="shared" si="41"/>
        <v>0</v>
      </c>
    </row>
    <row r="663" spans="1:9" hidden="1" x14ac:dyDescent="0.2">
      <c r="A663" s="37" t="s">
        <v>756</v>
      </c>
      <c r="B663" s="37" t="str">
        <f>Orçamento!B647</f>
        <v>Sinapi</v>
      </c>
      <c r="C663" s="48">
        <f>Orçamento!C647</f>
        <v>0</v>
      </c>
      <c r="D663" s="49">
        <f>Orçamento!D647</f>
        <v>0</v>
      </c>
      <c r="E663" s="48">
        <f>Orçamento!E647</f>
        <v>0</v>
      </c>
      <c r="F663" s="50">
        <f>Orçamento!F647</f>
        <v>0</v>
      </c>
      <c r="G663" s="36">
        <f>Orçamento!G647</f>
        <v>0</v>
      </c>
      <c r="H663" s="38">
        <f t="shared" si="40"/>
        <v>0</v>
      </c>
      <c r="I663" s="38">
        <f t="shared" si="41"/>
        <v>0</v>
      </c>
    </row>
    <row r="664" spans="1:9" hidden="1" x14ac:dyDescent="0.2">
      <c r="A664" s="37" t="s">
        <v>757</v>
      </c>
      <c r="B664" s="37" t="str">
        <f>Orçamento!B648</f>
        <v>Sinapi</v>
      </c>
      <c r="C664" s="48">
        <f>Orçamento!C648</f>
        <v>0</v>
      </c>
      <c r="D664" s="49">
        <f>Orçamento!D648</f>
        <v>0</v>
      </c>
      <c r="E664" s="48">
        <f>Orçamento!E648</f>
        <v>0</v>
      </c>
      <c r="F664" s="50">
        <f>Orçamento!F648</f>
        <v>0</v>
      </c>
      <c r="G664" s="36">
        <f>Orçamento!G648</f>
        <v>0</v>
      </c>
      <c r="H664" s="38">
        <f t="shared" si="40"/>
        <v>0</v>
      </c>
      <c r="I664" s="38">
        <f t="shared" si="41"/>
        <v>0</v>
      </c>
    </row>
    <row r="665" spans="1:9" ht="15" hidden="1" thickBot="1" x14ac:dyDescent="0.25">
      <c r="A665" s="37" t="s">
        <v>758</v>
      </c>
      <c r="B665" s="37" t="str">
        <f>Orçamento!B649</f>
        <v>Sinapi</v>
      </c>
      <c r="C665" s="48">
        <f>Orçamento!C649</f>
        <v>0</v>
      </c>
      <c r="D665" s="49">
        <f>Orçamento!D649</f>
        <v>0</v>
      </c>
      <c r="E665" s="48">
        <f>Orçamento!E649</f>
        <v>0</v>
      </c>
      <c r="F665" s="50">
        <f>Orçamento!F649</f>
        <v>0</v>
      </c>
      <c r="G665" s="36">
        <f>Orçamento!G649</f>
        <v>0</v>
      </c>
      <c r="H665" s="38">
        <f t="shared" si="40"/>
        <v>0</v>
      </c>
      <c r="I665" s="38">
        <f t="shared" si="41"/>
        <v>0</v>
      </c>
    </row>
    <row r="666" spans="1:9" ht="21" hidden="1" customHeight="1" x14ac:dyDescent="0.25">
      <c r="A666" s="39" t="s">
        <v>759</v>
      </c>
      <c r="B666" s="42"/>
      <c r="C666" s="42"/>
      <c r="D666" s="47" t="str">
        <f>Orçamento!D650</f>
        <v>META 22</v>
      </c>
      <c r="E666" s="42"/>
      <c r="F666" s="42" t="s">
        <v>93</v>
      </c>
      <c r="G666" s="46" t="e">
        <f>I666/H$13</f>
        <v>#REF!</v>
      </c>
      <c r="H666" s="42" t="s">
        <v>761</v>
      </c>
      <c r="I666" s="43">
        <f>SUM(I667:I696)</f>
        <v>0</v>
      </c>
    </row>
    <row r="667" spans="1:9" hidden="1" x14ac:dyDescent="0.2">
      <c r="A667" s="37" t="s">
        <v>762</v>
      </c>
      <c r="B667" s="37" t="str">
        <f>Orçamento!B651</f>
        <v>Sinapi</v>
      </c>
      <c r="C667" s="48">
        <f>Orçamento!C651</f>
        <v>0</v>
      </c>
      <c r="D667" s="49">
        <f>Orçamento!D651</f>
        <v>0</v>
      </c>
      <c r="E667" s="48">
        <f>Orçamento!E651</f>
        <v>0</v>
      </c>
      <c r="F667" s="50">
        <f>Orçamento!F651</f>
        <v>0</v>
      </c>
      <c r="G667" s="36">
        <f>Orçamento!G651</f>
        <v>0</v>
      </c>
      <c r="H667" s="38">
        <f t="shared" ref="H667:H696" si="42">ROUND(G667+(G667*I$9),2)</f>
        <v>0</v>
      </c>
      <c r="I667" s="38">
        <f>ROUND(F667*H667,2)</f>
        <v>0</v>
      </c>
    </row>
    <row r="668" spans="1:9" hidden="1" x14ac:dyDescent="0.2">
      <c r="A668" s="37" t="s">
        <v>763</v>
      </c>
      <c r="B668" s="37" t="str">
        <f>Orçamento!B652</f>
        <v>Sinapi</v>
      </c>
      <c r="C668" s="48">
        <f>Orçamento!C652</f>
        <v>0</v>
      </c>
      <c r="D668" s="49">
        <f>Orçamento!D652</f>
        <v>0</v>
      </c>
      <c r="E668" s="48">
        <f>Orçamento!E652</f>
        <v>0</v>
      </c>
      <c r="F668" s="50">
        <f>Orçamento!F652</f>
        <v>0</v>
      </c>
      <c r="G668" s="36">
        <f>Orçamento!G652</f>
        <v>0</v>
      </c>
      <c r="H668" s="38">
        <f t="shared" si="42"/>
        <v>0</v>
      </c>
      <c r="I668" s="38">
        <f t="shared" ref="I668:I696" si="43">ROUND(F668*H668,2)</f>
        <v>0</v>
      </c>
    </row>
    <row r="669" spans="1:9" hidden="1" x14ac:dyDescent="0.2">
      <c r="A669" s="37" t="s">
        <v>764</v>
      </c>
      <c r="B669" s="37" t="str">
        <f>Orçamento!B653</f>
        <v>Sinapi</v>
      </c>
      <c r="C669" s="48">
        <f>Orçamento!C653</f>
        <v>0</v>
      </c>
      <c r="D669" s="49">
        <f>Orçamento!D653</f>
        <v>0</v>
      </c>
      <c r="E669" s="48">
        <f>Orçamento!E653</f>
        <v>0</v>
      </c>
      <c r="F669" s="50">
        <f>Orçamento!F653</f>
        <v>0</v>
      </c>
      <c r="G669" s="36">
        <f>Orçamento!G653</f>
        <v>0</v>
      </c>
      <c r="H669" s="38">
        <f t="shared" si="42"/>
        <v>0</v>
      </c>
      <c r="I669" s="38">
        <f t="shared" si="43"/>
        <v>0</v>
      </c>
    </row>
    <row r="670" spans="1:9" hidden="1" x14ac:dyDescent="0.2">
      <c r="A670" s="37" t="s">
        <v>765</v>
      </c>
      <c r="B670" s="37" t="str">
        <f>Orçamento!B654</f>
        <v>Sinapi</v>
      </c>
      <c r="C670" s="48">
        <f>Orçamento!C654</f>
        <v>0</v>
      </c>
      <c r="D670" s="49">
        <f>Orçamento!D654</f>
        <v>0</v>
      </c>
      <c r="E670" s="48">
        <f>Orçamento!E654</f>
        <v>0</v>
      </c>
      <c r="F670" s="50">
        <f>Orçamento!F654</f>
        <v>0</v>
      </c>
      <c r="G670" s="36">
        <f>Orçamento!G654</f>
        <v>0</v>
      </c>
      <c r="H670" s="38">
        <f t="shared" si="42"/>
        <v>0</v>
      </c>
      <c r="I670" s="38">
        <f t="shared" si="43"/>
        <v>0</v>
      </c>
    </row>
    <row r="671" spans="1:9" hidden="1" x14ac:dyDescent="0.2">
      <c r="A671" s="37" t="s">
        <v>766</v>
      </c>
      <c r="B671" s="37" t="str">
        <f>Orçamento!B655</f>
        <v>Sinapi</v>
      </c>
      <c r="C671" s="48">
        <f>Orçamento!C655</f>
        <v>0</v>
      </c>
      <c r="D671" s="49">
        <f>Orçamento!D655</f>
        <v>0</v>
      </c>
      <c r="E671" s="48">
        <f>Orçamento!E655</f>
        <v>0</v>
      </c>
      <c r="F671" s="50">
        <f>Orçamento!F655</f>
        <v>0</v>
      </c>
      <c r="G671" s="36">
        <f>Orçamento!G655</f>
        <v>0</v>
      </c>
      <c r="H671" s="38">
        <f t="shared" si="42"/>
        <v>0</v>
      </c>
      <c r="I671" s="38">
        <f t="shared" si="43"/>
        <v>0</v>
      </c>
    </row>
    <row r="672" spans="1:9" hidden="1" x14ac:dyDescent="0.2">
      <c r="A672" s="37" t="s">
        <v>767</v>
      </c>
      <c r="B672" s="37" t="str">
        <f>Orçamento!B656</f>
        <v>Sinapi</v>
      </c>
      <c r="C672" s="48">
        <f>Orçamento!C656</f>
        <v>0</v>
      </c>
      <c r="D672" s="49">
        <f>Orçamento!D656</f>
        <v>0</v>
      </c>
      <c r="E672" s="48">
        <f>Orçamento!E656</f>
        <v>0</v>
      </c>
      <c r="F672" s="50">
        <f>Orçamento!F656</f>
        <v>0</v>
      </c>
      <c r="G672" s="36">
        <f>Orçamento!G656</f>
        <v>0</v>
      </c>
      <c r="H672" s="38">
        <f t="shared" si="42"/>
        <v>0</v>
      </c>
      <c r="I672" s="38">
        <f t="shared" si="43"/>
        <v>0</v>
      </c>
    </row>
    <row r="673" spans="1:9" hidden="1" x14ac:dyDescent="0.2">
      <c r="A673" s="37" t="s">
        <v>768</v>
      </c>
      <c r="B673" s="37" t="str">
        <f>Orçamento!B657</f>
        <v>Sinapi</v>
      </c>
      <c r="C673" s="48">
        <f>Orçamento!C657</f>
        <v>0</v>
      </c>
      <c r="D673" s="49">
        <f>Orçamento!D657</f>
        <v>0</v>
      </c>
      <c r="E673" s="48">
        <f>Orçamento!E657</f>
        <v>0</v>
      </c>
      <c r="F673" s="50">
        <f>Orçamento!F657</f>
        <v>0</v>
      </c>
      <c r="G673" s="36">
        <f>Orçamento!G657</f>
        <v>0</v>
      </c>
      <c r="H673" s="38">
        <f t="shared" si="42"/>
        <v>0</v>
      </c>
      <c r="I673" s="38">
        <f t="shared" si="43"/>
        <v>0</v>
      </c>
    </row>
    <row r="674" spans="1:9" hidden="1" x14ac:dyDescent="0.2">
      <c r="A674" s="37" t="s">
        <v>769</v>
      </c>
      <c r="B674" s="37" t="str">
        <f>Orçamento!B658</f>
        <v>Sinapi</v>
      </c>
      <c r="C674" s="48">
        <f>Orçamento!C658</f>
        <v>0</v>
      </c>
      <c r="D674" s="49">
        <f>Orçamento!D658</f>
        <v>0</v>
      </c>
      <c r="E674" s="48">
        <f>Orçamento!E658</f>
        <v>0</v>
      </c>
      <c r="F674" s="50">
        <f>Orçamento!F658</f>
        <v>0</v>
      </c>
      <c r="G674" s="36">
        <f>Orçamento!G658</f>
        <v>0</v>
      </c>
      <c r="H674" s="38">
        <f t="shared" si="42"/>
        <v>0</v>
      </c>
      <c r="I674" s="38">
        <f t="shared" si="43"/>
        <v>0</v>
      </c>
    </row>
    <row r="675" spans="1:9" hidden="1" x14ac:dyDescent="0.2">
      <c r="A675" s="37" t="s">
        <v>770</v>
      </c>
      <c r="B675" s="37" t="str">
        <f>Orçamento!B659</f>
        <v>Sinapi</v>
      </c>
      <c r="C675" s="48">
        <f>Orçamento!C659</f>
        <v>0</v>
      </c>
      <c r="D675" s="49">
        <f>Orçamento!D659</f>
        <v>0</v>
      </c>
      <c r="E675" s="48">
        <f>Orçamento!E659</f>
        <v>0</v>
      </c>
      <c r="F675" s="50">
        <f>Orçamento!F659</f>
        <v>0</v>
      </c>
      <c r="G675" s="36">
        <f>Orçamento!G659</f>
        <v>0</v>
      </c>
      <c r="H675" s="38">
        <f t="shared" si="42"/>
        <v>0</v>
      </c>
      <c r="I675" s="38">
        <f t="shared" si="43"/>
        <v>0</v>
      </c>
    </row>
    <row r="676" spans="1:9" hidden="1" x14ac:dyDescent="0.2">
      <c r="A676" s="37" t="s">
        <v>771</v>
      </c>
      <c r="B676" s="37" t="str">
        <f>Orçamento!B660</f>
        <v>Sinapi</v>
      </c>
      <c r="C676" s="48">
        <f>Orçamento!C660</f>
        <v>0</v>
      </c>
      <c r="D676" s="49">
        <f>Orçamento!D660</f>
        <v>0</v>
      </c>
      <c r="E676" s="48">
        <f>Orçamento!E660</f>
        <v>0</v>
      </c>
      <c r="F676" s="50">
        <f>Orçamento!F660</f>
        <v>0</v>
      </c>
      <c r="G676" s="36">
        <f>Orçamento!G660</f>
        <v>0</v>
      </c>
      <c r="H676" s="38">
        <f t="shared" si="42"/>
        <v>0</v>
      </c>
      <c r="I676" s="38">
        <f t="shared" si="43"/>
        <v>0</v>
      </c>
    </row>
    <row r="677" spans="1:9" hidden="1" x14ac:dyDescent="0.2">
      <c r="A677" s="37" t="s">
        <v>772</v>
      </c>
      <c r="B677" s="37" t="str">
        <f>Orçamento!B661</f>
        <v>Sinapi</v>
      </c>
      <c r="C677" s="48">
        <f>Orçamento!C661</f>
        <v>0</v>
      </c>
      <c r="D677" s="49">
        <f>Orçamento!D661</f>
        <v>0</v>
      </c>
      <c r="E677" s="48">
        <f>Orçamento!E661</f>
        <v>0</v>
      </c>
      <c r="F677" s="50">
        <f>Orçamento!F661</f>
        <v>0</v>
      </c>
      <c r="G677" s="36">
        <f>Orçamento!G661</f>
        <v>0</v>
      </c>
      <c r="H677" s="38">
        <f t="shared" si="42"/>
        <v>0</v>
      </c>
      <c r="I677" s="38">
        <f t="shared" si="43"/>
        <v>0</v>
      </c>
    </row>
    <row r="678" spans="1:9" hidden="1" x14ac:dyDescent="0.2">
      <c r="A678" s="37" t="s">
        <v>773</v>
      </c>
      <c r="B678" s="37" t="str">
        <f>Orçamento!B662</f>
        <v>Sinapi</v>
      </c>
      <c r="C678" s="48">
        <f>Orçamento!C662</f>
        <v>0</v>
      </c>
      <c r="D678" s="49">
        <f>Orçamento!D662</f>
        <v>0</v>
      </c>
      <c r="E678" s="48">
        <f>Orçamento!E662</f>
        <v>0</v>
      </c>
      <c r="F678" s="50">
        <f>Orçamento!F662</f>
        <v>0</v>
      </c>
      <c r="G678" s="36">
        <f>Orçamento!G662</f>
        <v>0</v>
      </c>
      <c r="H678" s="38">
        <f t="shared" si="42"/>
        <v>0</v>
      </c>
      <c r="I678" s="38">
        <f t="shared" si="43"/>
        <v>0</v>
      </c>
    </row>
    <row r="679" spans="1:9" hidden="1" x14ac:dyDescent="0.2">
      <c r="A679" s="37" t="s">
        <v>774</v>
      </c>
      <c r="B679" s="37" t="str">
        <f>Orçamento!B663</f>
        <v>Sinapi</v>
      </c>
      <c r="C679" s="48">
        <f>Orçamento!C663</f>
        <v>0</v>
      </c>
      <c r="D679" s="49">
        <f>Orçamento!D663</f>
        <v>0</v>
      </c>
      <c r="E679" s="48">
        <f>Orçamento!E663</f>
        <v>0</v>
      </c>
      <c r="F679" s="50">
        <f>Orçamento!F663</f>
        <v>0</v>
      </c>
      <c r="G679" s="36">
        <f>Orçamento!G663</f>
        <v>0</v>
      </c>
      <c r="H679" s="38">
        <f t="shared" si="42"/>
        <v>0</v>
      </c>
      <c r="I679" s="38">
        <f t="shared" si="43"/>
        <v>0</v>
      </c>
    </row>
    <row r="680" spans="1:9" hidden="1" x14ac:dyDescent="0.2">
      <c r="A680" s="37" t="s">
        <v>775</v>
      </c>
      <c r="B680" s="37" t="str">
        <f>Orçamento!B664</f>
        <v>Sinapi</v>
      </c>
      <c r="C680" s="48">
        <f>Orçamento!C664</f>
        <v>0</v>
      </c>
      <c r="D680" s="49">
        <f>Orçamento!D664</f>
        <v>0</v>
      </c>
      <c r="E680" s="48">
        <f>Orçamento!E664</f>
        <v>0</v>
      </c>
      <c r="F680" s="50">
        <f>Orçamento!F664</f>
        <v>0</v>
      </c>
      <c r="G680" s="36">
        <f>Orçamento!G664</f>
        <v>0</v>
      </c>
      <c r="H680" s="38">
        <f t="shared" si="42"/>
        <v>0</v>
      </c>
      <c r="I680" s="38">
        <f t="shared" si="43"/>
        <v>0</v>
      </c>
    </row>
    <row r="681" spans="1:9" hidden="1" x14ac:dyDescent="0.2">
      <c r="A681" s="37" t="s">
        <v>776</v>
      </c>
      <c r="B681" s="37" t="str">
        <f>Orçamento!B665</f>
        <v>Sinapi</v>
      </c>
      <c r="C681" s="48">
        <f>Orçamento!C665</f>
        <v>0</v>
      </c>
      <c r="D681" s="49">
        <f>Orçamento!D665</f>
        <v>0</v>
      </c>
      <c r="E681" s="48">
        <f>Orçamento!E665</f>
        <v>0</v>
      </c>
      <c r="F681" s="50">
        <f>Orçamento!F665</f>
        <v>0</v>
      </c>
      <c r="G681" s="36">
        <f>Orçamento!G665</f>
        <v>0</v>
      </c>
      <c r="H681" s="38">
        <f t="shared" si="42"/>
        <v>0</v>
      </c>
      <c r="I681" s="38">
        <f t="shared" si="43"/>
        <v>0</v>
      </c>
    </row>
    <row r="682" spans="1:9" hidden="1" x14ac:dyDescent="0.2">
      <c r="A682" s="37" t="s">
        <v>777</v>
      </c>
      <c r="B682" s="37" t="str">
        <f>Orçamento!B666</f>
        <v>Sinapi</v>
      </c>
      <c r="C682" s="48">
        <f>Orçamento!C666</f>
        <v>0</v>
      </c>
      <c r="D682" s="49">
        <f>Orçamento!D666</f>
        <v>0</v>
      </c>
      <c r="E682" s="48">
        <f>Orçamento!E666</f>
        <v>0</v>
      </c>
      <c r="F682" s="50">
        <f>Orçamento!F666</f>
        <v>0</v>
      </c>
      <c r="G682" s="36">
        <f>Orçamento!G666</f>
        <v>0</v>
      </c>
      <c r="H682" s="38">
        <f t="shared" si="42"/>
        <v>0</v>
      </c>
      <c r="I682" s="38">
        <f t="shared" si="43"/>
        <v>0</v>
      </c>
    </row>
    <row r="683" spans="1:9" hidden="1" x14ac:dyDescent="0.2">
      <c r="A683" s="37" t="s">
        <v>778</v>
      </c>
      <c r="B683" s="37" t="str">
        <f>Orçamento!B667</f>
        <v>Sinapi</v>
      </c>
      <c r="C683" s="48">
        <f>Orçamento!C667</f>
        <v>0</v>
      </c>
      <c r="D683" s="49">
        <f>Orçamento!D667</f>
        <v>0</v>
      </c>
      <c r="E683" s="48">
        <f>Orçamento!E667</f>
        <v>0</v>
      </c>
      <c r="F683" s="50">
        <f>Orçamento!F667</f>
        <v>0</v>
      </c>
      <c r="G683" s="36">
        <f>Orçamento!G667</f>
        <v>0</v>
      </c>
      <c r="H683" s="38">
        <f t="shared" si="42"/>
        <v>0</v>
      </c>
      <c r="I683" s="38">
        <f t="shared" si="43"/>
        <v>0</v>
      </c>
    </row>
    <row r="684" spans="1:9" hidden="1" x14ac:dyDescent="0.2">
      <c r="A684" s="37" t="s">
        <v>779</v>
      </c>
      <c r="B684" s="37" t="str">
        <f>Orçamento!B668</f>
        <v>Sinapi</v>
      </c>
      <c r="C684" s="48">
        <f>Orçamento!C668</f>
        <v>0</v>
      </c>
      <c r="D684" s="49">
        <f>Orçamento!D668</f>
        <v>0</v>
      </c>
      <c r="E684" s="48">
        <f>Orçamento!E668</f>
        <v>0</v>
      </c>
      <c r="F684" s="50">
        <f>Orçamento!F668</f>
        <v>0</v>
      </c>
      <c r="G684" s="36">
        <f>Orçamento!G668</f>
        <v>0</v>
      </c>
      <c r="H684" s="38">
        <f t="shared" si="42"/>
        <v>0</v>
      </c>
      <c r="I684" s="38">
        <f t="shared" si="43"/>
        <v>0</v>
      </c>
    </row>
    <row r="685" spans="1:9" hidden="1" x14ac:dyDescent="0.2">
      <c r="A685" s="37" t="s">
        <v>780</v>
      </c>
      <c r="B685" s="37" t="str">
        <f>Orçamento!B669</f>
        <v>Sinapi</v>
      </c>
      <c r="C685" s="48">
        <f>Orçamento!C669</f>
        <v>0</v>
      </c>
      <c r="D685" s="49">
        <f>Orçamento!D669</f>
        <v>0</v>
      </c>
      <c r="E685" s="48">
        <f>Orçamento!E669</f>
        <v>0</v>
      </c>
      <c r="F685" s="50">
        <f>Orçamento!F669</f>
        <v>0</v>
      </c>
      <c r="G685" s="36">
        <f>Orçamento!G669</f>
        <v>0</v>
      </c>
      <c r="H685" s="38">
        <f t="shared" si="42"/>
        <v>0</v>
      </c>
      <c r="I685" s="38">
        <f t="shared" si="43"/>
        <v>0</v>
      </c>
    </row>
    <row r="686" spans="1:9" hidden="1" x14ac:dyDescent="0.2">
      <c r="A686" s="37" t="s">
        <v>781</v>
      </c>
      <c r="B686" s="37" t="str">
        <f>Orçamento!B670</f>
        <v>Sinapi</v>
      </c>
      <c r="C686" s="48">
        <f>Orçamento!C670</f>
        <v>0</v>
      </c>
      <c r="D686" s="49">
        <f>Orçamento!D670</f>
        <v>0</v>
      </c>
      <c r="E686" s="48">
        <f>Orçamento!E670</f>
        <v>0</v>
      </c>
      <c r="F686" s="50">
        <f>Orçamento!F670</f>
        <v>0</v>
      </c>
      <c r="G686" s="36">
        <f>Orçamento!G670</f>
        <v>0</v>
      </c>
      <c r="H686" s="38">
        <f t="shared" si="42"/>
        <v>0</v>
      </c>
      <c r="I686" s="38">
        <f t="shared" si="43"/>
        <v>0</v>
      </c>
    </row>
    <row r="687" spans="1:9" hidden="1" x14ac:dyDescent="0.2">
      <c r="A687" s="37" t="s">
        <v>782</v>
      </c>
      <c r="B687" s="37" t="str">
        <f>Orçamento!B671</f>
        <v>Sinapi</v>
      </c>
      <c r="C687" s="48">
        <f>Orçamento!C671</f>
        <v>0</v>
      </c>
      <c r="D687" s="49">
        <f>Orçamento!D671</f>
        <v>0</v>
      </c>
      <c r="E687" s="48">
        <f>Orçamento!E671</f>
        <v>0</v>
      </c>
      <c r="F687" s="50">
        <f>Orçamento!F671</f>
        <v>0</v>
      </c>
      <c r="G687" s="36">
        <f>Orçamento!G671</f>
        <v>0</v>
      </c>
      <c r="H687" s="38">
        <f t="shared" si="42"/>
        <v>0</v>
      </c>
      <c r="I687" s="38">
        <f t="shared" si="43"/>
        <v>0</v>
      </c>
    </row>
    <row r="688" spans="1:9" hidden="1" x14ac:dyDescent="0.2">
      <c r="A688" s="37" t="s">
        <v>783</v>
      </c>
      <c r="B688" s="37" t="str">
        <f>Orçamento!B672</f>
        <v>Sinapi</v>
      </c>
      <c r="C688" s="48">
        <f>Orçamento!C672</f>
        <v>0</v>
      </c>
      <c r="D688" s="49">
        <f>Orçamento!D672</f>
        <v>0</v>
      </c>
      <c r="E688" s="48">
        <f>Orçamento!E672</f>
        <v>0</v>
      </c>
      <c r="F688" s="50">
        <f>Orçamento!F672</f>
        <v>0</v>
      </c>
      <c r="G688" s="36">
        <f>Orçamento!G672</f>
        <v>0</v>
      </c>
      <c r="H688" s="38">
        <f t="shared" si="42"/>
        <v>0</v>
      </c>
      <c r="I688" s="38">
        <f t="shared" si="43"/>
        <v>0</v>
      </c>
    </row>
    <row r="689" spans="1:9" hidden="1" x14ac:dyDescent="0.2">
      <c r="A689" s="37" t="s">
        <v>784</v>
      </c>
      <c r="B689" s="37" t="str">
        <f>Orçamento!B673</f>
        <v>Sinapi</v>
      </c>
      <c r="C689" s="48">
        <f>Orçamento!C673</f>
        <v>0</v>
      </c>
      <c r="D689" s="49">
        <f>Orçamento!D673</f>
        <v>0</v>
      </c>
      <c r="E689" s="48">
        <f>Orçamento!E673</f>
        <v>0</v>
      </c>
      <c r="F689" s="50">
        <f>Orçamento!F673</f>
        <v>0</v>
      </c>
      <c r="G689" s="36">
        <f>Orçamento!G673</f>
        <v>0</v>
      </c>
      <c r="H689" s="38">
        <f t="shared" si="42"/>
        <v>0</v>
      </c>
      <c r="I689" s="38">
        <f t="shared" si="43"/>
        <v>0</v>
      </c>
    </row>
    <row r="690" spans="1:9" hidden="1" x14ac:dyDescent="0.2">
      <c r="A690" s="37" t="s">
        <v>785</v>
      </c>
      <c r="B690" s="37" t="str">
        <f>Orçamento!B674</f>
        <v>Sinapi</v>
      </c>
      <c r="C690" s="48">
        <f>Orçamento!C674</f>
        <v>0</v>
      </c>
      <c r="D690" s="49">
        <f>Orçamento!D674</f>
        <v>0</v>
      </c>
      <c r="E690" s="48">
        <f>Orçamento!E674</f>
        <v>0</v>
      </c>
      <c r="F690" s="50">
        <f>Orçamento!F674</f>
        <v>0</v>
      </c>
      <c r="G690" s="36">
        <f>Orçamento!G674</f>
        <v>0</v>
      </c>
      <c r="H690" s="38">
        <f t="shared" si="42"/>
        <v>0</v>
      </c>
      <c r="I690" s="38">
        <f t="shared" si="43"/>
        <v>0</v>
      </c>
    </row>
    <row r="691" spans="1:9" hidden="1" x14ac:dyDescent="0.2">
      <c r="A691" s="37" t="s">
        <v>786</v>
      </c>
      <c r="B691" s="37" t="str">
        <f>Orçamento!B675</f>
        <v>Sinapi</v>
      </c>
      <c r="C691" s="48">
        <f>Orçamento!C675</f>
        <v>0</v>
      </c>
      <c r="D691" s="49">
        <f>Orçamento!D675</f>
        <v>0</v>
      </c>
      <c r="E691" s="48">
        <f>Orçamento!E675</f>
        <v>0</v>
      </c>
      <c r="F691" s="50">
        <f>Orçamento!F675</f>
        <v>0</v>
      </c>
      <c r="G691" s="36">
        <f>Orçamento!G675</f>
        <v>0</v>
      </c>
      <c r="H691" s="38">
        <f t="shared" si="42"/>
        <v>0</v>
      </c>
      <c r="I691" s="38">
        <f t="shared" si="43"/>
        <v>0</v>
      </c>
    </row>
    <row r="692" spans="1:9" hidden="1" x14ac:dyDescent="0.2">
      <c r="A692" s="37" t="s">
        <v>787</v>
      </c>
      <c r="B692" s="37" t="str">
        <f>Orçamento!B676</f>
        <v>Sinapi</v>
      </c>
      <c r="C692" s="48">
        <f>Orçamento!C676</f>
        <v>0</v>
      </c>
      <c r="D692" s="49">
        <f>Orçamento!D676</f>
        <v>0</v>
      </c>
      <c r="E692" s="48">
        <f>Orçamento!E676</f>
        <v>0</v>
      </c>
      <c r="F692" s="50">
        <f>Orçamento!F676</f>
        <v>0</v>
      </c>
      <c r="G692" s="36">
        <f>Orçamento!G676</f>
        <v>0</v>
      </c>
      <c r="H692" s="38">
        <f t="shared" si="42"/>
        <v>0</v>
      </c>
      <c r="I692" s="38">
        <f t="shared" si="43"/>
        <v>0</v>
      </c>
    </row>
    <row r="693" spans="1:9" hidden="1" x14ac:dyDescent="0.2">
      <c r="A693" s="37" t="s">
        <v>788</v>
      </c>
      <c r="B693" s="37" t="str">
        <f>Orçamento!B677</f>
        <v>Sinapi</v>
      </c>
      <c r="C693" s="48">
        <f>Orçamento!C677</f>
        <v>0</v>
      </c>
      <c r="D693" s="49">
        <f>Orçamento!D677</f>
        <v>0</v>
      </c>
      <c r="E693" s="48">
        <f>Orçamento!E677</f>
        <v>0</v>
      </c>
      <c r="F693" s="50">
        <f>Orçamento!F677</f>
        <v>0</v>
      </c>
      <c r="G693" s="36">
        <f>Orçamento!G677</f>
        <v>0</v>
      </c>
      <c r="H693" s="38">
        <f t="shared" si="42"/>
        <v>0</v>
      </c>
      <c r="I693" s="38">
        <f t="shared" si="43"/>
        <v>0</v>
      </c>
    </row>
    <row r="694" spans="1:9" hidden="1" x14ac:dyDescent="0.2">
      <c r="A694" s="37" t="s">
        <v>789</v>
      </c>
      <c r="B694" s="37" t="str">
        <f>Orçamento!B678</f>
        <v>Sinapi</v>
      </c>
      <c r="C694" s="48">
        <f>Orçamento!C678</f>
        <v>0</v>
      </c>
      <c r="D694" s="49">
        <f>Orçamento!D678</f>
        <v>0</v>
      </c>
      <c r="E694" s="48">
        <f>Orçamento!E678</f>
        <v>0</v>
      </c>
      <c r="F694" s="50">
        <f>Orçamento!F678</f>
        <v>0</v>
      </c>
      <c r="G694" s="36">
        <f>Orçamento!G678</f>
        <v>0</v>
      </c>
      <c r="H694" s="38">
        <f t="shared" si="42"/>
        <v>0</v>
      </c>
      <c r="I694" s="38">
        <f t="shared" si="43"/>
        <v>0</v>
      </c>
    </row>
    <row r="695" spans="1:9" hidden="1" x14ac:dyDescent="0.2">
      <c r="A695" s="37" t="s">
        <v>790</v>
      </c>
      <c r="B695" s="37" t="str">
        <f>Orçamento!B679</f>
        <v>Sinapi</v>
      </c>
      <c r="C695" s="48">
        <f>Orçamento!C679</f>
        <v>0</v>
      </c>
      <c r="D695" s="49">
        <f>Orçamento!D679</f>
        <v>0</v>
      </c>
      <c r="E695" s="48">
        <f>Orçamento!E679</f>
        <v>0</v>
      </c>
      <c r="F695" s="50">
        <f>Orçamento!F679</f>
        <v>0</v>
      </c>
      <c r="G695" s="36">
        <f>Orçamento!G679</f>
        <v>0</v>
      </c>
      <c r="H695" s="38">
        <f t="shared" si="42"/>
        <v>0</v>
      </c>
      <c r="I695" s="38">
        <f t="shared" si="43"/>
        <v>0</v>
      </c>
    </row>
    <row r="696" spans="1:9" ht="15" hidden="1" thickBot="1" x14ac:dyDescent="0.25">
      <c r="A696" s="37" t="s">
        <v>791</v>
      </c>
      <c r="B696" s="37" t="str">
        <f>Orçamento!B680</f>
        <v>Sinapi</v>
      </c>
      <c r="C696" s="48">
        <f>Orçamento!C680</f>
        <v>0</v>
      </c>
      <c r="D696" s="49">
        <f>Orçamento!D680</f>
        <v>0</v>
      </c>
      <c r="E696" s="48">
        <f>Orçamento!E680</f>
        <v>0</v>
      </c>
      <c r="F696" s="50">
        <f>Orçamento!F680</f>
        <v>0</v>
      </c>
      <c r="G696" s="36">
        <f>Orçamento!G680</f>
        <v>0</v>
      </c>
      <c r="H696" s="38">
        <f t="shared" si="42"/>
        <v>0</v>
      </c>
      <c r="I696" s="38">
        <f t="shared" si="43"/>
        <v>0</v>
      </c>
    </row>
    <row r="697" spans="1:9" ht="21" hidden="1" customHeight="1" x14ac:dyDescent="0.25">
      <c r="A697" s="39" t="s">
        <v>792</v>
      </c>
      <c r="B697" s="42"/>
      <c r="C697" s="42"/>
      <c r="D697" s="47" t="str">
        <f>Orçamento!D681</f>
        <v>META 23</v>
      </c>
      <c r="E697" s="42"/>
      <c r="F697" s="42" t="s">
        <v>93</v>
      </c>
      <c r="G697" s="46" t="e">
        <f>I697/H$13</f>
        <v>#REF!</v>
      </c>
      <c r="H697" s="42" t="s">
        <v>794</v>
      </c>
      <c r="I697" s="43">
        <f>SUM(I698:I727)</f>
        <v>0</v>
      </c>
    </row>
    <row r="698" spans="1:9" hidden="1" x14ac:dyDescent="0.2">
      <c r="A698" s="37" t="s">
        <v>795</v>
      </c>
      <c r="B698" s="37" t="str">
        <f>Orçamento!B682</f>
        <v>Sinapi</v>
      </c>
      <c r="C698" s="48">
        <f>Orçamento!C682</f>
        <v>0</v>
      </c>
      <c r="D698" s="49">
        <f>Orçamento!D682</f>
        <v>0</v>
      </c>
      <c r="E698" s="48">
        <f>Orçamento!E682</f>
        <v>0</v>
      </c>
      <c r="F698" s="50">
        <f>Orçamento!F682</f>
        <v>0</v>
      </c>
      <c r="G698" s="36">
        <f>Orçamento!G682</f>
        <v>0</v>
      </c>
      <c r="H698" s="38">
        <f t="shared" ref="H698:H727" si="44">ROUND(G698+(G698*I$9),2)</f>
        <v>0</v>
      </c>
      <c r="I698" s="38">
        <f>ROUND(F698*H698,2)</f>
        <v>0</v>
      </c>
    </row>
    <row r="699" spans="1:9" hidden="1" x14ac:dyDescent="0.2">
      <c r="A699" s="37" t="s">
        <v>796</v>
      </c>
      <c r="B699" s="37" t="str">
        <f>Orçamento!B683</f>
        <v>Sinapi</v>
      </c>
      <c r="C699" s="48">
        <f>Orçamento!C683</f>
        <v>0</v>
      </c>
      <c r="D699" s="49">
        <f>Orçamento!D683</f>
        <v>0</v>
      </c>
      <c r="E699" s="48">
        <f>Orçamento!E683</f>
        <v>0</v>
      </c>
      <c r="F699" s="50">
        <f>Orçamento!F683</f>
        <v>0</v>
      </c>
      <c r="G699" s="36">
        <f>Orçamento!G683</f>
        <v>0</v>
      </c>
      <c r="H699" s="38">
        <f t="shared" si="44"/>
        <v>0</v>
      </c>
      <c r="I699" s="38">
        <f t="shared" ref="I699:I727" si="45">ROUND(F699*H699,2)</f>
        <v>0</v>
      </c>
    </row>
    <row r="700" spans="1:9" hidden="1" x14ac:dyDescent="0.2">
      <c r="A700" s="37" t="s">
        <v>797</v>
      </c>
      <c r="B700" s="37" t="str">
        <f>Orçamento!B684</f>
        <v>Sinapi</v>
      </c>
      <c r="C700" s="48">
        <f>Orçamento!C684</f>
        <v>0</v>
      </c>
      <c r="D700" s="49">
        <f>Orçamento!D684</f>
        <v>0</v>
      </c>
      <c r="E700" s="48">
        <f>Orçamento!E684</f>
        <v>0</v>
      </c>
      <c r="F700" s="50">
        <f>Orçamento!F684</f>
        <v>0</v>
      </c>
      <c r="G700" s="36">
        <f>Orçamento!G684</f>
        <v>0</v>
      </c>
      <c r="H700" s="38">
        <f t="shared" si="44"/>
        <v>0</v>
      </c>
      <c r="I700" s="38">
        <f t="shared" si="45"/>
        <v>0</v>
      </c>
    </row>
    <row r="701" spans="1:9" hidden="1" x14ac:dyDescent="0.2">
      <c r="A701" s="37" t="s">
        <v>798</v>
      </c>
      <c r="B701" s="37" t="str">
        <f>Orçamento!B685</f>
        <v>Sinapi</v>
      </c>
      <c r="C701" s="48">
        <f>Orçamento!C685</f>
        <v>0</v>
      </c>
      <c r="D701" s="49">
        <f>Orçamento!D685</f>
        <v>0</v>
      </c>
      <c r="E701" s="48">
        <f>Orçamento!E685</f>
        <v>0</v>
      </c>
      <c r="F701" s="50">
        <f>Orçamento!F685</f>
        <v>0</v>
      </c>
      <c r="G701" s="36">
        <f>Orçamento!G685</f>
        <v>0</v>
      </c>
      <c r="H701" s="38">
        <f t="shared" si="44"/>
        <v>0</v>
      </c>
      <c r="I701" s="38">
        <f t="shared" si="45"/>
        <v>0</v>
      </c>
    </row>
    <row r="702" spans="1:9" hidden="1" x14ac:dyDescent="0.2">
      <c r="A702" s="37" t="s">
        <v>799</v>
      </c>
      <c r="B702" s="37" t="str">
        <f>Orçamento!B686</f>
        <v>Sinapi</v>
      </c>
      <c r="C702" s="48">
        <f>Orçamento!C686</f>
        <v>0</v>
      </c>
      <c r="D702" s="49">
        <f>Orçamento!D686</f>
        <v>0</v>
      </c>
      <c r="E702" s="48">
        <f>Orçamento!E686</f>
        <v>0</v>
      </c>
      <c r="F702" s="50">
        <f>Orçamento!F686</f>
        <v>0</v>
      </c>
      <c r="G702" s="36">
        <f>Orçamento!G686</f>
        <v>0</v>
      </c>
      <c r="H702" s="38">
        <f t="shared" si="44"/>
        <v>0</v>
      </c>
      <c r="I702" s="38">
        <f t="shared" si="45"/>
        <v>0</v>
      </c>
    </row>
    <row r="703" spans="1:9" hidden="1" x14ac:dyDescent="0.2">
      <c r="A703" s="37" t="s">
        <v>800</v>
      </c>
      <c r="B703" s="37" t="str">
        <f>Orçamento!B687</f>
        <v>Sinapi</v>
      </c>
      <c r="C703" s="48">
        <f>Orçamento!C687</f>
        <v>0</v>
      </c>
      <c r="D703" s="49">
        <f>Orçamento!D687</f>
        <v>0</v>
      </c>
      <c r="E703" s="48">
        <f>Orçamento!E687</f>
        <v>0</v>
      </c>
      <c r="F703" s="50">
        <f>Orçamento!F687</f>
        <v>0</v>
      </c>
      <c r="G703" s="36">
        <f>Orçamento!G687</f>
        <v>0</v>
      </c>
      <c r="H703" s="38">
        <f t="shared" si="44"/>
        <v>0</v>
      </c>
      <c r="I703" s="38">
        <f t="shared" si="45"/>
        <v>0</v>
      </c>
    </row>
    <row r="704" spans="1:9" hidden="1" x14ac:dyDescent="0.2">
      <c r="A704" s="37" t="s">
        <v>801</v>
      </c>
      <c r="B704" s="37" t="str">
        <f>Orçamento!B688</f>
        <v>Sinapi</v>
      </c>
      <c r="C704" s="48">
        <f>Orçamento!C688</f>
        <v>0</v>
      </c>
      <c r="D704" s="49">
        <f>Orçamento!D688</f>
        <v>0</v>
      </c>
      <c r="E704" s="48">
        <f>Orçamento!E688</f>
        <v>0</v>
      </c>
      <c r="F704" s="50">
        <f>Orçamento!F688</f>
        <v>0</v>
      </c>
      <c r="G704" s="36">
        <f>Orçamento!G688</f>
        <v>0</v>
      </c>
      <c r="H704" s="38">
        <f t="shared" si="44"/>
        <v>0</v>
      </c>
      <c r="I704" s="38">
        <f t="shared" si="45"/>
        <v>0</v>
      </c>
    </row>
    <row r="705" spans="1:9" hidden="1" x14ac:dyDescent="0.2">
      <c r="A705" s="37" t="s">
        <v>802</v>
      </c>
      <c r="B705" s="37" t="str">
        <f>Orçamento!B689</f>
        <v>Sinapi</v>
      </c>
      <c r="C705" s="48">
        <f>Orçamento!C689</f>
        <v>0</v>
      </c>
      <c r="D705" s="49">
        <f>Orçamento!D689</f>
        <v>0</v>
      </c>
      <c r="E705" s="48">
        <f>Orçamento!E689</f>
        <v>0</v>
      </c>
      <c r="F705" s="50">
        <f>Orçamento!F689</f>
        <v>0</v>
      </c>
      <c r="G705" s="36">
        <f>Orçamento!G689</f>
        <v>0</v>
      </c>
      <c r="H705" s="38">
        <f t="shared" si="44"/>
        <v>0</v>
      </c>
      <c r="I705" s="38">
        <f t="shared" si="45"/>
        <v>0</v>
      </c>
    </row>
    <row r="706" spans="1:9" hidden="1" x14ac:dyDescent="0.2">
      <c r="A706" s="37" t="s">
        <v>803</v>
      </c>
      <c r="B706" s="37" t="str">
        <f>Orçamento!B690</f>
        <v>Sinapi</v>
      </c>
      <c r="C706" s="48">
        <f>Orçamento!C690</f>
        <v>0</v>
      </c>
      <c r="D706" s="49">
        <f>Orçamento!D690</f>
        <v>0</v>
      </c>
      <c r="E706" s="48">
        <f>Orçamento!E690</f>
        <v>0</v>
      </c>
      <c r="F706" s="50">
        <f>Orçamento!F690</f>
        <v>0</v>
      </c>
      <c r="G706" s="36">
        <f>Orçamento!G690</f>
        <v>0</v>
      </c>
      <c r="H706" s="38">
        <f t="shared" si="44"/>
        <v>0</v>
      </c>
      <c r="I706" s="38">
        <f t="shared" si="45"/>
        <v>0</v>
      </c>
    </row>
    <row r="707" spans="1:9" hidden="1" x14ac:dyDescent="0.2">
      <c r="A707" s="37" t="s">
        <v>804</v>
      </c>
      <c r="B707" s="37" t="str">
        <f>Orçamento!B691</f>
        <v>Sinapi</v>
      </c>
      <c r="C707" s="48">
        <f>Orçamento!C691</f>
        <v>0</v>
      </c>
      <c r="D707" s="49">
        <f>Orçamento!D691</f>
        <v>0</v>
      </c>
      <c r="E707" s="48">
        <f>Orçamento!E691</f>
        <v>0</v>
      </c>
      <c r="F707" s="50">
        <f>Orçamento!F691</f>
        <v>0</v>
      </c>
      <c r="G707" s="36">
        <f>Orçamento!G691</f>
        <v>0</v>
      </c>
      <c r="H707" s="38">
        <f t="shared" si="44"/>
        <v>0</v>
      </c>
      <c r="I707" s="38">
        <f t="shared" si="45"/>
        <v>0</v>
      </c>
    </row>
    <row r="708" spans="1:9" hidden="1" x14ac:dyDescent="0.2">
      <c r="A708" s="37" t="s">
        <v>805</v>
      </c>
      <c r="B708" s="37" t="str">
        <f>Orçamento!B692</f>
        <v>Sinapi</v>
      </c>
      <c r="C708" s="48">
        <f>Orçamento!C692</f>
        <v>0</v>
      </c>
      <c r="D708" s="49">
        <f>Orçamento!D692</f>
        <v>0</v>
      </c>
      <c r="E708" s="48">
        <f>Orçamento!E692</f>
        <v>0</v>
      </c>
      <c r="F708" s="50">
        <f>Orçamento!F692</f>
        <v>0</v>
      </c>
      <c r="G708" s="36">
        <f>Orçamento!G692</f>
        <v>0</v>
      </c>
      <c r="H708" s="38">
        <f t="shared" si="44"/>
        <v>0</v>
      </c>
      <c r="I708" s="38">
        <f t="shared" si="45"/>
        <v>0</v>
      </c>
    </row>
    <row r="709" spans="1:9" hidden="1" x14ac:dyDescent="0.2">
      <c r="A709" s="37" t="s">
        <v>806</v>
      </c>
      <c r="B709" s="37" t="str">
        <f>Orçamento!B693</f>
        <v>Sinapi</v>
      </c>
      <c r="C709" s="48">
        <f>Orçamento!C693</f>
        <v>0</v>
      </c>
      <c r="D709" s="49">
        <f>Orçamento!D693</f>
        <v>0</v>
      </c>
      <c r="E709" s="48">
        <f>Orçamento!E693</f>
        <v>0</v>
      </c>
      <c r="F709" s="50">
        <f>Orçamento!F693</f>
        <v>0</v>
      </c>
      <c r="G709" s="36">
        <f>Orçamento!G693</f>
        <v>0</v>
      </c>
      <c r="H709" s="38">
        <f t="shared" si="44"/>
        <v>0</v>
      </c>
      <c r="I709" s="38">
        <f t="shared" si="45"/>
        <v>0</v>
      </c>
    </row>
    <row r="710" spans="1:9" hidden="1" x14ac:dyDescent="0.2">
      <c r="A710" s="37" t="s">
        <v>807</v>
      </c>
      <c r="B710" s="37" t="str">
        <f>Orçamento!B694</f>
        <v>Sinapi</v>
      </c>
      <c r="C710" s="48">
        <f>Orçamento!C694</f>
        <v>0</v>
      </c>
      <c r="D710" s="49">
        <f>Orçamento!D694</f>
        <v>0</v>
      </c>
      <c r="E710" s="48">
        <f>Orçamento!E694</f>
        <v>0</v>
      </c>
      <c r="F710" s="50">
        <f>Orçamento!F694</f>
        <v>0</v>
      </c>
      <c r="G710" s="36">
        <f>Orçamento!G694</f>
        <v>0</v>
      </c>
      <c r="H710" s="38">
        <f t="shared" si="44"/>
        <v>0</v>
      </c>
      <c r="I710" s="38">
        <f t="shared" si="45"/>
        <v>0</v>
      </c>
    </row>
    <row r="711" spans="1:9" hidden="1" x14ac:dyDescent="0.2">
      <c r="A711" s="37" t="s">
        <v>808</v>
      </c>
      <c r="B711" s="37" t="str">
        <f>Orçamento!B695</f>
        <v>Sinapi</v>
      </c>
      <c r="C711" s="48">
        <f>Orçamento!C695</f>
        <v>0</v>
      </c>
      <c r="D711" s="49">
        <f>Orçamento!D695</f>
        <v>0</v>
      </c>
      <c r="E711" s="48">
        <f>Orçamento!E695</f>
        <v>0</v>
      </c>
      <c r="F711" s="50">
        <f>Orçamento!F695</f>
        <v>0</v>
      </c>
      <c r="G711" s="36">
        <f>Orçamento!G695</f>
        <v>0</v>
      </c>
      <c r="H711" s="38">
        <f t="shared" si="44"/>
        <v>0</v>
      </c>
      <c r="I711" s="38">
        <f t="shared" si="45"/>
        <v>0</v>
      </c>
    </row>
    <row r="712" spans="1:9" hidden="1" x14ac:dyDescent="0.2">
      <c r="A712" s="37" t="s">
        <v>809</v>
      </c>
      <c r="B712" s="37" t="str">
        <f>Orçamento!B696</f>
        <v>Sinapi</v>
      </c>
      <c r="C712" s="48">
        <f>Orçamento!C696</f>
        <v>0</v>
      </c>
      <c r="D712" s="49">
        <f>Orçamento!D696</f>
        <v>0</v>
      </c>
      <c r="E712" s="48">
        <f>Orçamento!E696</f>
        <v>0</v>
      </c>
      <c r="F712" s="50">
        <f>Orçamento!F696</f>
        <v>0</v>
      </c>
      <c r="G712" s="36">
        <f>Orçamento!G696</f>
        <v>0</v>
      </c>
      <c r="H712" s="38">
        <f t="shared" si="44"/>
        <v>0</v>
      </c>
      <c r="I712" s="38">
        <f t="shared" si="45"/>
        <v>0</v>
      </c>
    </row>
    <row r="713" spans="1:9" hidden="1" x14ac:dyDescent="0.2">
      <c r="A713" s="37" t="s">
        <v>810</v>
      </c>
      <c r="B713" s="37" t="str">
        <f>Orçamento!B697</f>
        <v>Sinapi</v>
      </c>
      <c r="C713" s="48">
        <f>Orçamento!C697</f>
        <v>0</v>
      </c>
      <c r="D713" s="49">
        <f>Orçamento!D697</f>
        <v>0</v>
      </c>
      <c r="E713" s="48">
        <f>Orçamento!E697</f>
        <v>0</v>
      </c>
      <c r="F713" s="50">
        <f>Orçamento!F697</f>
        <v>0</v>
      </c>
      <c r="G713" s="36">
        <f>Orçamento!G697</f>
        <v>0</v>
      </c>
      <c r="H713" s="38">
        <f t="shared" si="44"/>
        <v>0</v>
      </c>
      <c r="I713" s="38">
        <f t="shared" si="45"/>
        <v>0</v>
      </c>
    </row>
    <row r="714" spans="1:9" hidden="1" x14ac:dyDescent="0.2">
      <c r="A714" s="37" t="s">
        <v>811</v>
      </c>
      <c r="B714" s="37" t="str">
        <f>Orçamento!B698</f>
        <v>Sinapi</v>
      </c>
      <c r="C714" s="48">
        <f>Orçamento!C698</f>
        <v>0</v>
      </c>
      <c r="D714" s="49">
        <f>Orçamento!D698</f>
        <v>0</v>
      </c>
      <c r="E714" s="48">
        <f>Orçamento!E698</f>
        <v>0</v>
      </c>
      <c r="F714" s="50">
        <f>Orçamento!F698</f>
        <v>0</v>
      </c>
      <c r="G714" s="36">
        <f>Orçamento!G698</f>
        <v>0</v>
      </c>
      <c r="H714" s="38">
        <f t="shared" si="44"/>
        <v>0</v>
      </c>
      <c r="I714" s="38">
        <f t="shared" si="45"/>
        <v>0</v>
      </c>
    </row>
    <row r="715" spans="1:9" hidden="1" x14ac:dyDescent="0.2">
      <c r="A715" s="37" t="s">
        <v>812</v>
      </c>
      <c r="B715" s="37" t="str">
        <f>Orçamento!B699</f>
        <v>Sinapi</v>
      </c>
      <c r="C715" s="48">
        <f>Orçamento!C699</f>
        <v>0</v>
      </c>
      <c r="D715" s="49">
        <f>Orçamento!D699</f>
        <v>0</v>
      </c>
      <c r="E715" s="48">
        <f>Orçamento!E699</f>
        <v>0</v>
      </c>
      <c r="F715" s="50">
        <f>Orçamento!F699</f>
        <v>0</v>
      </c>
      <c r="G715" s="36">
        <f>Orçamento!G699</f>
        <v>0</v>
      </c>
      <c r="H715" s="38">
        <f t="shared" si="44"/>
        <v>0</v>
      </c>
      <c r="I715" s="38">
        <f t="shared" si="45"/>
        <v>0</v>
      </c>
    </row>
    <row r="716" spans="1:9" hidden="1" x14ac:dyDescent="0.2">
      <c r="A716" s="37" t="s">
        <v>813</v>
      </c>
      <c r="B716" s="37" t="str">
        <f>Orçamento!B700</f>
        <v>Sinapi</v>
      </c>
      <c r="C716" s="48">
        <f>Orçamento!C700</f>
        <v>0</v>
      </c>
      <c r="D716" s="49">
        <f>Orçamento!D700</f>
        <v>0</v>
      </c>
      <c r="E716" s="48">
        <f>Orçamento!E700</f>
        <v>0</v>
      </c>
      <c r="F716" s="50">
        <f>Orçamento!F700</f>
        <v>0</v>
      </c>
      <c r="G716" s="36">
        <f>Orçamento!G700</f>
        <v>0</v>
      </c>
      <c r="H716" s="38">
        <f t="shared" si="44"/>
        <v>0</v>
      </c>
      <c r="I716" s="38">
        <f t="shared" si="45"/>
        <v>0</v>
      </c>
    </row>
    <row r="717" spans="1:9" hidden="1" x14ac:dyDescent="0.2">
      <c r="A717" s="37" t="s">
        <v>814</v>
      </c>
      <c r="B717" s="37" t="str">
        <f>Orçamento!B701</f>
        <v>Sinapi</v>
      </c>
      <c r="C717" s="48">
        <f>Orçamento!C701</f>
        <v>0</v>
      </c>
      <c r="D717" s="49">
        <f>Orçamento!D701</f>
        <v>0</v>
      </c>
      <c r="E717" s="48">
        <f>Orçamento!E701</f>
        <v>0</v>
      </c>
      <c r="F717" s="50">
        <f>Orçamento!F701</f>
        <v>0</v>
      </c>
      <c r="G717" s="36">
        <f>Orçamento!G701</f>
        <v>0</v>
      </c>
      <c r="H717" s="38">
        <f t="shared" si="44"/>
        <v>0</v>
      </c>
      <c r="I717" s="38">
        <f t="shared" si="45"/>
        <v>0</v>
      </c>
    </row>
    <row r="718" spans="1:9" hidden="1" x14ac:dyDescent="0.2">
      <c r="A718" s="37" t="s">
        <v>815</v>
      </c>
      <c r="B718" s="37" t="str">
        <f>Orçamento!B702</f>
        <v>Sinapi</v>
      </c>
      <c r="C718" s="48">
        <f>Orçamento!C702</f>
        <v>0</v>
      </c>
      <c r="D718" s="49">
        <f>Orçamento!D702</f>
        <v>0</v>
      </c>
      <c r="E718" s="48">
        <f>Orçamento!E702</f>
        <v>0</v>
      </c>
      <c r="F718" s="50">
        <f>Orçamento!F702</f>
        <v>0</v>
      </c>
      <c r="G718" s="36">
        <f>Orçamento!G702</f>
        <v>0</v>
      </c>
      <c r="H718" s="38">
        <f t="shared" si="44"/>
        <v>0</v>
      </c>
      <c r="I718" s="38">
        <f t="shared" si="45"/>
        <v>0</v>
      </c>
    </row>
    <row r="719" spans="1:9" hidden="1" x14ac:dyDescent="0.2">
      <c r="A719" s="37" t="s">
        <v>816</v>
      </c>
      <c r="B719" s="37" t="str">
        <f>Orçamento!B703</f>
        <v>Sinapi</v>
      </c>
      <c r="C719" s="48">
        <f>Orçamento!C703</f>
        <v>0</v>
      </c>
      <c r="D719" s="49">
        <f>Orçamento!D703</f>
        <v>0</v>
      </c>
      <c r="E719" s="48">
        <f>Orçamento!E703</f>
        <v>0</v>
      </c>
      <c r="F719" s="50">
        <f>Orçamento!F703</f>
        <v>0</v>
      </c>
      <c r="G719" s="36">
        <f>Orçamento!G703</f>
        <v>0</v>
      </c>
      <c r="H719" s="38">
        <f t="shared" si="44"/>
        <v>0</v>
      </c>
      <c r="I719" s="38">
        <f t="shared" si="45"/>
        <v>0</v>
      </c>
    </row>
    <row r="720" spans="1:9" hidden="1" x14ac:dyDescent="0.2">
      <c r="A720" s="37" t="s">
        <v>817</v>
      </c>
      <c r="B720" s="37" t="str">
        <f>Orçamento!B704</f>
        <v>Sinapi</v>
      </c>
      <c r="C720" s="48">
        <f>Orçamento!C704</f>
        <v>0</v>
      </c>
      <c r="D720" s="49">
        <f>Orçamento!D704</f>
        <v>0</v>
      </c>
      <c r="E720" s="48">
        <f>Orçamento!E704</f>
        <v>0</v>
      </c>
      <c r="F720" s="50">
        <f>Orçamento!F704</f>
        <v>0</v>
      </c>
      <c r="G720" s="36">
        <f>Orçamento!G704</f>
        <v>0</v>
      </c>
      <c r="H720" s="38">
        <f t="shared" si="44"/>
        <v>0</v>
      </c>
      <c r="I720" s="38">
        <f t="shared" si="45"/>
        <v>0</v>
      </c>
    </row>
    <row r="721" spans="1:9" hidden="1" x14ac:dyDescent="0.2">
      <c r="A721" s="37" t="s">
        <v>818</v>
      </c>
      <c r="B721" s="37" t="str">
        <f>Orçamento!B705</f>
        <v>Sinapi</v>
      </c>
      <c r="C721" s="48">
        <f>Orçamento!C705</f>
        <v>0</v>
      </c>
      <c r="D721" s="49">
        <f>Orçamento!D705</f>
        <v>0</v>
      </c>
      <c r="E721" s="48">
        <f>Orçamento!E705</f>
        <v>0</v>
      </c>
      <c r="F721" s="50">
        <f>Orçamento!F705</f>
        <v>0</v>
      </c>
      <c r="G721" s="36">
        <f>Orçamento!G705</f>
        <v>0</v>
      </c>
      <c r="H721" s="38">
        <f t="shared" si="44"/>
        <v>0</v>
      </c>
      <c r="I721" s="38">
        <f t="shared" si="45"/>
        <v>0</v>
      </c>
    </row>
    <row r="722" spans="1:9" hidden="1" x14ac:dyDescent="0.2">
      <c r="A722" s="37" t="s">
        <v>819</v>
      </c>
      <c r="B722" s="37" t="str">
        <f>Orçamento!B706</f>
        <v>Sinapi</v>
      </c>
      <c r="C722" s="48">
        <f>Orçamento!C706</f>
        <v>0</v>
      </c>
      <c r="D722" s="49">
        <f>Orçamento!D706</f>
        <v>0</v>
      </c>
      <c r="E722" s="48">
        <f>Orçamento!E706</f>
        <v>0</v>
      </c>
      <c r="F722" s="50">
        <f>Orçamento!F706</f>
        <v>0</v>
      </c>
      <c r="G722" s="36">
        <f>Orçamento!G706</f>
        <v>0</v>
      </c>
      <c r="H722" s="38">
        <f t="shared" si="44"/>
        <v>0</v>
      </c>
      <c r="I722" s="38">
        <f t="shared" si="45"/>
        <v>0</v>
      </c>
    </row>
    <row r="723" spans="1:9" hidden="1" x14ac:dyDescent="0.2">
      <c r="A723" s="37" t="s">
        <v>820</v>
      </c>
      <c r="B723" s="37" t="str">
        <f>Orçamento!B707</f>
        <v>Sinapi</v>
      </c>
      <c r="C723" s="48">
        <f>Orçamento!C707</f>
        <v>0</v>
      </c>
      <c r="D723" s="49">
        <f>Orçamento!D707</f>
        <v>0</v>
      </c>
      <c r="E723" s="48">
        <f>Orçamento!E707</f>
        <v>0</v>
      </c>
      <c r="F723" s="50">
        <f>Orçamento!F707</f>
        <v>0</v>
      </c>
      <c r="G723" s="36">
        <f>Orçamento!G707</f>
        <v>0</v>
      </c>
      <c r="H723" s="38">
        <f t="shared" si="44"/>
        <v>0</v>
      </c>
      <c r="I723" s="38">
        <f t="shared" si="45"/>
        <v>0</v>
      </c>
    </row>
    <row r="724" spans="1:9" hidden="1" x14ac:dyDescent="0.2">
      <c r="A724" s="37" t="s">
        <v>821</v>
      </c>
      <c r="B724" s="37" t="str">
        <f>Orçamento!B708</f>
        <v>Sinapi</v>
      </c>
      <c r="C724" s="48">
        <f>Orçamento!C708</f>
        <v>0</v>
      </c>
      <c r="D724" s="49">
        <f>Orçamento!D708</f>
        <v>0</v>
      </c>
      <c r="E724" s="48">
        <f>Orçamento!E708</f>
        <v>0</v>
      </c>
      <c r="F724" s="50">
        <f>Orçamento!F708</f>
        <v>0</v>
      </c>
      <c r="G724" s="36">
        <f>Orçamento!G708</f>
        <v>0</v>
      </c>
      <c r="H724" s="38">
        <f t="shared" si="44"/>
        <v>0</v>
      </c>
      <c r="I724" s="38">
        <f t="shared" si="45"/>
        <v>0</v>
      </c>
    </row>
    <row r="725" spans="1:9" hidden="1" x14ac:dyDescent="0.2">
      <c r="A725" s="37" t="s">
        <v>822</v>
      </c>
      <c r="B725" s="37" t="str">
        <f>Orçamento!B709</f>
        <v>Sinapi</v>
      </c>
      <c r="C725" s="48">
        <f>Orçamento!C709</f>
        <v>0</v>
      </c>
      <c r="D725" s="49">
        <f>Orçamento!D709</f>
        <v>0</v>
      </c>
      <c r="E725" s="48">
        <f>Orçamento!E709</f>
        <v>0</v>
      </c>
      <c r="F725" s="50">
        <f>Orçamento!F709</f>
        <v>0</v>
      </c>
      <c r="G725" s="36">
        <f>Orçamento!G709</f>
        <v>0</v>
      </c>
      <c r="H725" s="38">
        <f t="shared" si="44"/>
        <v>0</v>
      </c>
      <c r="I725" s="38">
        <f t="shared" si="45"/>
        <v>0</v>
      </c>
    </row>
    <row r="726" spans="1:9" hidden="1" x14ac:dyDescent="0.2">
      <c r="A726" s="37" t="s">
        <v>823</v>
      </c>
      <c r="B726" s="37" t="str">
        <f>Orçamento!B710</f>
        <v>Sinapi</v>
      </c>
      <c r="C726" s="48">
        <f>Orçamento!C710</f>
        <v>0</v>
      </c>
      <c r="D726" s="49">
        <f>Orçamento!D710</f>
        <v>0</v>
      </c>
      <c r="E726" s="48">
        <f>Orçamento!E710</f>
        <v>0</v>
      </c>
      <c r="F726" s="50">
        <f>Orçamento!F710</f>
        <v>0</v>
      </c>
      <c r="G726" s="36">
        <f>Orçamento!G710</f>
        <v>0</v>
      </c>
      <c r="H726" s="38">
        <f t="shared" si="44"/>
        <v>0</v>
      </c>
      <c r="I726" s="38">
        <f t="shared" si="45"/>
        <v>0</v>
      </c>
    </row>
    <row r="727" spans="1:9" ht="15" hidden="1" thickBot="1" x14ac:dyDescent="0.25">
      <c r="A727" s="37" t="s">
        <v>824</v>
      </c>
      <c r="B727" s="37" t="str">
        <f>Orçamento!B711</f>
        <v>Sinapi</v>
      </c>
      <c r="C727" s="48">
        <f>Orçamento!C711</f>
        <v>0</v>
      </c>
      <c r="D727" s="49">
        <f>Orçamento!D711</f>
        <v>0</v>
      </c>
      <c r="E727" s="48">
        <f>Orçamento!E711</f>
        <v>0</v>
      </c>
      <c r="F727" s="50">
        <f>Orçamento!F711</f>
        <v>0</v>
      </c>
      <c r="G727" s="36">
        <f>Orçamento!G711</f>
        <v>0</v>
      </c>
      <c r="H727" s="38">
        <f t="shared" si="44"/>
        <v>0</v>
      </c>
      <c r="I727" s="38">
        <f t="shared" si="45"/>
        <v>0</v>
      </c>
    </row>
    <row r="728" spans="1:9" ht="21" hidden="1" customHeight="1" x14ac:dyDescent="0.25">
      <c r="A728" s="39" t="s">
        <v>825</v>
      </c>
      <c r="B728" s="42"/>
      <c r="C728" s="42"/>
      <c r="D728" s="47" t="str">
        <f>Orçamento!D712</f>
        <v>META 24</v>
      </c>
      <c r="E728" s="42"/>
      <c r="F728" s="42" t="s">
        <v>93</v>
      </c>
      <c r="G728" s="46" t="e">
        <f>I728/H$13</f>
        <v>#REF!</v>
      </c>
      <c r="H728" s="42" t="s">
        <v>827</v>
      </c>
      <c r="I728" s="43">
        <f>SUM(I729:I758)</f>
        <v>0</v>
      </c>
    </row>
    <row r="729" spans="1:9" hidden="1" x14ac:dyDescent="0.2">
      <c r="A729" s="37" t="s">
        <v>828</v>
      </c>
      <c r="B729" s="37" t="str">
        <f>Orçamento!B713</f>
        <v>Sinapi</v>
      </c>
      <c r="C729" s="48">
        <f>Orçamento!C713</f>
        <v>0</v>
      </c>
      <c r="D729" s="49">
        <f>Orçamento!D713</f>
        <v>0</v>
      </c>
      <c r="E729" s="48">
        <f>Orçamento!E713</f>
        <v>0</v>
      </c>
      <c r="F729" s="50">
        <f>Orçamento!F713</f>
        <v>0</v>
      </c>
      <c r="G729" s="36">
        <f>Orçamento!G713</f>
        <v>0</v>
      </c>
      <c r="H729" s="38">
        <f t="shared" ref="H729:H758" si="46">ROUND(G729+(G729*I$9),2)</f>
        <v>0</v>
      </c>
      <c r="I729" s="38">
        <f>ROUND(F729*H729,2)</f>
        <v>0</v>
      </c>
    </row>
    <row r="730" spans="1:9" hidden="1" x14ac:dyDescent="0.2">
      <c r="A730" s="37" t="s">
        <v>829</v>
      </c>
      <c r="B730" s="37" t="str">
        <f>Orçamento!B714</f>
        <v>Sinapi</v>
      </c>
      <c r="C730" s="48">
        <f>Orçamento!C714</f>
        <v>0</v>
      </c>
      <c r="D730" s="49">
        <f>Orçamento!D714</f>
        <v>0</v>
      </c>
      <c r="E730" s="48">
        <f>Orçamento!E714</f>
        <v>0</v>
      </c>
      <c r="F730" s="50">
        <f>Orçamento!F714</f>
        <v>0</v>
      </c>
      <c r="G730" s="36">
        <f>Orçamento!G714</f>
        <v>0</v>
      </c>
      <c r="H730" s="38">
        <f t="shared" si="46"/>
        <v>0</v>
      </c>
      <c r="I730" s="38">
        <f t="shared" ref="I730:I758" si="47">ROUND(F730*H730,2)</f>
        <v>0</v>
      </c>
    </row>
    <row r="731" spans="1:9" hidden="1" x14ac:dyDescent="0.2">
      <c r="A731" s="37" t="s">
        <v>830</v>
      </c>
      <c r="B731" s="37" t="str">
        <f>Orçamento!B715</f>
        <v>Sinapi</v>
      </c>
      <c r="C731" s="48">
        <f>Orçamento!C715</f>
        <v>0</v>
      </c>
      <c r="D731" s="49">
        <f>Orçamento!D715</f>
        <v>0</v>
      </c>
      <c r="E731" s="48">
        <f>Orçamento!E715</f>
        <v>0</v>
      </c>
      <c r="F731" s="50">
        <f>Orçamento!F715</f>
        <v>0</v>
      </c>
      <c r="G731" s="36">
        <f>Orçamento!G715</f>
        <v>0</v>
      </c>
      <c r="H731" s="38">
        <f t="shared" si="46"/>
        <v>0</v>
      </c>
      <c r="I731" s="38">
        <f t="shared" si="47"/>
        <v>0</v>
      </c>
    </row>
    <row r="732" spans="1:9" hidden="1" x14ac:dyDescent="0.2">
      <c r="A732" s="37" t="s">
        <v>831</v>
      </c>
      <c r="B732" s="37" t="str">
        <f>Orçamento!B716</f>
        <v>Sinapi</v>
      </c>
      <c r="C732" s="48">
        <f>Orçamento!C716</f>
        <v>0</v>
      </c>
      <c r="D732" s="49">
        <f>Orçamento!D716</f>
        <v>0</v>
      </c>
      <c r="E732" s="48">
        <f>Orçamento!E716</f>
        <v>0</v>
      </c>
      <c r="F732" s="50">
        <f>Orçamento!F716</f>
        <v>0</v>
      </c>
      <c r="G732" s="36">
        <f>Orçamento!G716</f>
        <v>0</v>
      </c>
      <c r="H732" s="38">
        <f t="shared" si="46"/>
        <v>0</v>
      </c>
      <c r="I732" s="38">
        <f t="shared" si="47"/>
        <v>0</v>
      </c>
    </row>
    <row r="733" spans="1:9" hidden="1" x14ac:dyDescent="0.2">
      <c r="A733" s="37" t="s">
        <v>832</v>
      </c>
      <c r="B733" s="37" t="str">
        <f>Orçamento!B717</f>
        <v>Sinapi</v>
      </c>
      <c r="C733" s="48">
        <f>Orçamento!C717</f>
        <v>0</v>
      </c>
      <c r="D733" s="49">
        <f>Orçamento!D717</f>
        <v>0</v>
      </c>
      <c r="E733" s="48">
        <f>Orçamento!E717</f>
        <v>0</v>
      </c>
      <c r="F733" s="50">
        <f>Orçamento!F717</f>
        <v>0</v>
      </c>
      <c r="G733" s="36">
        <f>Orçamento!G717</f>
        <v>0</v>
      </c>
      <c r="H733" s="38">
        <f t="shared" si="46"/>
        <v>0</v>
      </c>
      <c r="I733" s="38">
        <f t="shared" si="47"/>
        <v>0</v>
      </c>
    </row>
    <row r="734" spans="1:9" hidden="1" x14ac:dyDescent="0.2">
      <c r="A734" s="37" t="s">
        <v>833</v>
      </c>
      <c r="B734" s="37" t="str">
        <f>Orçamento!B718</f>
        <v>Sinapi</v>
      </c>
      <c r="C734" s="48">
        <f>Orçamento!C718</f>
        <v>0</v>
      </c>
      <c r="D734" s="49">
        <f>Orçamento!D718</f>
        <v>0</v>
      </c>
      <c r="E734" s="48">
        <f>Orçamento!E718</f>
        <v>0</v>
      </c>
      <c r="F734" s="50">
        <f>Orçamento!F718</f>
        <v>0</v>
      </c>
      <c r="G734" s="36">
        <f>Orçamento!G718</f>
        <v>0</v>
      </c>
      <c r="H734" s="38">
        <f t="shared" si="46"/>
        <v>0</v>
      </c>
      <c r="I734" s="38">
        <f t="shared" si="47"/>
        <v>0</v>
      </c>
    </row>
    <row r="735" spans="1:9" hidden="1" x14ac:dyDescent="0.2">
      <c r="A735" s="37" t="s">
        <v>834</v>
      </c>
      <c r="B735" s="37" t="str">
        <f>Orçamento!B719</f>
        <v>Sinapi</v>
      </c>
      <c r="C735" s="48">
        <f>Orçamento!C719</f>
        <v>0</v>
      </c>
      <c r="D735" s="49">
        <f>Orçamento!D719</f>
        <v>0</v>
      </c>
      <c r="E735" s="48">
        <f>Orçamento!E719</f>
        <v>0</v>
      </c>
      <c r="F735" s="50">
        <f>Orçamento!F719</f>
        <v>0</v>
      </c>
      <c r="G735" s="36">
        <f>Orçamento!G719</f>
        <v>0</v>
      </c>
      <c r="H735" s="38">
        <f t="shared" si="46"/>
        <v>0</v>
      </c>
      <c r="I735" s="38">
        <f t="shared" si="47"/>
        <v>0</v>
      </c>
    </row>
    <row r="736" spans="1:9" hidden="1" x14ac:dyDescent="0.2">
      <c r="A736" s="37" t="s">
        <v>835</v>
      </c>
      <c r="B736" s="37" t="str">
        <f>Orçamento!B720</f>
        <v>Sinapi</v>
      </c>
      <c r="C736" s="48">
        <f>Orçamento!C720</f>
        <v>0</v>
      </c>
      <c r="D736" s="49">
        <f>Orçamento!D720</f>
        <v>0</v>
      </c>
      <c r="E736" s="48">
        <f>Orçamento!E720</f>
        <v>0</v>
      </c>
      <c r="F736" s="50">
        <f>Orçamento!F720</f>
        <v>0</v>
      </c>
      <c r="G736" s="36">
        <f>Orçamento!G720</f>
        <v>0</v>
      </c>
      <c r="H736" s="38">
        <f t="shared" si="46"/>
        <v>0</v>
      </c>
      <c r="I736" s="38">
        <f t="shared" si="47"/>
        <v>0</v>
      </c>
    </row>
    <row r="737" spans="1:9" hidden="1" x14ac:dyDescent="0.2">
      <c r="A737" s="37" t="s">
        <v>836</v>
      </c>
      <c r="B737" s="37" t="str">
        <f>Orçamento!B721</f>
        <v>Sinapi</v>
      </c>
      <c r="C737" s="48">
        <f>Orçamento!C721</f>
        <v>0</v>
      </c>
      <c r="D737" s="49">
        <f>Orçamento!D721</f>
        <v>0</v>
      </c>
      <c r="E737" s="48">
        <f>Orçamento!E721</f>
        <v>0</v>
      </c>
      <c r="F737" s="50">
        <f>Orçamento!F721</f>
        <v>0</v>
      </c>
      <c r="G737" s="36">
        <f>Orçamento!G721</f>
        <v>0</v>
      </c>
      <c r="H737" s="38">
        <f t="shared" si="46"/>
        <v>0</v>
      </c>
      <c r="I737" s="38">
        <f t="shared" si="47"/>
        <v>0</v>
      </c>
    </row>
    <row r="738" spans="1:9" hidden="1" x14ac:dyDescent="0.2">
      <c r="A738" s="37" t="s">
        <v>837</v>
      </c>
      <c r="B738" s="37" t="str">
        <f>Orçamento!B722</f>
        <v>Sinapi</v>
      </c>
      <c r="C738" s="48">
        <f>Orçamento!C722</f>
        <v>0</v>
      </c>
      <c r="D738" s="49">
        <f>Orçamento!D722</f>
        <v>0</v>
      </c>
      <c r="E738" s="48">
        <f>Orçamento!E722</f>
        <v>0</v>
      </c>
      <c r="F738" s="50">
        <f>Orçamento!F722</f>
        <v>0</v>
      </c>
      <c r="G738" s="36">
        <f>Orçamento!G722</f>
        <v>0</v>
      </c>
      <c r="H738" s="38">
        <f t="shared" si="46"/>
        <v>0</v>
      </c>
      <c r="I738" s="38">
        <f t="shared" si="47"/>
        <v>0</v>
      </c>
    </row>
    <row r="739" spans="1:9" hidden="1" x14ac:dyDescent="0.2">
      <c r="A739" s="37" t="s">
        <v>838</v>
      </c>
      <c r="B739" s="37" t="str">
        <f>Orçamento!B723</f>
        <v>Sinapi</v>
      </c>
      <c r="C739" s="48">
        <f>Orçamento!C723</f>
        <v>0</v>
      </c>
      <c r="D739" s="49">
        <f>Orçamento!D723</f>
        <v>0</v>
      </c>
      <c r="E739" s="48">
        <f>Orçamento!E723</f>
        <v>0</v>
      </c>
      <c r="F739" s="50">
        <f>Orçamento!F723</f>
        <v>0</v>
      </c>
      <c r="G739" s="36">
        <f>Orçamento!G723</f>
        <v>0</v>
      </c>
      <c r="H739" s="38">
        <f t="shared" si="46"/>
        <v>0</v>
      </c>
      <c r="I739" s="38">
        <f t="shared" si="47"/>
        <v>0</v>
      </c>
    </row>
    <row r="740" spans="1:9" hidden="1" x14ac:dyDescent="0.2">
      <c r="A740" s="37" t="s">
        <v>839</v>
      </c>
      <c r="B740" s="37" t="str">
        <f>Orçamento!B724</f>
        <v>Sinapi</v>
      </c>
      <c r="C740" s="48">
        <f>Orçamento!C724</f>
        <v>0</v>
      </c>
      <c r="D740" s="49">
        <f>Orçamento!D724</f>
        <v>0</v>
      </c>
      <c r="E740" s="48">
        <f>Orçamento!E724</f>
        <v>0</v>
      </c>
      <c r="F740" s="50">
        <f>Orçamento!F724</f>
        <v>0</v>
      </c>
      <c r="G740" s="36">
        <f>Orçamento!G724</f>
        <v>0</v>
      </c>
      <c r="H740" s="38">
        <f t="shared" si="46"/>
        <v>0</v>
      </c>
      <c r="I740" s="38">
        <f t="shared" si="47"/>
        <v>0</v>
      </c>
    </row>
    <row r="741" spans="1:9" hidden="1" x14ac:dyDescent="0.2">
      <c r="A741" s="37" t="s">
        <v>840</v>
      </c>
      <c r="B741" s="37" t="str">
        <f>Orçamento!B725</f>
        <v>Sinapi</v>
      </c>
      <c r="C741" s="48">
        <f>Orçamento!C725</f>
        <v>0</v>
      </c>
      <c r="D741" s="49">
        <f>Orçamento!D725</f>
        <v>0</v>
      </c>
      <c r="E741" s="48">
        <f>Orçamento!E725</f>
        <v>0</v>
      </c>
      <c r="F741" s="50">
        <f>Orçamento!F725</f>
        <v>0</v>
      </c>
      <c r="G741" s="36">
        <f>Orçamento!G725</f>
        <v>0</v>
      </c>
      <c r="H741" s="38">
        <f t="shared" si="46"/>
        <v>0</v>
      </c>
      <c r="I741" s="38">
        <f t="shared" si="47"/>
        <v>0</v>
      </c>
    </row>
    <row r="742" spans="1:9" hidden="1" x14ac:dyDescent="0.2">
      <c r="A742" s="37" t="s">
        <v>841</v>
      </c>
      <c r="B742" s="37" t="str">
        <f>Orçamento!B726</f>
        <v>Sinapi</v>
      </c>
      <c r="C742" s="48">
        <f>Orçamento!C726</f>
        <v>0</v>
      </c>
      <c r="D742" s="49">
        <f>Orçamento!D726</f>
        <v>0</v>
      </c>
      <c r="E742" s="48">
        <f>Orçamento!E726</f>
        <v>0</v>
      </c>
      <c r="F742" s="50">
        <f>Orçamento!F726</f>
        <v>0</v>
      </c>
      <c r="G742" s="36">
        <f>Orçamento!G726</f>
        <v>0</v>
      </c>
      <c r="H742" s="38">
        <f t="shared" si="46"/>
        <v>0</v>
      </c>
      <c r="I742" s="38">
        <f t="shared" si="47"/>
        <v>0</v>
      </c>
    </row>
    <row r="743" spans="1:9" hidden="1" x14ac:dyDescent="0.2">
      <c r="A743" s="37" t="s">
        <v>842</v>
      </c>
      <c r="B743" s="37" t="str">
        <f>Orçamento!B727</f>
        <v>Sinapi</v>
      </c>
      <c r="C743" s="48">
        <f>Orçamento!C727</f>
        <v>0</v>
      </c>
      <c r="D743" s="49">
        <f>Orçamento!D727</f>
        <v>0</v>
      </c>
      <c r="E743" s="48">
        <f>Orçamento!E727</f>
        <v>0</v>
      </c>
      <c r="F743" s="50">
        <f>Orçamento!F727</f>
        <v>0</v>
      </c>
      <c r="G743" s="36">
        <f>Orçamento!G727</f>
        <v>0</v>
      </c>
      <c r="H743" s="38">
        <f t="shared" si="46"/>
        <v>0</v>
      </c>
      <c r="I743" s="38">
        <f t="shared" si="47"/>
        <v>0</v>
      </c>
    </row>
    <row r="744" spans="1:9" hidden="1" x14ac:dyDescent="0.2">
      <c r="A744" s="37" t="s">
        <v>843</v>
      </c>
      <c r="B744" s="37" t="str">
        <f>Orçamento!B728</f>
        <v>Sinapi</v>
      </c>
      <c r="C744" s="48">
        <f>Orçamento!C728</f>
        <v>0</v>
      </c>
      <c r="D744" s="49">
        <f>Orçamento!D728</f>
        <v>0</v>
      </c>
      <c r="E744" s="48">
        <f>Orçamento!E728</f>
        <v>0</v>
      </c>
      <c r="F744" s="50">
        <f>Orçamento!F728</f>
        <v>0</v>
      </c>
      <c r="G744" s="36">
        <f>Orçamento!G728</f>
        <v>0</v>
      </c>
      <c r="H744" s="38">
        <f t="shared" si="46"/>
        <v>0</v>
      </c>
      <c r="I744" s="38">
        <f t="shared" si="47"/>
        <v>0</v>
      </c>
    </row>
    <row r="745" spans="1:9" hidden="1" x14ac:dyDescent="0.2">
      <c r="A745" s="37" t="s">
        <v>844</v>
      </c>
      <c r="B745" s="37" t="str">
        <f>Orçamento!B729</f>
        <v>Sinapi</v>
      </c>
      <c r="C745" s="48">
        <f>Orçamento!C729</f>
        <v>0</v>
      </c>
      <c r="D745" s="49">
        <f>Orçamento!D729</f>
        <v>0</v>
      </c>
      <c r="E745" s="48">
        <f>Orçamento!E729</f>
        <v>0</v>
      </c>
      <c r="F745" s="50">
        <f>Orçamento!F729</f>
        <v>0</v>
      </c>
      <c r="G745" s="36">
        <f>Orçamento!G729</f>
        <v>0</v>
      </c>
      <c r="H745" s="38">
        <f t="shared" si="46"/>
        <v>0</v>
      </c>
      <c r="I745" s="38">
        <f t="shared" si="47"/>
        <v>0</v>
      </c>
    </row>
    <row r="746" spans="1:9" hidden="1" x14ac:dyDescent="0.2">
      <c r="A746" s="37" t="s">
        <v>845</v>
      </c>
      <c r="B746" s="37" t="str">
        <f>Orçamento!B730</f>
        <v>Sinapi</v>
      </c>
      <c r="C746" s="48">
        <f>Orçamento!C730</f>
        <v>0</v>
      </c>
      <c r="D746" s="49">
        <f>Orçamento!D730</f>
        <v>0</v>
      </c>
      <c r="E746" s="48">
        <f>Orçamento!E730</f>
        <v>0</v>
      </c>
      <c r="F746" s="50">
        <f>Orçamento!F730</f>
        <v>0</v>
      </c>
      <c r="G746" s="36">
        <f>Orçamento!G730</f>
        <v>0</v>
      </c>
      <c r="H746" s="38">
        <f t="shared" si="46"/>
        <v>0</v>
      </c>
      <c r="I746" s="38">
        <f t="shared" si="47"/>
        <v>0</v>
      </c>
    </row>
    <row r="747" spans="1:9" hidden="1" x14ac:dyDescent="0.2">
      <c r="A747" s="37" t="s">
        <v>846</v>
      </c>
      <c r="B747" s="37" t="str">
        <f>Orçamento!B731</f>
        <v>Sinapi</v>
      </c>
      <c r="C747" s="48">
        <f>Orçamento!C731</f>
        <v>0</v>
      </c>
      <c r="D747" s="49">
        <f>Orçamento!D731</f>
        <v>0</v>
      </c>
      <c r="E747" s="48">
        <f>Orçamento!E731</f>
        <v>0</v>
      </c>
      <c r="F747" s="50">
        <f>Orçamento!F731</f>
        <v>0</v>
      </c>
      <c r="G747" s="36">
        <f>Orçamento!G731</f>
        <v>0</v>
      </c>
      <c r="H747" s="38">
        <f t="shared" si="46"/>
        <v>0</v>
      </c>
      <c r="I747" s="38">
        <f t="shared" si="47"/>
        <v>0</v>
      </c>
    </row>
    <row r="748" spans="1:9" hidden="1" x14ac:dyDescent="0.2">
      <c r="A748" s="37" t="s">
        <v>847</v>
      </c>
      <c r="B748" s="37" t="str">
        <f>Orçamento!B732</f>
        <v>Sinapi</v>
      </c>
      <c r="C748" s="48">
        <f>Orçamento!C732</f>
        <v>0</v>
      </c>
      <c r="D748" s="49">
        <f>Orçamento!D732</f>
        <v>0</v>
      </c>
      <c r="E748" s="48">
        <f>Orçamento!E732</f>
        <v>0</v>
      </c>
      <c r="F748" s="50">
        <f>Orçamento!F732</f>
        <v>0</v>
      </c>
      <c r="G748" s="36">
        <f>Orçamento!G732</f>
        <v>0</v>
      </c>
      <c r="H748" s="38">
        <f t="shared" si="46"/>
        <v>0</v>
      </c>
      <c r="I748" s="38">
        <f t="shared" si="47"/>
        <v>0</v>
      </c>
    </row>
    <row r="749" spans="1:9" hidden="1" x14ac:dyDescent="0.2">
      <c r="A749" s="37" t="s">
        <v>848</v>
      </c>
      <c r="B749" s="37" t="str">
        <f>Orçamento!B733</f>
        <v>Sinapi</v>
      </c>
      <c r="C749" s="48">
        <f>Orçamento!C733</f>
        <v>0</v>
      </c>
      <c r="D749" s="49">
        <f>Orçamento!D733</f>
        <v>0</v>
      </c>
      <c r="E749" s="48">
        <f>Orçamento!E733</f>
        <v>0</v>
      </c>
      <c r="F749" s="50">
        <f>Orçamento!F733</f>
        <v>0</v>
      </c>
      <c r="G749" s="36">
        <f>Orçamento!G733</f>
        <v>0</v>
      </c>
      <c r="H749" s="38">
        <f t="shared" si="46"/>
        <v>0</v>
      </c>
      <c r="I749" s="38">
        <f t="shared" si="47"/>
        <v>0</v>
      </c>
    </row>
    <row r="750" spans="1:9" hidden="1" x14ac:dyDescent="0.2">
      <c r="A750" s="37" t="s">
        <v>849</v>
      </c>
      <c r="B750" s="37" t="str">
        <f>Orçamento!B734</f>
        <v>Sinapi</v>
      </c>
      <c r="C750" s="48">
        <f>Orçamento!C734</f>
        <v>0</v>
      </c>
      <c r="D750" s="49">
        <f>Orçamento!D734</f>
        <v>0</v>
      </c>
      <c r="E750" s="48">
        <f>Orçamento!E734</f>
        <v>0</v>
      </c>
      <c r="F750" s="50">
        <f>Orçamento!F734</f>
        <v>0</v>
      </c>
      <c r="G750" s="36">
        <f>Orçamento!G734</f>
        <v>0</v>
      </c>
      <c r="H750" s="38">
        <f t="shared" si="46"/>
        <v>0</v>
      </c>
      <c r="I750" s="38">
        <f t="shared" si="47"/>
        <v>0</v>
      </c>
    </row>
    <row r="751" spans="1:9" hidden="1" x14ac:dyDescent="0.2">
      <c r="A751" s="37" t="s">
        <v>850</v>
      </c>
      <c r="B751" s="37" t="str">
        <f>Orçamento!B735</f>
        <v>Sinapi</v>
      </c>
      <c r="C751" s="48">
        <f>Orçamento!C735</f>
        <v>0</v>
      </c>
      <c r="D751" s="49">
        <f>Orçamento!D735</f>
        <v>0</v>
      </c>
      <c r="E751" s="48">
        <f>Orçamento!E735</f>
        <v>0</v>
      </c>
      <c r="F751" s="50">
        <f>Orçamento!F735</f>
        <v>0</v>
      </c>
      <c r="G751" s="36">
        <f>Orçamento!G735</f>
        <v>0</v>
      </c>
      <c r="H751" s="38">
        <f t="shared" si="46"/>
        <v>0</v>
      </c>
      <c r="I751" s="38">
        <f t="shared" si="47"/>
        <v>0</v>
      </c>
    </row>
    <row r="752" spans="1:9" hidden="1" x14ac:dyDescent="0.2">
      <c r="A752" s="37" t="s">
        <v>851</v>
      </c>
      <c r="B752" s="37" t="str">
        <f>Orçamento!B736</f>
        <v>Sinapi</v>
      </c>
      <c r="C752" s="48">
        <f>Orçamento!C736</f>
        <v>0</v>
      </c>
      <c r="D752" s="49">
        <f>Orçamento!D736</f>
        <v>0</v>
      </c>
      <c r="E752" s="48">
        <f>Orçamento!E736</f>
        <v>0</v>
      </c>
      <c r="F752" s="50">
        <f>Orçamento!F736</f>
        <v>0</v>
      </c>
      <c r="G752" s="36">
        <f>Orçamento!G736</f>
        <v>0</v>
      </c>
      <c r="H752" s="38">
        <f t="shared" si="46"/>
        <v>0</v>
      </c>
      <c r="I752" s="38">
        <f t="shared" si="47"/>
        <v>0</v>
      </c>
    </row>
    <row r="753" spans="1:9" hidden="1" x14ac:dyDescent="0.2">
      <c r="A753" s="37" t="s">
        <v>852</v>
      </c>
      <c r="B753" s="37" t="str">
        <f>Orçamento!B737</f>
        <v>Sinapi</v>
      </c>
      <c r="C753" s="48">
        <f>Orçamento!C737</f>
        <v>0</v>
      </c>
      <c r="D753" s="49">
        <f>Orçamento!D737</f>
        <v>0</v>
      </c>
      <c r="E753" s="48">
        <f>Orçamento!E737</f>
        <v>0</v>
      </c>
      <c r="F753" s="50">
        <f>Orçamento!F737</f>
        <v>0</v>
      </c>
      <c r="G753" s="36">
        <f>Orçamento!G737</f>
        <v>0</v>
      </c>
      <c r="H753" s="38">
        <f t="shared" si="46"/>
        <v>0</v>
      </c>
      <c r="I753" s="38">
        <f t="shared" si="47"/>
        <v>0</v>
      </c>
    </row>
    <row r="754" spans="1:9" hidden="1" x14ac:dyDescent="0.2">
      <c r="A754" s="37" t="s">
        <v>853</v>
      </c>
      <c r="B754" s="37" t="str">
        <f>Orçamento!B738</f>
        <v>Sinapi</v>
      </c>
      <c r="C754" s="48">
        <f>Orçamento!C738</f>
        <v>0</v>
      </c>
      <c r="D754" s="49">
        <f>Orçamento!D738</f>
        <v>0</v>
      </c>
      <c r="E754" s="48">
        <f>Orçamento!E738</f>
        <v>0</v>
      </c>
      <c r="F754" s="50">
        <f>Orçamento!F738</f>
        <v>0</v>
      </c>
      <c r="G754" s="36">
        <f>Orçamento!G738</f>
        <v>0</v>
      </c>
      <c r="H754" s="38">
        <f t="shared" si="46"/>
        <v>0</v>
      </c>
      <c r="I754" s="38">
        <f t="shared" si="47"/>
        <v>0</v>
      </c>
    </row>
    <row r="755" spans="1:9" hidden="1" x14ac:dyDescent="0.2">
      <c r="A755" s="37" t="s">
        <v>854</v>
      </c>
      <c r="B755" s="37" t="str">
        <f>Orçamento!B739</f>
        <v>Sinapi</v>
      </c>
      <c r="C755" s="48">
        <f>Orçamento!C739</f>
        <v>0</v>
      </c>
      <c r="D755" s="49">
        <f>Orçamento!D739</f>
        <v>0</v>
      </c>
      <c r="E755" s="48">
        <f>Orçamento!E739</f>
        <v>0</v>
      </c>
      <c r="F755" s="50">
        <f>Orçamento!F739</f>
        <v>0</v>
      </c>
      <c r="G755" s="36">
        <f>Orçamento!G739</f>
        <v>0</v>
      </c>
      <c r="H755" s="38">
        <f t="shared" si="46"/>
        <v>0</v>
      </c>
      <c r="I755" s="38">
        <f t="shared" si="47"/>
        <v>0</v>
      </c>
    </row>
    <row r="756" spans="1:9" hidden="1" x14ac:dyDescent="0.2">
      <c r="A756" s="37" t="s">
        <v>855</v>
      </c>
      <c r="B756" s="37" t="str">
        <f>Orçamento!B740</f>
        <v>Sinapi</v>
      </c>
      <c r="C756" s="48">
        <f>Orçamento!C740</f>
        <v>0</v>
      </c>
      <c r="D756" s="49">
        <f>Orçamento!D740</f>
        <v>0</v>
      </c>
      <c r="E756" s="48">
        <f>Orçamento!E740</f>
        <v>0</v>
      </c>
      <c r="F756" s="50">
        <f>Orçamento!F740</f>
        <v>0</v>
      </c>
      <c r="G756" s="36">
        <f>Orçamento!G740</f>
        <v>0</v>
      </c>
      <c r="H756" s="38">
        <f t="shared" si="46"/>
        <v>0</v>
      </c>
      <c r="I756" s="38">
        <f t="shared" si="47"/>
        <v>0</v>
      </c>
    </row>
    <row r="757" spans="1:9" hidden="1" x14ac:dyDescent="0.2">
      <c r="A757" s="37" t="s">
        <v>856</v>
      </c>
      <c r="B757" s="37" t="str">
        <f>Orçamento!B741</f>
        <v>Sinapi</v>
      </c>
      <c r="C757" s="48">
        <f>Orçamento!C741</f>
        <v>0</v>
      </c>
      <c r="D757" s="49">
        <f>Orçamento!D741</f>
        <v>0</v>
      </c>
      <c r="E757" s="48">
        <f>Orçamento!E741</f>
        <v>0</v>
      </c>
      <c r="F757" s="50">
        <f>Orçamento!F741</f>
        <v>0</v>
      </c>
      <c r="G757" s="36">
        <f>Orçamento!G741</f>
        <v>0</v>
      </c>
      <c r="H757" s="38">
        <f t="shared" si="46"/>
        <v>0</v>
      </c>
      <c r="I757" s="38">
        <f t="shared" si="47"/>
        <v>0</v>
      </c>
    </row>
    <row r="758" spans="1:9" ht="15" hidden="1" thickBot="1" x14ac:dyDescent="0.25">
      <c r="A758" s="37" t="s">
        <v>857</v>
      </c>
      <c r="B758" s="37" t="str">
        <f>Orçamento!B742</f>
        <v>Sinapi</v>
      </c>
      <c r="C758" s="48">
        <f>Orçamento!C742</f>
        <v>0</v>
      </c>
      <c r="D758" s="49">
        <f>Orçamento!D742</f>
        <v>0</v>
      </c>
      <c r="E758" s="48">
        <f>Orçamento!E742</f>
        <v>0</v>
      </c>
      <c r="F758" s="50">
        <f>Orçamento!F742</f>
        <v>0</v>
      </c>
      <c r="G758" s="36">
        <f>Orçamento!G742</f>
        <v>0</v>
      </c>
      <c r="H758" s="38">
        <f t="shared" si="46"/>
        <v>0</v>
      </c>
      <c r="I758" s="38">
        <f t="shared" si="47"/>
        <v>0</v>
      </c>
    </row>
    <row r="759" spans="1:9" ht="21" hidden="1" customHeight="1" x14ac:dyDescent="0.25">
      <c r="A759" s="39" t="s">
        <v>858</v>
      </c>
      <c r="B759" s="42"/>
      <c r="C759" s="42"/>
      <c r="D759" s="47" t="str">
        <f>Orçamento!D743</f>
        <v>META 25</v>
      </c>
      <c r="E759" s="42"/>
      <c r="F759" s="42" t="s">
        <v>93</v>
      </c>
      <c r="G759" s="46" t="e">
        <f>I759/H$13</f>
        <v>#REF!</v>
      </c>
      <c r="H759" s="42" t="s">
        <v>860</v>
      </c>
      <c r="I759" s="43">
        <f>SUM(I760:I789)</f>
        <v>0</v>
      </c>
    </row>
    <row r="760" spans="1:9" hidden="1" x14ac:dyDescent="0.2">
      <c r="A760" s="37" t="s">
        <v>861</v>
      </c>
      <c r="B760" s="37" t="str">
        <f>Orçamento!B744</f>
        <v>Sinapi</v>
      </c>
      <c r="C760" s="48">
        <f>Orçamento!C744</f>
        <v>0</v>
      </c>
      <c r="D760" s="49">
        <f>Orçamento!D744</f>
        <v>0</v>
      </c>
      <c r="E760" s="48">
        <f>Orçamento!E744</f>
        <v>0</v>
      </c>
      <c r="F760" s="50">
        <f>Orçamento!F744</f>
        <v>0</v>
      </c>
      <c r="G760" s="36">
        <f>Orçamento!G744</f>
        <v>0</v>
      </c>
      <c r="H760" s="38">
        <f t="shared" ref="H760:H789" si="48">ROUND(G760+(G760*I$9),2)</f>
        <v>0</v>
      </c>
      <c r="I760" s="38">
        <f>ROUND(F760*H760,2)</f>
        <v>0</v>
      </c>
    </row>
    <row r="761" spans="1:9" hidden="1" x14ac:dyDescent="0.2">
      <c r="A761" s="37" t="s">
        <v>862</v>
      </c>
      <c r="B761" s="37" t="str">
        <f>Orçamento!B745</f>
        <v>Sinapi</v>
      </c>
      <c r="C761" s="48">
        <f>Orçamento!C745</f>
        <v>0</v>
      </c>
      <c r="D761" s="49">
        <f>Orçamento!D745</f>
        <v>0</v>
      </c>
      <c r="E761" s="48">
        <f>Orçamento!E745</f>
        <v>0</v>
      </c>
      <c r="F761" s="50">
        <f>Orçamento!F745</f>
        <v>0</v>
      </c>
      <c r="G761" s="36">
        <f>Orçamento!G745</f>
        <v>0</v>
      </c>
      <c r="H761" s="38">
        <f t="shared" si="48"/>
        <v>0</v>
      </c>
      <c r="I761" s="38">
        <f t="shared" ref="I761:I789" si="49">ROUND(F761*H761,2)</f>
        <v>0</v>
      </c>
    </row>
    <row r="762" spans="1:9" hidden="1" x14ac:dyDescent="0.2">
      <c r="A762" s="37" t="s">
        <v>863</v>
      </c>
      <c r="B762" s="37" t="str">
        <f>Orçamento!B746</f>
        <v>Sinapi</v>
      </c>
      <c r="C762" s="48">
        <f>Orçamento!C746</f>
        <v>0</v>
      </c>
      <c r="D762" s="49">
        <f>Orçamento!D746</f>
        <v>0</v>
      </c>
      <c r="E762" s="48">
        <f>Orçamento!E746</f>
        <v>0</v>
      </c>
      <c r="F762" s="50">
        <f>Orçamento!F746</f>
        <v>0</v>
      </c>
      <c r="G762" s="36">
        <f>Orçamento!G746</f>
        <v>0</v>
      </c>
      <c r="H762" s="38">
        <f t="shared" si="48"/>
        <v>0</v>
      </c>
      <c r="I762" s="38">
        <f t="shared" si="49"/>
        <v>0</v>
      </c>
    </row>
    <row r="763" spans="1:9" hidden="1" x14ac:dyDescent="0.2">
      <c r="A763" s="37" t="s">
        <v>864</v>
      </c>
      <c r="B763" s="37" t="str">
        <f>Orçamento!B747</f>
        <v>Sinapi</v>
      </c>
      <c r="C763" s="48">
        <f>Orçamento!C747</f>
        <v>0</v>
      </c>
      <c r="D763" s="49">
        <f>Orçamento!D747</f>
        <v>0</v>
      </c>
      <c r="E763" s="48">
        <f>Orçamento!E747</f>
        <v>0</v>
      </c>
      <c r="F763" s="50">
        <f>Orçamento!F747</f>
        <v>0</v>
      </c>
      <c r="G763" s="36">
        <f>Orçamento!G747</f>
        <v>0</v>
      </c>
      <c r="H763" s="38">
        <f t="shared" si="48"/>
        <v>0</v>
      </c>
      <c r="I763" s="38">
        <f t="shared" si="49"/>
        <v>0</v>
      </c>
    </row>
    <row r="764" spans="1:9" hidden="1" x14ac:dyDescent="0.2">
      <c r="A764" s="37" t="s">
        <v>865</v>
      </c>
      <c r="B764" s="37" t="str">
        <f>Orçamento!B748</f>
        <v>Sinapi</v>
      </c>
      <c r="C764" s="48">
        <f>Orçamento!C748</f>
        <v>0</v>
      </c>
      <c r="D764" s="49">
        <f>Orçamento!D748</f>
        <v>0</v>
      </c>
      <c r="E764" s="48">
        <f>Orçamento!E748</f>
        <v>0</v>
      </c>
      <c r="F764" s="50">
        <f>Orçamento!F748</f>
        <v>0</v>
      </c>
      <c r="G764" s="36">
        <f>Orçamento!G748</f>
        <v>0</v>
      </c>
      <c r="H764" s="38">
        <f t="shared" si="48"/>
        <v>0</v>
      </c>
      <c r="I764" s="38">
        <f t="shared" si="49"/>
        <v>0</v>
      </c>
    </row>
    <row r="765" spans="1:9" hidden="1" x14ac:dyDescent="0.2">
      <c r="A765" s="37" t="s">
        <v>866</v>
      </c>
      <c r="B765" s="37" t="str">
        <f>Orçamento!B749</f>
        <v>Sinapi</v>
      </c>
      <c r="C765" s="48">
        <f>Orçamento!C749</f>
        <v>0</v>
      </c>
      <c r="D765" s="49">
        <f>Orçamento!D749</f>
        <v>0</v>
      </c>
      <c r="E765" s="48">
        <f>Orçamento!E749</f>
        <v>0</v>
      </c>
      <c r="F765" s="50">
        <f>Orçamento!F749</f>
        <v>0</v>
      </c>
      <c r="G765" s="36">
        <f>Orçamento!G749</f>
        <v>0</v>
      </c>
      <c r="H765" s="38">
        <f t="shared" si="48"/>
        <v>0</v>
      </c>
      <c r="I765" s="38">
        <f t="shared" si="49"/>
        <v>0</v>
      </c>
    </row>
    <row r="766" spans="1:9" hidden="1" x14ac:dyDescent="0.2">
      <c r="A766" s="37" t="s">
        <v>867</v>
      </c>
      <c r="B766" s="37" t="str">
        <f>Orçamento!B750</f>
        <v>Sinapi</v>
      </c>
      <c r="C766" s="48">
        <f>Orçamento!C750</f>
        <v>0</v>
      </c>
      <c r="D766" s="49">
        <f>Orçamento!D750</f>
        <v>0</v>
      </c>
      <c r="E766" s="48">
        <f>Orçamento!E750</f>
        <v>0</v>
      </c>
      <c r="F766" s="50">
        <f>Orçamento!F750</f>
        <v>0</v>
      </c>
      <c r="G766" s="36">
        <f>Orçamento!G750</f>
        <v>0</v>
      </c>
      <c r="H766" s="38">
        <f t="shared" si="48"/>
        <v>0</v>
      </c>
      <c r="I766" s="38">
        <f t="shared" si="49"/>
        <v>0</v>
      </c>
    </row>
    <row r="767" spans="1:9" hidden="1" x14ac:dyDescent="0.2">
      <c r="A767" s="37" t="s">
        <v>868</v>
      </c>
      <c r="B767" s="37" t="str">
        <f>Orçamento!B751</f>
        <v>Sinapi</v>
      </c>
      <c r="C767" s="48">
        <f>Orçamento!C751</f>
        <v>0</v>
      </c>
      <c r="D767" s="49">
        <f>Orçamento!D751</f>
        <v>0</v>
      </c>
      <c r="E767" s="48">
        <f>Orçamento!E751</f>
        <v>0</v>
      </c>
      <c r="F767" s="50">
        <f>Orçamento!F751</f>
        <v>0</v>
      </c>
      <c r="G767" s="36">
        <f>Orçamento!G751</f>
        <v>0</v>
      </c>
      <c r="H767" s="38">
        <f t="shared" si="48"/>
        <v>0</v>
      </c>
      <c r="I767" s="38">
        <f t="shared" si="49"/>
        <v>0</v>
      </c>
    </row>
    <row r="768" spans="1:9" hidden="1" x14ac:dyDescent="0.2">
      <c r="A768" s="37" t="s">
        <v>869</v>
      </c>
      <c r="B768" s="37" t="str">
        <f>Orçamento!B752</f>
        <v>Sinapi</v>
      </c>
      <c r="C768" s="48">
        <f>Orçamento!C752</f>
        <v>0</v>
      </c>
      <c r="D768" s="49">
        <f>Orçamento!D752</f>
        <v>0</v>
      </c>
      <c r="E768" s="48">
        <f>Orçamento!E752</f>
        <v>0</v>
      </c>
      <c r="F768" s="50">
        <f>Orçamento!F752</f>
        <v>0</v>
      </c>
      <c r="G768" s="36">
        <f>Orçamento!G752</f>
        <v>0</v>
      </c>
      <c r="H768" s="38">
        <f t="shared" si="48"/>
        <v>0</v>
      </c>
      <c r="I768" s="38">
        <f t="shared" si="49"/>
        <v>0</v>
      </c>
    </row>
    <row r="769" spans="1:9" hidden="1" x14ac:dyDescent="0.2">
      <c r="A769" s="37" t="s">
        <v>870</v>
      </c>
      <c r="B769" s="37" t="str">
        <f>Orçamento!B753</f>
        <v>Sinapi</v>
      </c>
      <c r="C769" s="48">
        <f>Orçamento!C753</f>
        <v>0</v>
      </c>
      <c r="D769" s="49">
        <f>Orçamento!D753</f>
        <v>0</v>
      </c>
      <c r="E769" s="48">
        <f>Orçamento!E753</f>
        <v>0</v>
      </c>
      <c r="F769" s="50">
        <f>Orçamento!F753</f>
        <v>0</v>
      </c>
      <c r="G769" s="36">
        <f>Orçamento!G753</f>
        <v>0</v>
      </c>
      <c r="H769" s="38">
        <f t="shared" si="48"/>
        <v>0</v>
      </c>
      <c r="I769" s="38">
        <f t="shared" si="49"/>
        <v>0</v>
      </c>
    </row>
    <row r="770" spans="1:9" hidden="1" x14ac:dyDescent="0.2">
      <c r="A770" s="37" t="s">
        <v>871</v>
      </c>
      <c r="B770" s="37" t="str">
        <f>Orçamento!B754</f>
        <v>Sinapi</v>
      </c>
      <c r="C770" s="48">
        <f>Orçamento!C754</f>
        <v>0</v>
      </c>
      <c r="D770" s="49">
        <f>Orçamento!D754</f>
        <v>0</v>
      </c>
      <c r="E770" s="48">
        <f>Orçamento!E754</f>
        <v>0</v>
      </c>
      <c r="F770" s="50">
        <f>Orçamento!F754</f>
        <v>0</v>
      </c>
      <c r="G770" s="36">
        <f>Orçamento!G754</f>
        <v>0</v>
      </c>
      <c r="H770" s="38">
        <f t="shared" si="48"/>
        <v>0</v>
      </c>
      <c r="I770" s="38">
        <f t="shared" si="49"/>
        <v>0</v>
      </c>
    </row>
    <row r="771" spans="1:9" hidden="1" x14ac:dyDescent="0.2">
      <c r="A771" s="37" t="s">
        <v>872</v>
      </c>
      <c r="B771" s="37" t="str">
        <f>Orçamento!B755</f>
        <v>Sinapi</v>
      </c>
      <c r="C771" s="48">
        <f>Orçamento!C755</f>
        <v>0</v>
      </c>
      <c r="D771" s="49">
        <f>Orçamento!D755</f>
        <v>0</v>
      </c>
      <c r="E771" s="48">
        <f>Orçamento!E755</f>
        <v>0</v>
      </c>
      <c r="F771" s="50">
        <f>Orçamento!F755</f>
        <v>0</v>
      </c>
      <c r="G771" s="36">
        <f>Orçamento!G755</f>
        <v>0</v>
      </c>
      <c r="H771" s="38">
        <f t="shared" si="48"/>
        <v>0</v>
      </c>
      <c r="I771" s="38">
        <f t="shared" si="49"/>
        <v>0</v>
      </c>
    </row>
    <row r="772" spans="1:9" hidden="1" x14ac:dyDescent="0.2">
      <c r="A772" s="37" t="s">
        <v>873</v>
      </c>
      <c r="B772" s="37" t="str">
        <f>Orçamento!B756</f>
        <v>Sinapi</v>
      </c>
      <c r="C772" s="48">
        <f>Orçamento!C756</f>
        <v>0</v>
      </c>
      <c r="D772" s="49">
        <f>Orçamento!D756</f>
        <v>0</v>
      </c>
      <c r="E772" s="48">
        <f>Orçamento!E756</f>
        <v>0</v>
      </c>
      <c r="F772" s="50">
        <f>Orçamento!F756</f>
        <v>0</v>
      </c>
      <c r="G772" s="36">
        <f>Orçamento!G756</f>
        <v>0</v>
      </c>
      <c r="H772" s="38">
        <f t="shared" si="48"/>
        <v>0</v>
      </c>
      <c r="I772" s="38">
        <f t="shared" si="49"/>
        <v>0</v>
      </c>
    </row>
    <row r="773" spans="1:9" hidden="1" x14ac:dyDescent="0.2">
      <c r="A773" s="37" t="s">
        <v>874</v>
      </c>
      <c r="B773" s="37" t="str">
        <f>Orçamento!B757</f>
        <v>Sinapi</v>
      </c>
      <c r="C773" s="48">
        <f>Orçamento!C757</f>
        <v>0</v>
      </c>
      <c r="D773" s="49">
        <f>Orçamento!D757</f>
        <v>0</v>
      </c>
      <c r="E773" s="48">
        <f>Orçamento!E757</f>
        <v>0</v>
      </c>
      <c r="F773" s="50">
        <f>Orçamento!F757</f>
        <v>0</v>
      </c>
      <c r="G773" s="36">
        <f>Orçamento!G757</f>
        <v>0</v>
      </c>
      <c r="H773" s="38">
        <f t="shared" si="48"/>
        <v>0</v>
      </c>
      <c r="I773" s="38">
        <f t="shared" si="49"/>
        <v>0</v>
      </c>
    </row>
    <row r="774" spans="1:9" hidden="1" x14ac:dyDescent="0.2">
      <c r="A774" s="37" t="s">
        <v>875</v>
      </c>
      <c r="B774" s="37" t="str">
        <f>Orçamento!B758</f>
        <v>Sinapi</v>
      </c>
      <c r="C774" s="48">
        <f>Orçamento!C758</f>
        <v>0</v>
      </c>
      <c r="D774" s="49">
        <f>Orçamento!D758</f>
        <v>0</v>
      </c>
      <c r="E774" s="48">
        <f>Orçamento!E758</f>
        <v>0</v>
      </c>
      <c r="F774" s="50">
        <f>Orçamento!F758</f>
        <v>0</v>
      </c>
      <c r="G774" s="36">
        <f>Orçamento!G758</f>
        <v>0</v>
      </c>
      <c r="H774" s="38">
        <f t="shared" si="48"/>
        <v>0</v>
      </c>
      <c r="I774" s="38">
        <f t="shared" si="49"/>
        <v>0</v>
      </c>
    </row>
    <row r="775" spans="1:9" hidden="1" x14ac:dyDescent="0.2">
      <c r="A775" s="37" t="s">
        <v>876</v>
      </c>
      <c r="B775" s="37" t="str">
        <f>Orçamento!B759</f>
        <v>Sinapi</v>
      </c>
      <c r="C775" s="48">
        <f>Orçamento!C759</f>
        <v>0</v>
      </c>
      <c r="D775" s="49">
        <f>Orçamento!D759</f>
        <v>0</v>
      </c>
      <c r="E775" s="48">
        <f>Orçamento!E759</f>
        <v>0</v>
      </c>
      <c r="F775" s="50">
        <f>Orçamento!F759</f>
        <v>0</v>
      </c>
      <c r="G775" s="36">
        <f>Orçamento!G759</f>
        <v>0</v>
      </c>
      <c r="H775" s="38">
        <f t="shared" si="48"/>
        <v>0</v>
      </c>
      <c r="I775" s="38">
        <f t="shared" si="49"/>
        <v>0</v>
      </c>
    </row>
    <row r="776" spans="1:9" hidden="1" x14ac:dyDescent="0.2">
      <c r="A776" s="37" t="s">
        <v>877</v>
      </c>
      <c r="B776" s="37" t="str">
        <f>Orçamento!B760</f>
        <v>Sinapi</v>
      </c>
      <c r="C776" s="48">
        <f>Orçamento!C760</f>
        <v>0</v>
      </c>
      <c r="D776" s="49">
        <f>Orçamento!D760</f>
        <v>0</v>
      </c>
      <c r="E776" s="48">
        <f>Orçamento!E760</f>
        <v>0</v>
      </c>
      <c r="F776" s="50">
        <f>Orçamento!F760</f>
        <v>0</v>
      </c>
      <c r="G776" s="36">
        <f>Orçamento!G760</f>
        <v>0</v>
      </c>
      <c r="H776" s="38">
        <f t="shared" si="48"/>
        <v>0</v>
      </c>
      <c r="I776" s="38">
        <f t="shared" si="49"/>
        <v>0</v>
      </c>
    </row>
    <row r="777" spans="1:9" hidden="1" x14ac:dyDescent="0.2">
      <c r="A777" s="37" t="s">
        <v>878</v>
      </c>
      <c r="B777" s="37" t="str">
        <f>Orçamento!B761</f>
        <v>Sinapi</v>
      </c>
      <c r="C777" s="48">
        <f>Orçamento!C761</f>
        <v>0</v>
      </c>
      <c r="D777" s="49">
        <f>Orçamento!D761</f>
        <v>0</v>
      </c>
      <c r="E777" s="48">
        <f>Orçamento!E761</f>
        <v>0</v>
      </c>
      <c r="F777" s="50">
        <f>Orçamento!F761</f>
        <v>0</v>
      </c>
      <c r="G777" s="36">
        <f>Orçamento!G761</f>
        <v>0</v>
      </c>
      <c r="H777" s="38">
        <f t="shared" si="48"/>
        <v>0</v>
      </c>
      <c r="I777" s="38">
        <f t="shared" si="49"/>
        <v>0</v>
      </c>
    </row>
    <row r="778" spans="1:9" hidden="1" x14ac:dyDescent="0.2">
      <c r="A778" s="37" t="s">
        <v>879</v>
      </c>
      <c r="B778" s="37" t="str">
        <f>Orçamento!B762</f>
        <v>Sinapi</v>
      </c>
      <c r="C778" s="48">
        <f>Orçamento!C762</f>
        <v>0</v>
      </c>
      <c r="D778" s="49">
        <f>Orçamento!D762</f>
        <v>0</v>
      </c>
      <c r="E778" s="48">
        <f>Orçamento!E762</f>
        <v>0</v>
      </c>
      <c r="F778" s="50">
        <f>Orçamento!F762</f>
        <v>0</v>
      </c>
      <c r="G778" s="36">
        <f>Orçamento!G762</f>
        <v>0</v>
      </c>
      <c r="H778" s="38">
        <f t="shared" si="48"/>
        <v>0</v>
      </c>
      <c r="I778" s="38">
        <f t="shared" si="49"/>
        <v>0</v>
      </c>
    </row>
    <row r="779" spans="1:9" hidden="1" x14ac:dyDescent="0.2">
      <c r="A779" s="37" t="s">
        <v>880</v>
      </c>
      <c r="B779" s="37" t="str">
        <f>Orçamento!B763</f>
        <v>Sinapi</v>
      </c>
      <c r="C779" s="48">
        <f>Orçamento!C763</f>
        <v>0</v>
      </c>
      <c r="D779" s="49">
        <f>Orçamento!D763</f>
        <v>0</v>
      </c>
      <c r="E779" s="48">
        <f>Orçamento!E763</f>
        <v>0</v>
      </c>
      <c r="F779" s="50">
        <f>Orçamento!F763</f>
        <v>0</v>
      </c>
      <c r="G779" s="36">
        <f>Orçamento!G763</f>
        <v>0</v>
      </c>
      <c r="H779" s="38">
        <f t="shared" si="48"/>
        <v>0</v>
      </c>
      <c r="I779" s="38">
        <f t="shared" si="49"/>
        <v>0</v>
      </c>
    </row>
    <row r="780" spans="1:9" hidden="1" x14ac:dyDescent="0.2">
      <c r="A780" s="37" t="s">
        <v>881</v>
      </c>
      <c r="B780" s="37" t="str">
        <f>Orçamento!B764</f>
        <v>Sinapi</v>
      </c>
      <c r="C780" s="48">
        <f>Orçamento!C764</f>
        <v>0</v>
      </c>
      <c r="D780" s="49">
        <f>Orçamento!D764</f>
        <v>0</v>
      </c>
      <c r="E780" s="48">
        <f>Orçamento!E764</f>
        <v>0</v>
      </c>
      <c r="F780" s="50">
        <f>Orçamento!F764</f>
        <v>0</v>
      </c>
      <c r="G780" s="36">
        <f>Orçamento!G764</f>
        <v>0</v>
      </c>
      <c r="H780" s="38">
        <f t="shared" si="48"/>
        <v>0</v>
      </c>
      <c r="I780" s="38">
        <f t="shared" si="49"/>
        <v>0</v>
      </c>
    </row>
    <row r="781" spans="1:9" hidden="1" x14ac:dyDescent="0.2">
      <c r="A781" s="37" t="s">
        <v>882</v>
      </c>
      <c r="B781" s="37" t="str">
        <f>Orçamento!B765</f>
        <v>Sinapi</v>
      </c>
      <c r="C781" s="48">
        <f>Orçamento!C765</f>
        <v>0</v>
      </c>
      <c r="D781" s="49">
        <f>Orçamento!D765</f>
        <v>0</v>
      </c>
      <c r="E781" s="48">
        <f>Orçamento!E765</f>
        <v>0</v>
      </c>
      <c r="F781" s="50">
        <f>Orçamento!F765</f>
        <v>0</v>
      </c>
      <c r="G781" s="36">
        <f>Orçamento!G765</f>
        <v>0</v>
      </c>
      <c r="H781" s="38">
        <f t="shared" si="48"/>
        <v>0</v>
      </c>
      <c r="I781" s="38">
        <f t="shared" si="49"/>
        <v>0</v>
      </c>
    </row>
    <row r="782" spans="1:9" hidden="1" x14ac:dyDescent="0.2">
      <c r="A782" s="37" t="s">
        <v>883</v>
      </c>
      <c r="B782" s="37" t="str">
        <f>Orçamento!B766</f>
        <v>Sinapi</v>
      </c>
      <c r="C782" s="48">
        <f>Orçamento!C766</f>
        <v>0</v>
      </c>
      <c r="D782" s="49">
        <f>Orçamento!D766</f>
        <v>0</v>
      </c>
      <c r="E782" s="48">
        <f>Orçamento!E766</f>
        <v>0</v>
      </c>
      <c r="F782" s="50">
        <f>Orçamento!F766</f>
        <v>0</v>
      </c>
      <c r="G782" s="36">
        <f>Orçamento!G766</f>
        <v>0</v>
      </c>
      <c r="H782" s="38">
        <f t="shared" si="48"/>
        <v>0</v>
      </c>
      <c r="I782" s="38">
        <f t="shared" si="49"/>
        <v>0</v>
      </c>
    </row>
    <row r="783" spans="1:9" hidden="1" x14ac:dyDescent="0.2">
      <c r="A783" s="37" t="s">
        <v>884</v>
      </c>
      <c r="B783" s="37" t="str">
        <f>Orçamento!B767</f>
        <v>Sinapi</v>
      </c>
      <c r="C783" s="48">
        <f>Orçamento!C767</f>
        <v>0</v>
      </c>
      <c r="D783" s="49">
        <f>Orçamento!D767</f>
        <v>0</v>
      </c>
      <c r="E783" s="48">
        <f>Orçamento!E767</f>
        <v>0</v>
      </c>
      <c r="F783" s="50">
        <f>Orçamento!F767</f>
        <v>0</v>
      </c>
      <c r="G783" s="36">
        <f>Orçamento!G767</f>
        <v>0</v>
      </c>
      <c r="H783" s="38">
        <f t="shared" si="48"/>
        <v>0</v>
      </c>
      <c r="I783" s="38">
        <f t="shared" si="49"/>
        <v>0</v>
      </c>
    </row>
    <row r="784" spans="1:9" hidden="1" x14ac:dyDescent="0.2">
      <c r="A784" s="37" t="s">
        <v>885</v>
      </c>
      <c r="B784" s="37" t="str">
        <f>Orçamento!B768</f>
        <v>Sinapi</v>
      </c>
      <c r="C784" s="48">
        <f>Orçamento!C768</f>
        <v>0</v>
      </c>
      <c r="D784" s="49">
        <f>Orçamento!D768</f>
        <v>0</v>
      </c>
      <c r="E784" s="48">
        <f>Orçamento!E768</f>
        <v>0</v>
      </c>
      <c r="F784" s="50">
        <f>Orçamento!F768</f>
        <v>0</v>
      </c>
      <c r="G784" s="36">
        <f>Orçamento!G768</f>
        <v>0</v>
      </c>
      <c r="H784" s="38">
        <f t="shared" si="48"/>
        <v>0</v>
      </c>
      <c r="I784" s="38">
        <f t="shared" si="49"/>
        <v>0</v>
      </c>
    </row>
    <row r="785" spans="1:9" hidden="1" x14ac:dyDescent="0.2">
      <c r="A785" s="37" t="s">
        <v>886</v>
      </c>
      <c r="B785" s="37" t="str">
        <f>Orçamento!B769</f>
        <v>Sinapi</v>
      </c>
      <c r="C785" s="48">
        <f>Orçamento!C769</f>
        <v>0</v>
      </c>
      <c r="D785" s="49">
        <f>Orçamento!D769</f>
        <v>0</v>
      </c>
      <c r="E785" s="48">
        <f>Orçamento!E769</f>
        <v>0</v>
      </c>
      <c r="F785" s="50">
        <f>Orçamento!F769</f>
        <v>0</v>
      </c>
      <c r="G785" s="36">
        <f>Orçamento!G769</f>
        <v>0</v>
      </c>
      <c r="H785" s="38">
        <f t="shared" si="48"/>
        <v>0</v>
      </c>
      <c r="I785" s="38">
        <f t="shared" si="49"/>
        <v>0</v>
      </c>
    </row>
    <row r="786" spans="1:9" hidden="1" x14ac:dyDescent="0.2">
      <c r="A786" s="37" t="s">
        <v>887</v>
      </c>
      <c r="B786" s="37" t="str">
        <f>Orçamento!B770</f>
        <v>Sinapi</v>
      </c>
      <c r="C786" s="48">
        <f>Orçamento!C770</f>
        <v>0</v>
      </c>
      <c r="D786" s="49">
        <f>Orçamento!D770</f>
        <v>0</v>
      </c>
      <c r="E786" s="48">
        <f>Orçamento!E770</f>
        <v>0</v>
      </c>
      <c r="F786" s="50">
        <f>Orçamento!F770</f>
        <v>0</v>
      </c>
      <c r="G786" s="36">
        <f>Orçamento!G770</f>
        <v>0</v>
      </c>
      <c r="H786" s="38">
        <f t="shared" si="48"/>
        <v>0</v>
      </c>
      <c r="I786" s="38">
        <f t="shared" si="49"/>
        <v>0</v>
      </c>
    </row>
    <row r="787" spans="1:9" hidden="1" x14ac:dyDescent="0.2">
      <c r="A787" s="37" t="s">
        <v>888</v>
      </c>
      <c r="B787" s="37" t="str">
        <f>Orçamento!B771</f>
        <v>Sinapi</v>
      </c>
      <c r="C787" s="48">
        <f>Orçamento!C771</f>
        <v>0</v>
      </c>
      <c r="D787" s="49">
        <f>Orçamento!D771</f>
        <v>0</v>
      </c>
      <c r="E787" s="48">
        <f>Orçamento!E771</f>
        <v>0</v>
      </c>
      <c r="F787" s="50">
        <f>Orçamento!F771</f>
        <v>0</v>
      </c>
      <c r="G787" s="36">
        <f>Orçamento!G771</f>
        <v>0</v>
      </c>
      <c r="H787" s="38">
        <f t="shared" si="48"/>
        <v>0</v>
      </c>
      <c r="I787" s="38">
        <f t="shared" si="49"/>
        <v>0</v>
      </c>
    </row>
    <row r="788" spans="1:9" hidden="1" x14ac:dyDescent="0.2">
      <c r="A788" s="37" t="s">
        <v>889</v>
      </c>
      <c r="B788" s="37" t="str">
        <f>Orçamento!B772</f>
        <v>Sinapi</v>
      </c>
      <c r="C788" s="48">
        <f>Orçamento!C772</f>
        <v>0</v>
      </c>
      <c r="D788" s="49">
        <f>Orçamento!D772</f>
        <v>0</v>
      </c>
      <c r="E788" s="48">
        <f>Orçamento!E772</f>
        <v>0</v>
      </c>
      <c r="F788" s="50">
        <f>Orçamento!F772</f>
        <v>0</v>
      </c>
      <c r="G788" s="36">
        <f>Orçamento!G772</f>
        <v>0</v>
      </c>
      <c r="H788" s="38">
        <f t="shared" si="48"/>
        <v>0</v>
      </c>
      <c r="I788" s="38">
        <f t="shared" si="49"/>
        <v>0</v>
      </c>
    </row>
    <row r="789" spans="1:9" ht="15" hidden="1" thickBot="1" x14ac:dyDescent="0.25">
      <c r="A789" s="37" t="s">
        <v>890</v>
      </c>
      <c r="B789" s="37" t="str">
        <f>Orçamento!B773</f>
        <v>Sinapi</v>
      </c>
      <c r="C789" s="48">
        <f>Orçamento!C773</f>
        <v>0</v>
      </c>
      <c r="D789" s="49">
        <f>Orçamento!D773</f>
        <v>0</v>
      </c>
      <c r="E789" s="48">
        <f>Orçamento!E773</f>
        <v>0</v>
      </c>
      <c r="F789" s="50">
        <f>Orçamento!F773</f>
        <v>0</v>
      </c>
      <c r="G789" s="36">
        <f>Orçamento!G773</f>
        <v>0</v>
      </c>
      <c r="H789" s="38">
        <f t="shared" si="48"/>
        <v>0</v>
      </c>
      <c r="I789" s="38">
        <f t="shared" si="49"/>
        <v>0</v>
      </c>
    </row>
    <row r="790" spans="1:9" ht="21" hidden="1" customHeight="1" x14ac:dyDescent="0.25">
      <c r="A790" s="39" t="s">
        <v>891</v>
      </c>
      <c r="B790" s="42"/>
      <c r="C790" s="42"/>
      <c r="D790" s="47" t="str">
        <f>Orçamento!D774</f>
        <v>META 26</v>
      </c>
      <c r="E790" s="42"/>
      <c r="F790" s="42" t="s">
        <v>93</v>
      </c>
      <c r="G790" s="46" t="e">
        <f>I790/H$13</f>
        <v>#REF!</v>
      </c>
      <c r="H790" s="42" t="s">
        <v>893</v>
      </c>
      <c r="I790" s="43">
        <f>SUM(I791:I820)</f>
        <v>0</v>
      </c>
    </row>
    <row r="791" spans="1:9" hidden="1" x14ac:dyDescent="0.2">
      <c r="A791" s="37" t="s">
        <v>894</v>
      </c>
      <c r="B791" s="37" t="str">
        <f>Orçamento!B775</f>
        <v>Sinapi</v>
      </c>
      <c r="C791" s="48">
        <f>Orçamento!C775</f>
        <v>0</v>
      </c>
      <c r="D791" s="49">
        <f>Orçamento!D775</f>
        <v>0</v>
      </c>
      <c r="E791" s="48">
        <f>Orçamento!E775</f>
        <v>0</v>
      </c>
      <c r="F791" s="50">
        <f>Orçamento!F775</f>
        <v>0</v>
      </c>
      <c r="G791" s="36">
        <f>Orçamento!G775</f>
        <v>0</v>
      </c>
      <c r="H791" s="38">
        <f t="shared" ref="H791:H820" si="50">ROUND(G791+(G791*I$9),2)</f>
        <v>0</v>
      </c>
      <c r="I791" s="38">
        <f>ROUND(F791*H791,2)</f>
        <v>0</v>
      </c>
    </row>
    <row r="792" spans="1:9" hidden="1" x14ac:dyDescent="0.2">
      <c r="A792" s="37" t="s">
        <v>895</v>
      </c>
      <c r="B792" s="37" t="str">
        <f>Orçamento!B776</f>
        <v>Sinapi</v>
      </c>
      <c r="C792" s="48">
        <f>Orçamento!C776</f>
        <v>0</v>
      </c>
      <c r="D792" s="49">
        <f>Orçamento!D776</f>
        <v>0</v>
      </c>
      <c r="E792" s="48">
        <f>Orçamento!E776</f>
        <v>0</v>
      </c>
      <c r="F792" s="50">
        <f>Orçamento!F776</f>
        <v>0</v>
      </c>
      <c r="G792" s="36">
        <f>Orçamento!G776</f>
        <v>0</v>
      </c>
      <c r="H792" s="38">
        <f t="shared" si="50"/>
        <v>0</v>
      </c>
      <c r="I792" s="38">
        <f t="shared" ref="I792:I820" si="51">ROUND(F792*H792,2)</f>
        <v>0</v>
      </c>
    </row>
    <row r="793" spans="1:9" hidden="1" x14ac:dyDescent="0.2">
      <c r="A793" s="37" t="s">
        <v>896</v>
      </c>
      <c r="B793" s="37" t="str">
        <f>Orçamento!B777</f>
        <v>Sinapi</v>
      </c>
      <c r="C793" s="48">
        <f>Orçamento!C777</f>
        <v>0</v>
      </c>
      <c r="D793" s="49">
        <f>Orçamento!D777</f>
        <v>0</v>
      </c>
      <c r="E793" s="48">
        <f>Orçamento!E777</f>
        <v>0</v>
      </c>
      <c r="F793" s="50">
        <f>Orçamento!F777</f>
        <v>0</v>
      </c>
      <c r="G793" s="36">
        <f>Orçamento!G777</f>
        <v>0</v>
      </c>
      <c r="H793" s="38">
        <f t="shared" si="50"/>
        <v>0</v>
      </c>
      <c r="I793" s="38">
        <f t="shared" si="51"/>
        <v>0</v>
      </c>
    </row>
    <row r="794" spans="1:9" hidden="1" x14ac:dyDescent="0.2">
      <c r="A794" s="37" t="s">
        <v>897</v>
      </c>
      <c r="B794" s="37" t="str">
        <f>Orçamento!B778</f>
        <v>Sinapi</v>
      </c>
      <c r="C794" s="48">
        <f>Orçamento!C778</f>
        <v>0</v>
      </c>
      <c r="D794" s="49">
        <f>Orçamento!D778</f>
        <v>0</v>
      </c>
      <c r="E794" s="48">
        <f>Orçamento!E778</f>
        <v>0</v>
      </c>
      <c r="F794" s="50">
        <f>Orçamento!F778</f>
        <v>0</v>
      </c>
      <c r="G794" s="36">
        <f>Orçamento!G778</f>
        <v>0</v>
      </c>
      <c r="H794" s="38">
        <f t="shared" si="50"/>
        <v>0</v>
      </c>
      <c r="I794" s="38">
        <f t="shared" si="51"/>
        <v>0</v>
      </c>
    </row>
    <row r="795" spans="1:9" hidden="1" x14ac:dyDescent="0.2">
      <c r="A795" s="37" t="s">
        <v>898</v>
      </c>
      <c r="B795" s="37" t="str">
        <f>Orçamento!B779</f>
        <v>Sinapi</v>
      </c>
      <c r="C795" s="48">
        <f>Orçamento!C779</f>
        <v>0</v>
      </c>
      <c r="D795" s="49">
        <f>Orçamento!D779</f>
        <v>0</v>
      </c>
      <c r="E795" s="48">
        <f>Orçamento!E779</f>
        <v>0</v>
      </c>
      <c r="F795" s="50">
        <f>Orçamento!F779</f>
        <v>0</v>
      </c>
      <c r="G795" s="36">
        <f>Orçamento!G779</f>
        <v>0</v>
      </c>
      <c r="H795" s="38">
        <f t="shared" si="50"/>
        <v>0</v>
      </c>
      <c r="I795" s="38">
        <f t="shared" si="51"/>
        <v>0</v>
      </c>
    </row>
    <row r="796" spans="1:9" hidden="1" x14ac:dyDescent="0.2">
      <c r="A796" s="37" t="s">
        <v>899</v>
      </c>
      <c r="B796" s="37" t="str">
        <f>Orçamento!B780</f>
        <v>Sinapi</v>
      </c>
      <c r="C796" s="48">
        <f>Orçamento!C780</f>
        <v>0</v>
      </c>
      <c r="D796" s="49">
        <f>Orçamento!D780</f>
        <v>0</v>
      </c>
      <c r="E796" s="48">
        <f>Orçamento!E780</f>
        <v>0</v>
      </c>
      <c r="F796" s="50">
        <f>Orçamento!F780</f>
        <v>0</v>
      </c>
      <c r="G796" s="36">
        <f>Orçamento!G780</f>
        <v>0</v>
      </c>
      <c r="H796" s="38">
        <f t="shared" si="50"/>
        <v>0</v>
      </c>
      <c r="I796" s="38">
        <f t="shared" si="51"/>
        <v>0</v>
      </c>
    </row>
    <row r="797" spans="1:9" hidden="1" x14ac:dyDescent="0.2">
      <c r="A797" s="37" t="s">
        <v>900</v>
      </c>
      <c r="B797" s="37" t="str">
        <f>Orçamento!B781</f>
        <v>Sinapi</v>
      </c>
      <c r="C797" s="48">
        <f>Orçamento!C781</f>
        <v>0</v>
      </c>
      <c r="D797" s="49">
        <f>Orçamento!D781</f>
        <v>0</v>
      </c>
      <c r="E797" s="48">
        <f>Orçamento!E781</f>
        <v>0</v>
      </c>
      <c r="F797" s="50">
        <f>Orçamento!F781</f>
        <v>0</v>
      </c>
      <c r="G797" s="36">
        <f>Orçamento!G781</f>
        <v>0</v>
      </c>
      <c r="H797" s="38">
        <f t="shared" si="50"/>
        <v>0</v>
      </c>
      <c r="I797" s="38">
        <f t="shared" si="51"/>
        <v>0</v>
      </c>
    </row>
    <row r="798" spans="1:9" hidden="1" x14ac:dyDescent="0.2">
      <c r="A798" s="37" t="s">
        <v>901</v>
      </c>
      <c r="B798" s="37" t="str">
        <f>Orçamento!B782</f>
        <v>Sinapi</v>
      </c>
      <c r="C798" s="48">
        <f>Orçamento!C782</f>
        <v>0</v>
      </c>
      <c r="D798" s="49">
        <f>Orçamento!D782</f>
        <v>0</v>
      </c>
      <c r="E798" s="48">
        <f>Orçamento!E782</f>
        <v>0</v>
      </c>
      <c r="F798" s="50">
        <f>Orçamento!F782</f>
        <v>0</v>
      </c>
      <c r="G798" s="36">
        <f>Orçamento!G782</f>
        <v>0</v>
      </c>
      <c r="H798" s="38">
        <f t="shared" si="50"/>
        <v>0</v>
      </c>
      <c r="I798" s="38">
        <f t="shared" si="51"/>
        <v>0</v>
      </c>
    </row>
    <row r="799" spans="1:9" hidden="1" x14ac:dyDescent="0.2">
      <c r="A799" s="37" t="s">
        <v>902</v>
      </c>
      <c r="B799" s="37" t="str">
        <f>Orçamento!B783</f>
        <v>Sinapi</v>
      </c>
      <c r="C799" s="48">
        <f>Orçamento!C783</f>
        <v>0</v>
      </c>
      <c r="D799" s="49">
        <f>Orçamento!D783</f>
        <v>0</v>
      </c>
      <c r="E799" s="48">
        <f>Orçamento!E783</f>
        <v>0</v>
      </c>
      <c r="F799" s="50">
        <f>Orçamento!F783</f>
        <v>0</v>
      </c>
      <c r="G799" s="36">
        <f>Orçamento!G783</f>
        <v>0</v>
      </c>
      <c r="H799" s="38">
        <f t="shared" si="50"/>
        <v>0</v>
      </c>
      <c r="I799" s="38">
        <f t="shared" si="51"/>
        <v>0</v>
      </c>
    </row>
    <row r="800" spans="1:9" hidden="1" x14ac:dyDescent="0.2">
      <c r="A800" s="37" t="s">
        <v>903</v>
      </c>
      <c r="B800" s="37" t="str">
        <f>Orçamento!B784</f>
        <v>Sinapi</v>
      </c>
      <c r="C800" s="48">
        <f>Orçamento!C784</f>
        <v>0</v>
      </c>
      <c r="D800" s="49">
        <f>Orçamento!D784</f>
        <v>0</v>
      </c>
      <c r="E800" s="48">
        <f>Orçamento!E784</f>
        <v>0</v>
      </c>
      <c r="F800" s="50">
        <f>Orçamento!F784</f>
        <v>0</v>
      </c>
      <c r="G800" s="36">
        <f>Orçamento!G784</f>
        <v>0</v>
      </c>
      <c r="H800" s="38">
        <f t="shared" si="50"/>
        <v>0</v>
      </c>
      <c r="I800" s="38">
        <f t="shared" si="51"/>
        <v>0</v>
      </c>
    </row>
    <row r="801" spans="1:9" hidden="1" x14ac:dyDescent="0.2">
      <c r="A801" s="37" t="s">
        <v>904</v>
      </c>
      <c r="B801" s="37" t="str">
        <f>Orçamento!B785</f>
        <v>Sinapi</v>
      </c>
      <c r="C801" s="48">
        <f>Orçamento!C785</f>
        <v>0</v>
      </c>
      <c r="D801" s="49">
        <f>Orçamento!D785</f>
        <v>0</v>
      </c>
      <c r="E801" s="48">
        <f>Orçamento!E785</f>
        <v>0</v>
      </c>
      <c r="F801" s="50">
        <f>Orçamento!F785</f>
        <v>0</v>
      </c>
      <c r="G801" s="36">
        <f>Orçamento!G785</f>
        <v>0</v>
      </c>
      <c r="H801" s="38">
        <f t="shared" si="50"/>
        <v>0</v>
      </c>
      <c r="I801" s="38">
        <f t="shared" si="51"/>
        <v>0</v>
      </c>
    </row>
    <row r="802" spans="1:9" hidden="1" x14ac:dyDescent="0.2">
      <c r="A802" s="37" t="s">
        <v>905</v>
      </c>
      <c r="B802" s="37" t="str">
        <f>Orçamento!B786</f>
        <v>Sinapi</v>
      </c>
      <c r="C802" s="48">
        <f>Orçamento!C786</f>
        <v>0</v>
      </c>
      <c r="D802" s="49">
        <f>Orçamento!D786</f>
        <v>0</v>
      </c>
      <c r="E802" s="48">
        <f>Orçamento!E786</f>
        <v>0</v>
      </c>
      <c r="F802" s="50">
        <f>Orçamento!F786</f>
        <v>0</v>
      </c>
      <c r="G802" s="36">
        <f>Orçamento!G786</f>
        <v>0</v>
      </c>
      <c r="H802" s="38">
        <f t="shared" si="50"/>
        <v>0</v>
      </c>
      <c r="I802" s="38">
        <f t="shared" si="51"/>
        <v>0</v>
      </c>
    </row>
    <row r="803" spans="1:9" hidden="1" x14ac:dyDescent="0.2">
      <c r="A803" s="37" t="s">
        <v>906</v>
      </c>
      <c r="B803" s="37" t="str">
        <f>Orçamento!B787</f>
        <v>Sinapi</v>
      </c>
      <c r="C803" s="48">
        <f>Orçamento!C787</f>
        <v>0</v>
      </c>
      <c r="D803" s="49">
        <f>Orçamento!D787</f>
        <v>0</v>
      </c>
      <c r="E803" s="48">
        <f>Orçamento!E787</f>
        <v>0</v>
      </c>
      <c r="F803" s="50">
        <f>Orçamento!F787</f>
        <v>0</v>
      </c>
      <c r="G803" s="36">
        <f>Orçamento!G787</f>
        <v>0</v>
      </c>
      <c r="H803" s="38">
        <f t="shared" si="50"/>
        <v>0</v>
      </c>
      <c r="I803" s="38">
        <f t="shared" si="51"/>
        <v>0</v>
      </c>
    </row>
    <row r="804" spans="1:9" hidden="1" x14ac:dyDescent="0.2">
      <c r="A804" s="37" t="s">
        <v>907</v>
      </c>
      <c r="B804" s="37" t="str">
        <f>Orçamento!B788</f>
        <v>Sinapi</v>
      </c>
      <c r="C804" s="48">
        <f>Orçamento!C788</f>
        <v>0</v>
      </c>
      <c r="D804" s="49">
        <f>Orçamento!D788</f>
        <v>0</v>
      </c>
      <c r="E804" s="48">
        <f>Orçamento!E788</f>
        <v>0</v>
      </c>
      <c r="F804" s="50">
        <f>Orçamento!F788</f>
        <v>0</v>
      </c>
      <c r="G804" s="36">
        <f>Orçamento!G788</f>
        <v>0</v>
      </c>
      <c r="H804" s="38">
        <f t="shared" si="50"/>
        <v>0</v>
      </c>
      <c r="I804" s="38">
        <f t="shared" si="51"/>
        <v>0</v>
      </c>
    </row>
    <row r="805" spans="1:9" hidden="1" x14ac:dyDescent="0.2">
      <c r="A805" s="37" t="s">
        <v>908</v>
      </c>
      <c r="B805" s="37" t="str">
        <f>Orçamento!B789</f>
        <v>Sinapi</v>
      </c>
      <c r="C805" s="48">
        <f>Orçamento!C789</f>
        <v>0</v>
      </c>
      <c r="D805" s="49">
        <f>Orçamento!D789</f>
        <v>0</v>
      </c>
      <c r="E805" s="48">
        <f>Orçamento!E789</f>
        <v>0</v>
      </c>
      <c r="F805" s="50">
        <f>Orçamento!F789</f>
        <v>0</v>
      </c>
      <c r="G805" s="36">
        <f>Orçamento!G789</f>
        <v>0</v>
      </c>
      <c r="H805" s="38">
        <f t="shared" si="50"/>
        <v>0</v>
      </c>
      <c r="I805" s="38">
        <f t="shared" si="51"/>
        <v>0</v>
      </c>
    </row>
    <row r="806" spans="1:9" hidden="1" x14ac:dyDescent="0.2">
      <c r="A806" s="37" t="s">
        <v>909</v>
      </c>
      <c r="B806" s="37" t="str">
        <f>Orçamento!B790</f>
        <v>Sinapi</v>
      </c>
      <c r="C806" s="48">
        <f>Orçamento!C790</f>
        <v>0</v>
      </c>
      <c r="D806" s="49">
        <f>Orçamento!D790</f>
        <v>0</v>
      </c>
      <c r="E806" s="48">
        <f>Orçamento!E790</f>
        <v>0</v>
      </c>
      <c r="F806" s="50">
        <f>Orçamento!F790</f>
        <v>0</v>
      </c>
      <c r="G806" s="36">
        <f>Orçamento!G790</f>
        <v>0</v>
      </c>
      <c r="H806" s="38">
        <f t="shared" si="50"/>
        <v>0</v>
      </c>
      <c r="I806" s="38">
        <f t="shared" si="51"/>
        <v>0</v>
      </c>
    </row>
    <row r="807" spans="1:9" hidden="1" x14ac:dyDescent="0.2">
      <c r="A807" s="37" t="s">
        <v>910</v>
      </c>
      <c r="B807" s="37" t="str">
        <f>Orçamento!B791</f>
        <v>Sinapi</v>
      </c>
      <c r="C807" s="48">
        <f>Orçamento!C791</f>
        <v>0</v>
      </c>
      <c r="D807" s="49">
        <f>Orçamento!D791</f>
        <v>0</v>
      </c>
      <c r="E807" s="48">
        <f>Orçamento!E791</f>
        <v>0</v>
      </c>
      <c r="F807" s="50">
        <f>Orçamento!F791</f>
        <v>0</v>
      </c>
      <c r="G807" s="36">
        <f>Orçamento!G791</f>
        <v>0</v>
      </c>
      <c r="H807" s="38">
        <f t="shared" si="50"/>
        <v>0</v>
      </c>
      <c r="I807" s="38">
        <f t="shared" si="51"/>
        <v>0</v>
      </c>
    </row>
    <row r="808" spans="1:9" hidden="1" x14ac:dyDescent="0.2">
      <c r="A808" s="37" t="s">
        <v>911</v>
      </c>
      <c r="B808" s="37" t="str">
        <f>Orçamento!B792</f>
        <v>Sinapi</v>
      </c>
      <c r="C808" s="48">
        <f>Orçamento!C792</f>
        <v>0</v>
      </c>
      <c r="D808" s="49">
        <f>Orçamento!D792</f>
        <v>0</v>
      </c>
      <c r="E808" s="48">
        <f>Orçamento!E792</f>
        <v>0</v>
      </c>
      <c r="F808" s="50">
        <f>Orçamento!F792</f>
        <v>0</v>
      </c>
      <c r="G808" s="36">
        <f>Orçamento!G792</f>
        <v>0</v>
      </c>
      <c r="H808" s="38">
        <f t="shared" si="50"/>
        <v>0</v>
      </c>
      <c r="I808" s="38">
        <f t="shared" si="51"/>
        <v>0</v>
      </c>
    </row>
    <row r="809" spans="1:9" hidden="1" x14ac:dyDescent="0.2">
      <c r="A809" s="37" t="s">
        <v>912</v>
      </c>
      <c r="B809" s="37" t="str">
        <f>Orçamento!B793</f>
        <v>Sinapi</v>
      </c>
      <c r="C809" s="48">
        <f>Orçamento!C793</f>
        <v>0</v>
      </c>
      <c r="D809" s="49">
        <f>Orçamento!D793</f>
        <v>0</v>
      </c>
      <c r="E809" s="48">
        <f>Orçamento!E793</f>
        <v>0</v>
      </c>
      <c r="F809" s="50">
        <f>Orçamento!F793</f>
        <v>0</v>
      </c>
      <c r="G809" s="36">
        <f>Orçamento!G793</f>
        <v>0</v>
      </c>
      <c r="H809" s="38">
        <f t="shared" si="50"/>
        <v>0</v>
      </c>
      <c r="I809" s="38">
        <f t="shared" si="51"/>
        <v>0</v>
      </c>
    </row>
    <row r="810" spans="1:9" hidden="1" x14ac:dyDescent="0.2">
      <c r="A810" s="37" t="s">
        <v>913</v>
      </c>
      <c r="B810" s="37" t="str">
        <f>Orçamento!B794</f>
        <v>Sinapi</v>
      </c>
      <c r="C810" s="48">
        <f>Orçamento!C794</f>
        <v>0</v>
      </c>
      <c r="D810" s="49">
        <f>Orçamento!D794</f>
        <v>0</v>
      </c>
      <c r="E810" s="48">
        <f>Orçamento!E794</f>
        <v>0</v>
      </c>
      <c r="F810" s="50">
        <f>Orçamento!F794</f>
        <v>0</v>
      </c>
      <c r="G810" s="36">
        <f>Orçamento!G794</f>
        <v>0</v>
      </c>
      <c r="H810" s="38">
        <f t="shared" si="50"/>
        <v>0</v>
      </c>
      <c r="I810" s="38">
        <f t="shared" si="51"/>
        <v>0</v>
      </c>
    </row>
    <row r="811" spans="1:9" hidden="1" x14ac:dyDescent="0.2">
      <c r="A811" s="37" t="s">
        <v>914</v>
      </c>
      <c r="B811" s="37" t="str">
        <f>Orçamento!B795</f>
        <v>Sinapi</v>
      </c>
      <c r="C811" s="48">
        <f>Orçamento!C795</f>
        <v>0</v>
      </c>
      <c r="D811" s="49">
        <f>Orçamento!D795</f>
        <v>0</v>
      </c>
      <c r="E811" s="48">
        <f>Orçamento!E795</f>
        <v>0</v>
      </c>
      <c r="F811" s="50">
        <f>Orçamento!F795</f>
        <v>0</v>
      </c>
      <c r="G811" s="36">
        <f>Orçamento!G795</f>
        <v>0</v>
      </c>
      <c r="H811" s="38">
        <f t="shared" si="50"/>
        <v>0</v>
      </c>
      <c r="I811" s="38">
        <f t="shared" si="51"/>
        <v>0</v>
      </c>
    </row>
    <row r="812" spans="1:9" hidden="1" x14ac:dyDescent="0.2">
      <c r="A812" s="37" t="s">
        <v>915</v>
      </c>
      <c r="B812" s="37" t="str">
        <f>Orçamento!B796</f>
        <v>Sinapi</v>
      </c>
      <c r="C812" s="48">
        <f>Orçamento!C796</f>
        <v>0</v>
      </c>
      <c r="D812" s="49">
        <f>Orçamento!D796</f>
        <v>0</v>
      </c>
      <c r="E812" s="48">
        <f>Orçamento!E796</f>
        <v>0</v>
      </c>
      <c r="F812" s="50">
        <f>Orçamento!F796</f>
        <v>0</v>
      </c>
      <c r="G812" s="36">
        <f>Orçamento!G796</f>
        <v>0</v>
      </c>
      <c r="H812" s="38">
        <f t="shared" si="50"/>
        <v>0</v>
      </c>
      <c r="I812" s="38">
        <f t="shared" si="51"/>
        <v>0</v>
      </c>
    </row>
    <row r="813" spans="1:9" hidden="1" x14ac:dyDescent="0.2">
      <c r="A813" s="37" t="s">
        <v>916</v>
      </c>
      <c r="B813" s="37" t="str">
        <f>Orçamento!B797</f>
        <v>Sinapi</v>
      </c>
      <c r="C813" s="48">
        <f>Orçamento!C797</f>
        <v>0</v>
      </c>
      <c r="D813" s="49">
        <f>Orçamento!D797</f>
        <v>0</v>
      </c>
      <c r="E813" s="48">
        <f>Orçamento!E797</f>
        <v>0</v>
      </c>
      <c r="F813" s="50">
        <f>Orçamento!F797</f>
        <v>0</v>
      </c>
      <c r="G813" s="36">
        <f>Orçamento!G797</f>
        <v>0</v>
      </c>
      <c r="H813" s="38">
        <f t="shared" si="50"/>
        <v>0</v>
      </c>
      <c r="I813" s="38">
        <f t="shared" si="51"/>
        <v>0</v>
      </c>
    </row>
    <row r="814" spans="1:9" hidden="1" x14ac:dyDescent="0.2">
      <c r="A814" s="37" t="s">
        <v>917</v>
      </c>
      <c r="B814" s="37" t="str">
        <f>Orçamento!B798</f>
        <v>Sinapi</v>
      </c>
      <c r="C814" s="48">
        <f>Orçamento!C798</f>
        <v>0</v>
      </c>
      <c r="D814" s="49">
        <f>Orçamento!D798</f>
        <v>0</v>
      </c>
      <c r="E814" s="48">
        <f>Orçamento!E798</f>
        <v>0</v>
      </c>
      <c r="F814" s="50">
        <f>Orçamento!F798</f>
        <v>0</v>
      </c>
      <c r="G814" s="36">
        <f>Orçamento!G798</f>
        <v>0</v>
      </c>
      <c r="H814" s="38">
        <f t="shared" si="50"/>
        <v>0</v>
      </c>
      <c r="I814" s="38">
        <f t="shared" si="51"/>
        <v>0</v>
      </c>
    </row>
    <row r="815" spans="1:9" hidden="1" x14ac:dyDescent="0.2">
      <c r="A815" s="37" t="s">
        <v>918</v>
      </c>
      <c r="B815" s="37" t="str">
        <f>Orçamento!B799</f>
        <v>Sinapi</v>
      </c>
      <c r="C815" s="48">
        <f>Orçamento!C799</f>
        <v>0</v>
      </c>
      <c r="D815" s="49">
        <f>Orçamento!D799</f>
        <v>0</v>
      </c>
      <c r="E815" s="48">
        <f>Orçamento!E799</f>
        <v>0</v>
      </c>
      <c r="F815" s="50">
        <f>Orçamento!F799</f>
        <v>0</v>
      </c>
      <c r="G815" s="36">
        <f>Orçamento!G799</f>
        <v>0</v>
      </c>
      <c r="H815" s="38">
        <f t="shared" si="50"/>
        <v>0</v>
      </c>
      <c r="I815" s="38">
        <f t="shared" si="51"/>
        <v>0</v>
      </c>
    </row>
    <row r="816" spans="1:9" hidden="1" x14ac:dyDescent="0.2">
      <c r="A816" s="37" t="s">
        <v>919</v>
      </c>
      <c r="B816" s="37" t="str">
        <f>Orçamento!B800</f>
        <v>Sinapi</v>
      </c>
      <c r="C816" s="48">
        <f>Orçamento!C800</f>
        <v>0</v>
      </c>
      <c r="D816" s="49">
        <f>Orçamento!D800</f>
        <v>0</v>
      </c>
      <c r="E816" s="48">
        <f>Orçamento!E800</f>
        <v>0</v>
      </c>
      <c r="F816" s="50">
        <f>Orçamento!F800</f>
        <v>0</v>
      </c>
      <c r="G816" s="36">
        <f>Orçamento!G800</f>
        <v>0</v>
      </c>
      <c r="H816" s="38">
        <f t="shared" si="50"/>
        <v>0</v>
      </c>
      <c r="I816" s="38">
        <f t="shared" si="51"/>
        <v>0</v>
      </c>
    </row>
    <row r="817" spans="1:9" hidden="1" x14ac:dyDescent="0.2">
      <c r="A817" s="37" t="s">
        <v>920</v>
      </c>
      <c r="B817" s="37" t="str">
        <f>Orçamento!B801</f>
        <v>Sinapi</v>
      </c>
      <c r="C817" s="48">
        <f>Orçamento!C801</f>
        <v>0</v>
      </c>
      <c r="D817" s="49">
        <f>Orçamento!D801</f>
        <v>0</v>
      </c>
      <c r="E817" s="48">
        <f>Orçamento!E801</f>
        <v>0</v>
      </c>
      <c r="F817" s="50">
        <f>Orçamento!F801</f>
        <v>0</v>
      </c>
      <c r="G817" s="36">
        <f>Orçamento!G801</f>
        <v>0</v>
      </c>
      <c r="H817" s="38">
        <f t="shared" si="50"/>
        <v>0</v>
      </c>
      <c r="I817" s="38">
        <f t="shared" si="51"/>
        <v>0</v>
      </c>
    </row>
    <row r="818" spans="1:9" hidden="1" x14ac:dyDescent="0.2">
      <c r="A818" s="37" t="s">
        <v>921</v>
      </c>
      <c r="B818" s="37" t="str">
        <f>Orçamento!B802</f>
        <v>Sinapi</v>
      </c>
      <c r="C818" s="48">
        <f>Orçamento!C802</f>
        <v>0</v>
      </c>
      <c r="D818" s="49">
        <f>Orçamento!D802</f>
        <v>0</v>
      </c>
      <c r="E818" s="48">
        <f>Orçamento!E802</f>
        <v>0</v>
      </c>
      <c r="F818" s="50">
        <f>Orçamento!F802</f>
        <v>0</v>
      </c>
      <c r="G818" s="36">
        <f>Orçamento!G802</f>
        <v>0</v>
      </c>
      <c r="H818" s="38">
        <f t="shared" si="50"/>
        <v>0</v>
      </c>
      <c r="I818" s="38">
        <f t="shared" si="51"/>
        <v>0</v>
      </c>
    </row>
    <row r="819" spans="1:9" hidden="1" x14ac:dyDescent="0.2">
      <c r="A819" s="37" t="s">
        <v>922</v>
      </c>
      <c r="B819" s="37" t="str">
        <f>Orçamento!B803</f>
        <v>Sinapi</v>
      </c>
      <c r="C819" s="48">
        <f>Orçamento!C803</f>
        <v>0</v>
      </c>
      <c r="D819" s="49">
        <f>Orçamento!D803</f>
        <v>0</v>
      </c>
      <c r="E819" s="48">
        <f>Orçamento!E803</f>
        <v>0</v>
      </c>
      <c r="F819" s="50">
        <f>Orçamento!F803</f>
        <v>0</v>
      </c>
      <c r="G819" s="36">
        <f>Orçamento!G803</f>
        <v>0</v>
      </c>
      <c r="H819" s="38">
        <f t="shared" si="50"/>
        <v>0</v>
      </c>
      <c r="I819" s="38">
        <f t="shared" si="51"/>
        <v>0</v>
      </c>
    </row>
    <row r="820" spans="1:9" ht="15" hidden="1" thickBot="1" x14ac:dyDescent="0.25">
      <c r="A820" s="37" t="s">
        <v>923</v>
      </c>
      <c r="B820" s="37" t="str">
        <f>Orçamento!B804</f>
        <v>Sinapi</v>
      </c>
      <c r="C820" s="48">
        <f>Orçamento!C804</f>
        <v>0</v>
      </c>
      <c r="D820" s="49">
        <f>Orçamento!D804</f>
        <v>0</v>
      </c>
      <c r="E820" s="48">
        <f>Orçamento!E804</f>
        <v>0</v>
      </c>
      <c r="F820" s="50">
        <f>Orçamento!F804</f>
        <v>0</v>
      </c>
      <c r="G820" s="36">
        <f>Orçamento!G804</f>
        <v>0</v>
      </c>
      <c r="H820" s="38">
        <f t="shared" si="50"/>
        <v>0</v>
      </c>
      <c r="I820" s="38">
        <f t="shared" si="51"/>
        <v>0</v>
      </c>
    </row>
    <row r="821" spans="1:9" ht="21" hidden="1" customHeight="1" x14ac:dyDescent="0.25">
      <c r="A821" s="39" t="s">
        <v>924</v>
      </c>
      <c r="B821" s="42"/>
      <c r="C821" s="42"/>
      <c r="D821" s="47" t="str">
        <f>Orçamento!D805</f>
        <v>META 27</v>
      </c>
      <c r="E821" s="42"/>
      <c r="F821" s="42" t="s">
        <v>93</v>
      </c>
      <c r="G821" s="46" t="e">
        <f>I821/H$13</f>
        <v>#REF!</v>
      </c>
      <c r="H821" s="42" t="s">
        <v>926</v>
      </c>
      <c r="I821" s="43">
        <f>SUM(I822:I851)</f>
        <v>0</v>
      </c>
    </row>
    <row r="822" spans="1:9" hidden="1" x14ac:dyDescent="0.2">
      <c r="A822" s="37" t="s">
        <v>927</v>
      </c>
      <c r="B822" s="37" t="str">
        <f>Orçamento!B806</f>
        <v>Sinapi</v>
      </c>
      <c r="C822" s="48">
        <f>Orçamento!C806</f>
        <v>0</v>
      </c>
      <c r="D822" s="49">
        <f>Orçamento!D806</f>
        <v>0</v>
      </c>
      <c r="E822" s="48">
        <f>Orçamento!E806</f>
        <v>0</v>
      </c>
      <c r="F822" s="50">
        <f>Orçamento!F806</f>
        <v>0</v>
      </c>
      <c r="G822" s="36">
        <f>Orçamento!G806</f>
        <v>0</v>
      </c>
      <c r="H822" s="38">
        <f t="shared" ref="H822:H851" si="52">ROUND(G822+(G822*I$9),2)</f>
        <v>0</v>
      </c>
      <c r="I822" s="38">
        <f>ROUND(F822*H822,2)</f>
        <v>0</v>
      </c>
    </row>
    <row r="823" spans="1:9" hidden="1" x14ac:dyDescent="0.2">
      <c r="A823" s="37" t="s">
        <v>928</v>
      </c>
      <c r="B823" s="37" t="str">
        <f>Orçamento!B807</f>
        <v>Sinapi</v>
      </c>
      <c r="C823" s="48">
        <f>Orçamento!C807</f>
        <v>0</v>
      </c>
      <c r="D823" s="49">
        <f>Orçamento!D807</f>
        <v>0</v>
      </c>
      <c r="E823" s="48">
        <f>Orçamento!E807</f>
        <v>0</v>
      </c>
      <c r="F823" s="50">
        <f>Orçamento!F807</f>
        <v>0</v>
      </c>
      <c r="G823" s="36">
        <f>Orçamento!G807</f>
        <v>0</v>
      </c>
      <c r="H823" s="38">
        <f t="shared" si="52"/>
        <v>0</v>
      </c>
      <c r="I823" s="38">
        <f t="shared" ref="I823:I851" si="53">ROUND(F823*H823,2)</f>
        <v>0</v>
      </c>
    </row>
    <row r="824" spans="1:9" hidden="1" x14ac:dyDescent="0.2">
      <c r="A824" s="37" t="s">
        <v>929</v>
      </c>
      <c r="B824" s="37" t="str">
        <f>Orçamento!B808</f>
        <v>Sinapi</v>
      </c>
      <c r="C824" s="48">
        <f>Orçamento!C808</f>
        <v>0</v>
      </c>
      <c r="D824" s="49">
        <f>Orçamento!D808</f>
        <v>0</v>
      </c>
      <c r="E824" s="48">
        <f>Orçamento!E808</f>
        <v>0</v>
      </c>
      <c r="F824" s="50">
        <f>Orçamento!F808</f>
        <v>0</v>
      </c>
      <c r="G824" s="36">
        <f>Orçamento!G808</f>
        <v>0</v>
      </c>
      <c r="H824" s="38">
        <f t="shared" si="52"/>
        <v>0</v>
      </c>
      <c r="I824" s="38">
        <f t="shared" si="53"/>
        <v>0</v>
      </c>
    </row>
    <row r="825" spans="1:9" hidden="1" x14ac:dyDescent="0.2">
      <c r="A825" s="37" t="s">
        <v>930</v>
      </c>
      <c r="B825" s="37" t="str">
        <f>Orçamento!B809</f>
        <v>Sinapi</v>
      </c>
      <c r="C825" s="48">
        <f>Orçamento!C809</f>
        <v>0</v>
      </c>
      <c r="D825" s="49">
        <f>Orçamento!D809</f>
        <v>0</v>
      </c>
      <c r="E825" s="48">
        <f>Orçamento!E809</f>
        <v>0</v>
      </c>
      <c r="F825" s="50">
        <f>Orçamento!F809</f>
        <v>0</v>
      </c>
      <c r="G825" s="36">
        <f>Orçamento!G809</f>
        <v>0</v>
      </c>
      <c r="H825" s="38">
        <f t="shared" si="52"/>
        <v>0</v>
      </c>
      <c r="I825" s="38">
        <f t="shared" si="53"/>
        <v>0</v>
      </c>
    </row>
    <row r="826" spans="1:9" hidden="1" x14ac:dyDescent="0.2">
      <c r="A826" s="37" t="s">
        <v>931</v>
      </c>
      <c r="B826" s="37" t="str">
        <f>Orçamento!B810</f>
        <v>Sinapi</v>
      </c>
      <c r="C826" s="48">
        <f>Orçamento!C810</f>
        <v>0</v>
      </c>
      <c r="D826" s="49">
        <f>Orçamento!D810</f>
        <v>0</v>
      </c>
      <c r="E826" s="48">
        <f>Orçamento!E810</f>
        <v>0</v>
      </c>
      <c r="F826" s="50">
        <f>Orçamento!F810</f>
        <v>0</v>
      </c>
      <c r="G826" s="36">
        <f>Orçamento!G810</f>
        <v>0</v>
      </c>
      <c r="H826" s="38">
        <f t="shared" si="52"/>
        <v>0</v>
      </c>
      <c r="I826" s="38">
        <f t="shared" si="53"/>
        <v>0</v>
      </c>
    </row>
    <row r="827" spans="1:9" hidden="1" x14ac:dyDescent="0.2">
      <c r="A827" s="37" t="s">
        <v>932</v>
      </c>
      <c r="B827" s="37" t="str">
        <f>Orçamento!B811</f>
        <v>Sinapi</v>
      </c>
      <c r="C827" s="48">
        <f>Orçamento!C811</f>
        <v>0</v>
      </c>
      <c r="D827" s="49">
        <f>Orçamento!D811</f>
        <v>0</v>
      </c>
      <c r="E827" s="48">
        <f>Orçamento!E811</f>
        <v>0</v>
      </c>
      <c r="F827" s="50">
        <f>Orçamento!F811</f>
        <v>0</v>
      </c>
      <c r="G827" s="36">
        <f>Orçamento!G811</f>
        <v>0</v>
      </c>
      <c r="H827" s="38">
        <f t="shared" si="52"/>
        <v>0</v>
      </c>
      <c r="I827" s="38">
        <f t="shared" si="53"/>
        <v>0</v>
      </c>
    </row>
    <row r="828" spans="1:9" hidden="1" x14ac:dyDescent="0.2">
      <c r="A828" s="37" t="s">
        <v>933</v>
      </c>
      <c r="B828" s="37" t="str">
        <f>Orçamento!B812</f>
        <v>Sinapi</v>
      </c>
      <c r="C828" s="48">
        <f>Orçamento!C812</f>
        <v>0</v>
      </c>
      <c r="D828" s="49">
        <f>Orçamento!D812</f>
        <v>0</v>
      </c>
      <c r="E828" s="48">
        <f>Orçamento!E812</f>
        <v>0</v>
      </c>
      <c r="F828" s="50">
        <f>Orçamento!F812</f>
        <v>0</v>
      </c>
      <c r="G828" s="36">
        <f>Orçamento!G812</f>
        <v>0</v>
      </c>
      <c r="H828" s="38">
        <f t="shared" si="52"/>
        <v>0</v>
      </c>
      <c r="I828" s="38">
        <f t="shared" si="53"/>
        <v>0</v>
      </c>
    </row>
    <row r="829" spans="1:9" hidden="1" x14ac:dyDescent="0.2">
      <c r="A829" s="37" t="s">
        <v>934</v>
      </c>
      <c r="B829" s="37" t="str">
        <f>Orçamento!B813</f>
        <v>Sinapi</v>
      </c>
      <c r="C829" s="48">
        <f>Orçamento!C813</f>
        <v>0</v>
      </c>
      <c r="D829" s="49">
        <f>Orçamento!D813</f>
        <v>0</v>
      </c>
      <c r="E829" s="48">
        <f>Orçamento!E813</f>
        <v>0</v>
      </c>
      <c r="F829" s="50">
        <f>Orçamento!F813</f>
        <v>0</v>
      </c>
      <c r="G829" s="36">
        <f>Orçamento!G813</f>
        <v>0</v>
      </c>
      <c r="H829" s="38">
        <f t="shared" si="52"/>
        <v>0</v>
      </c>
      <c r="I829" s="38">
        <f t="shared" si="53"/>
        <v>0</v>
      </c>
    </row>
    <row r="830" spans="1:9" hidden="1" x14ac:dyDescent="0.2">
      <c r="A830" s="37" t="s">
        <v>935</v>
      </c>
      <c r="B830" s="37" t="str">
        <f>Orçamento!B814</f>
        <v>Sinapi</v>
      </c>
      <c r="C830" s="48">
        <f>Orçamento!C814</f>
        <v>0</v>
      </c>
      <c r="D830" s="49">
        <f>Orçamento!D814</f>
        <v>0</v>
      </c>
      <c r="E830" s="48">
        <f>Orçamento!E814</f>
        <v>0</v>
      </c>
      <c r="F830" s="50">
        <f>Orçamento!F814</f>
        <v>0</v>
      </c>
      <c r="G830" s="36">
        <f>Orçamento!G814</f>
        <v>0</v>
      </c>
      <c r="H830" s="38">
        <f t="shared" si="52"/>
        <v>0</v>
      </c>
      <c r="I830" s="38">
        <f t="shared" si="53"/>
        <v>0</v>
      </c>
    </row>
    <row r="831" spans="1:9" hidden="1" x14ac:dyDescent="0.2">
      <c r="A831" s="37" t="s">
        <v>936</v>
      </c>
      <c r="B831" s="37" t="str">
        <f>Orçamento!B815</f>
        <v>Sinapi</v>
      </c>
      <c r="C831" s="48">
        <f>Orçamento!C815</f>
        <v>0</v>
      </c>
      <c r="D831" s="49">
        <f>Orçamento!D815</f>
        <v>0</v>
      </c>
      <c r="E831" s="48">
        <f>Orçamento!E815</f>
        <v>0</v>
      </c>
      <c r="F831" s="50">
        <f>Orçamento!F815</f>
        <v>0</v>
      </c>
      <c r="G831" s="36">
        <f>Orçamento!G815</f>
        <v>0</v>
      </c>
      <c r="H831" s="38">
        <f t="shared" si="52"/>
        <v>0</v>
      </c>
      <c r="I831" s="38">
        <f t="shared" si="53"/>
        <v>0</v>
      </c>
    </row>
    <row r="832" spans="1:9" hidden="1" x14ac:dyDescent="0.2">
      <c r="A832" s="37" t="s">
        <v>937</v>
      </c>
      <c r="B832" s="37" t="str">
        <f>Orçamento!B816</f>
        <v>Sinapi</v>
      </c>
      <c r="C832" s="48">
        <f>Orçamento!C816</f>
        <v>0</v>
      </c>
      <c r="D832" s="49">
        <f>Orçamento!D816</f>
        <v>0</v>
      </c>
      <c r="E832" s="48">
        <f>Orçamento!E816</f>
        <v>0</v>
      </c>
      <c r="F832" s="50">
        <f>Orçamento!F816</f>
        <v>0</v>
      </c>
      <c r="G832" s="36">
        <f>Orçamento!G816</f>
        <v>0</v>
      </c>
      <c r="H832" s="38">
        <f t="shared" si="52"/>
        <v>0</v>
      </c>
      <c r="I832" s="38">
        <f t="shared" si="53"/>
        <v>0</v>
      </c>
    </row>
    <row r="833" spans="1:9" hidden="1" x14ac:dyDescent="0.2">
      <c r="A833" s="37" t="s">
        <v>938</v>
      </c>
      <c r="B833" s="37" t="str">
        <f>Orçamento!B817</f>
        <v>Sinapi</v>
      </c>
      <c r="C833" s="48">
        <f>Orçamento!C817</f>
        <v>0</v>
      </c>
      <c r="D833" s="49">
        <f>Orçamento!D817</f>
        <v>0</v>
      </c>
      <c r="E833" s="48">
        <f>Orçamento!E817</f>
        <v>0</v>
      </c>
      <c r="F833" s="50">
        <f>Orçamento!F817</f>
        <v>0</v>
      </c>
      <c r="G833" s="36">
        <f>Orçamento!G817</f>
        <v>0</v>
      </c>
      <c r="H833" s="38">
        <f t="shared" si="52"/>
        <v>0</v>
      </c>
      <c r="I833" s="38">
        <f t="shared" si="53"/>
        <v>0</v>
      </c>
    </row>
    <row r="834" spans="1:9" hidden="1" x14ac:dyDescent="0.2">
      <c r="A834" s="37" t="s">
        <v>939</v>
      </c>
      <c r="B834" s="37" t="str">
        <f>Orçamento!B818</f>
        <v>Sinapi</v>
      </c>
      <c r="C834" s="48">
        <f>Orçamento!C818</f>
        <v>0</v>
      </c>
      <c r="D834" s="49">
        <f>Orçamento!D818</f>
        <v>0</v>
      </c>
      <c r="E834" s="48">
        <f>Orçamento!E818</f>
        <v>0</v>
      </c>
      <c r="F834" s="50">
        <f>Orçamento!F818</f>
        <v>0</v>
      </c>
      <c r="G834" s="36">
        <f>Orçamento!G818</f>
        <v>0</v>
      </c>
      <c r="H834" s="38">
        <f t="shared" si="52"/>
        <v>0</v>
      </c>
      <c r="I834" s="38">
        <f t="shared" si="53"/>
        <v>0</v>
      </c>
    </row>
    <row r="835" spans="1:9" hidden="1" x14ac:dyDescent="0.2">
      <c r="A835" s="37" t="s">
        <v>940</v>
      </c>
      <c r="B835" s="37" t="str">
        <f>Orçamento!B819</f>
        <v>Sinapi</v>
      </c>
      <c r="C835" s="48">
        <f>Orçamento!C819</f>
        <v>0</v>
      </c>
      <c r="D835" s="49">
        <f>Orçamento!D819</f>
        <v>0</v>
      </c>
      <c r="E835" s="48">
        <f>Orçamento!E819</f>
        <v>0</v>
      </c>
      <c r="F835" s="50">
        <f>Orçamento!F819</f>
        <v>0</v>
      </c>
      <c r="G835" s="36">
        <f>Orçamento!G819</f>
        <v>0</v>
      </c>
      <c r="H835" s="38">
        <f t="shared" si="52"/>
        <v>0</v>
      </c>
      <c r="I835" s="38">
        <f t="shared" si="53"/>
        <v>0</v>
      </c>
    </row>
    <row r="836" spans="1:9" hidden="1" x14ac:dyDescent="0.2">
      <c r="A836" s="37" t="s">
        <v>941</v>
      </c>
      <c r="B836" s="37" t="str">
        <f>Orçamento!B820</f>
        <v>Sinapi</v>
      </c>
      <c r="C836" s="48">
        <f>Orçamento!C820</f>
        <v>0</v>
      </c>
      <c r="D836" s="49">
        <f>Orçamento!D820</f>
        <v>0</v>
      </c>
      <c r="E836" s="48">
        <f>Orçamento!E820</f>
        <v>0</v>
      </c>
      <c r="F836" s="50">
        <f>Orçamento!F820</f>
        <v>0</v>
      </c>
      <c r="G836" s="36">
        <f>Orçamento!G820</f>
        <v>0</v>
      </c>
      <c r="H836" s="38">
        <f t="shared" si="52"/>
        <v>0</v>
      </c>
      <c r="I836" s="38">
        <f t="shared" si="53"/>
        <v>0</v>
      </c>
    </row>
    <row r="837" spans="1:9" hidden="1" x14ac:dyDescent="0.2">
      <c r="A837" s="37" t="s">
        <v>942</v>
      </c>
      <c r="B837" s="37" t="str">
        <f>Orçamento!B821</f>
        <v>Sinapi</v>
      </c>
      <c r="C837" s="48">
        <f>Orçamento!C821</f>
        <v>0</v>
      </c>
      <c r="D837" s="49">
        <f>Orçamento!D821</f>
        <v>0</v>
      </c>
      <c r="E837" s="48">
        <f>Orçamento!E821</f>
        <v>0</v>
      </c>
      <c r="F837" s="50">
        <f>Orçamento!F821</f>
        <v>0</v>
      </c>
      <c r="G837" s="36">
        <f>Orçamento!G821</f>
        <v>0</v>
      </c>
      <c r="H837" s="38">
        <f t="shared" si="52"/>
        <v>0</v>
      </c>
      <c r="I837" s="38">
        <f t="shared" si="53"/>
        <v>0</v>
      </c>
    </row>
    <row r="838" spans="1:9" hidden="1" x14ac:dyDescent="0.2">
      <c r="A838" s="37" t="s">
        <v>943</v>
      </c>
      <c r="B838" s="37" t="str">
        <f>Orçamento!B822</f>
        <v>Sinapi</v>
      </c>
      <c r="C838" s="48">
        <f>Orçamento!C822</f>
        <v>0</v>
      </c>
      <c r="D838" s="49">
        <f>Orçamento!D822</f>
        <v>0</v>
      </c>
      <c r="E838" s="48">
        <f>Orçamento!E822</f>
        <v>0</v>
      </c>
      <c r="F838" s="50">
        <f>Orçamento!F822</f>
        <v>0</v>
      </c>
      <c r="G838" s="36">
        <f>Orçamento!G822</f>
        <v>0</v>
      </c>
      <c r="H838" s="38">
        <f t="shared" si="52"/>
        <v>0</v>
      </c>
      <c r="I838" s="38">
        <f t="shared" si="53"/>
        <v>0</v>
      </c>
    </row>
    <row r="839" spans="1:9" hidden="1" x14ac:dyDescent="0.2">
      <c r="A839" s="37" t="s">
        <v>944</v>
      </c>
      <c r="B839" s="37" t="str">
        <f>Orçamento!B823</f>
        <v>Sinapi</v>
      </c>
      <c r="C839" s="48">
        <f>Orçamento!C823</f>
        <v>0</v>
      </c>
      <c r="D839" s="49">
        <f>Orçamento!D823</f>
        <v>0</v>
      </c>
      <c r="E839" s="48">
        <f>Orçamento!E823</f>
        <v>0</v>
      </c>
      <c r="F839" s="50">
        <f>Orçamento!F823</f>
        <v>0</v>
      </c>
      <c r="G839" s="36">
        <f>Orçamento!G823</f>
        <v>0</v>
      </c>
      <c r="H839" s="38">
        <f t="shared" si="52"/>
        <v>0</v>
      </c>
      <c r="I839" s="38">
        <f t="shared" si="53"/>
        <v>0</v>
      </c>
    </row>
    <row r="840" spans="1:9" hidden="1" x14ac:dyDescent="0.2">
      <c r="A840" s="37" t="s">
        <v>945</v>
      </c>
      <c r="B840" s="37" t="str">
        <f>Orçamento!B824</f>
        <v>Sinapi</v>
      </c>
      <c r="C840" s="48">
        <f>Orçamento!C824</f>
        <v>0</v>
      </c>
      <c r="D840" s="49">
        <f>Orçamento!D824</f>
        <v>0</v>
      </c>
      <c r="E840" s="48">
        <f>Orçamento!E824</f>
        <v>0</v>
      </c>
      <c r="F840" s="50">
        <f>Orçamento!F824</f>
        <v>0</v>
      </c>
      <c r="G840" s="36">
        <f>Orçamento!G824</f>
        <v>0</v>
      </c>
      <c r="H840" s="38">
        <f t="shared" si="52"/>
        <v>0</v>
      </c>
      <c r="I840" s="38">
        <f t="shared" si="53"/>
        <v>0</v>
      </c>
    </row>
    <row r="841" spans="1:9" hidden="1" x14ac:dyDescent="0.2">
      <c r="A841" s="37" t="s">
        <v>946</v>
      </c>
      <c r="B841" s="37" t="str">
        <f>Orçamento!B825</f>
        <v>Sinapi</v>
      </c>
      <c r="C841" s="48">
        <f>Orçamento!C825</f>
        <v>0</v>
      </c>
      <c r="D841" s="49">
        <f>Orçamento!D825</f>
        <v>0</v>
      </c>
      <c r="E841" s="48">
        <f>Orçamento!E825</f>
        <v>0</v>
      </c>
      <c r="F841" s="50">
        <f>Orçamento!F825</f>
        <v>0</v>
      </c>
      <c r="G841" s="36">
        <f>Orçamento!G825</f>
        <v>0</v>
      </c>
      <c r="H841" s="38">
        <f t="shared" si="52"/>
        <v>0</v>
      </c>
      <c r="I841" s="38">
        <f t="shared" si="53"/>
        <v>0</v>
      </c>
    </row>
    <row r="842" spans="1:9" hidden="1" x14ac:dyDescent="0.2">
      <c r="A842" s="37" t="s">
        <v>947</v>
      </c>
      <c r="B842" s="37" t="str">
        <f>Orçamento!B826</f>
        <v>Sinapi</v>
      </c>
      <c r="C842" s="48">
        <f>Orçamento!C826</f>
        <v>0</v>
      </c>
      <c r="D842" s="49">
        <f>Orçamento!D826</f>
        <v>0</v>
      </c>
      <c r="E842" s="48">
        <f>Orçamento!E826</f>
        <v>0</v>
      </c>
      <c r="F842" s="50">
        <f>Orçamento!F826</f>
        <v>0</v>
      </c>
      <c r="G842" s="36">
        <f>Orçamento!G826</f>
        <v>0</v>
      </c>
      <c r="H842" s="38">
        <f t="shared" si="52"/>
        <v>0</v>
      </c>
      <c r="I842" s="38">
        <f t="shared" si="53"/>
        <v>0</v>
      </c>
    </row>
    <row r="843" spans="1:9" hidden="1" x14ac:dyDescent="0.2">
      <c r="A843" s="37" t="s">
        <v>948</v>
      </c>
      <c r="B843" s="37" t="str">
        <f>Orçamento!B827</f>
        <v>Sinapi</v>
      </c>
      <c r="C843" s="48">
        <f>Orçamento!C827</f>
        <v>0</v>
      </c>
      <c r="D843" s="49">
        <f>Orçamento!D827</f>
        <v>0</v>
      </c>
      <c r="E843" s="48">
        <f>Orçamento!E827</f>
        <v>0</v>
      </c>
      <c r="F843" s="50">
        <f>Orçamento!F827</f>
        <v>0</v>
      </c>
      <c r="G843" s="36">
        <f>Orçamento!G827</f>
        <v>0</v>
      </c>
      <c r="H843" s="38">
        <f t="shared" si="52"/>
        <v>0</v>
      </c>
      <c r="I843" s="38">
        <f t="shared" si="53"/>
        <v>0</v>
      </c>
    </row>
    <row r="844" spans="1:9" hidden="1" x14ac:dyDescent="0.2">
      <c r="A844" s="37" t="s">
        <v>949</v>
      </c>
      <c r="B844" s="37" t="str">
        <f>Orçamento!B828</f>
        <v>Sinapi</v>
      </c>
      <c r="C844" s="48">
        <f>Orçamento!C828</f>
        <v>0</v>
      </c>
      <c r="D844" s="49">
        <f>Orçamento!D828</f>
        <v>0</v>
      </c>
      <c r="E844" s="48">
        <f>Orçamento!E828</f>
        <v>0</v>
      </c>
      <c r="F844" s="50">
        <f>Orçamento!F828</f>
        <v>0</v>
      </c>
      <c r="G844" s="36">
        <f>Orçamento!G828</f>
        <v>0</v>
      </c>
      <c r="H844" s="38">
        <f t="shared" si="52"/>
        <v>0</v>
      </c>
      <c r="I844" s="38">
        <f t="shared" si="53"/>
        <v>0</v>
      </c>
    </row>
    <row r="845" spans="1:9" hidden="1" x14ac:dyDescent="0.2">
      <c r="A845" s="37" t="s">
        <v>950</v>
      </c>
      <c r="B845" s="37" t="str">
        <f>Orçamento!B829</f>
        <v>Sinapi</v>
      </c>
      <c r="C845" s="48">
        <f>Orçamento!C829</f>
        <v>0</v>
      </c>
      <c r="D845" s="49">
        <f>Orçamento!D829</f>
        <v>0</v>
      </c>
      <c r="E845" s="48">
        <f>Orçamento!E829</f>
        <v>0</v>
      </c>
      <c r="F845" s="50">
        <f>Orçamento!F829</f>
        <v>0</v>
      </c>
      <c r="G845" s="36">
        <f>Orçamento!G829</f>
        <v>0</v>
      </c>
      <c r="H845" s="38">
        <f t="shared" si="52"/>
        <v>0</v>
      </c>
      <c r="I845" s="38">
        <f t="shared" si="53"/>
        <v>0</v>
      </c>
    </row>
    <row r="846" spans="1:9" hidden="1" x14ac:dyDescent="0.2">
      <c r="A846" s="37" t="s">
        <v>951</v>
      </c>
      <c r="B846" s="37" t="str">
        <f>Orçamento!B830</f>
        <v>Sinapi</v>
      </c>
      <c r="C846" s="48">
        <f>Orçamento!C830</f>
        <v>0</v>
      </c>
      <c r="D846" s="49">
        <f>Orçamento!D830</f>
        <v>0</v>
      </c>
      <c r="E846" s="48">
        <f>Orçamento!E830</f>
        <v>0</v>
      </c>
      <c r="F846" s="50">
        <f>Orçamento!F830</f>
        <v>0</v>
      </c>
      <c r="G846" s="36">
        <f>Orçamento!G830</f>
        <v>0</v>
      </c>
      <c r="H846" s="38">
        <f t="shared" si="52"/>
        <v>0</v>
      </c>
      <c r="I846" s="38">
        <f t="shared" si="53"/>
        <v>0</v>
      </c>
    </row>
    <row r="847" spans="1:9" hidden="1" x14ac:dyDescent="0.2">
      <c r="A847" s="37" t="s">
        <v>952</v>
      </c>
      <c r="B847" s="37" t="str">
        <f>Orçamento!B831</f>
        <v>Sinapi</v>
      </c>
      <c r="C847" s="48">
        <f>Orçamento!C831</f>
        <v>0</v>
      </c>
      <c r="D847" s="49">
        <f>Orçamento!D831</f>
        <v>0</v>
      </c>
      <c r="E847" s="48">
        <f>Orçamento!E831</f>
        <v>0</v>
      </c>
      <c r="F847" s="50">
        <f>Orçamento!F831</f>
        <v>0</v>
      </c>
      <c r="G847" s="36">
        <f>Orçamento!G831</f>
        <v>0</v>
      </c>
      <c r="H847" s="38">
        <f t="shared" si="52"/>
        <v>0</v>
      </c>
      <c r="I847" s="38">
        <f t="shared" si="53"/>
        <v>0</v>
      </c>
    </row>
    <row r="848" spans="1:9" hidden="1" x14ac:dyDescent="0.2">
      <c r="A848" s="37" t="s">
        <v>953</v>
      </c>
      <c r="B848" s="37" t="str">
        <f>Orçamento!B832</f>
        <v>Sinapi</v>
      </c>
      <c r="C848" s="48">
        <f>Orçamento!C832</f>
        <v>0</v>
      </c>
      <c r="D848" s="49">
        <f>Orçamento!D832</f>
        <v>0</v>
      </c>
      <c r="E848" s="48">
        <f>Orçamento!E832</f>
        <v>0</v>
      </c>
      <c r="F848" s="50">
        <f>Orçamento!F832</f>
        <v>0</v>
      </c>
      <c r="G848" s="36">
        <f>Orçamento!G832</f>
        <v>0</v>
      </c>
      <c r="H848" s="38">
        <f t="shared" si="52"/>
        <v>0</v>
      </c>
      <c r="I848" s="38">
        <f t="shared" si="53"/>
        <v>0</v>
      </c>
    </row>
    <row r="849" spans="1:9" hidden="1" x14ac:dyDescent="0.2">
      <c r="A849" s="37" t="s">
        <v>954</v>
      </c>
      <c r="B849" s="37" t="str">
        <f>Orçamento!B833</f>
        <v>Sinapi</v>
      </c>
      <c r="C849" s="48">
        <f>Orçamento!C833</f>
        <v>0</v>
      </c>
      <c r="D849" s="49">
        <f>Orçamento!D833</f>
        <v>0</v>
      </c>
      <c r="E849" s="48">
        <f>Orçamento!E833</f>
        <v>0</v>
      </c>
      <c r="F849" s="50">
        <f>Orçamento!F833</f>
        <v>0</v>
      </c>
      <c r="G849" s="36">
        <f>Orçamento!G833</f>
        <v>0</v>
      </c>
      <c r="H849" s="38">
        <f t="shared" si="52"/>
        <v>0</v>
      </c>
      <c r="I849" s="38">
        <f t="shared" si="53"/>
        <v>0</v>
      </c>
    </row>
    <row r="850" spans="1:9" hidden="1" x14ac:dyDescent="0.2">
      <c r="A850" s="37" t="s">
        <v>955</v>
      </c>
      <c r="B850" s="37" t="str">
        <f>Orçamento!B834</f>
        <v>Sinapi</v>
      </c>
      <c r="C850" s="48">
        <f>Orçamento!C834</f>
        <v>0</v>
      </c>
      <c r="D850" s="49">
        <f>Orçamento!D834</f>
        <v>0</v>
      </c>
      <c r="E850" s="48">
        <f>Orçamento!E834</f>
        <v>0</v>
      </c>
      <c r="F850" s="50">
        <f>Orçamento!F834</f>
        <v>0</v>
      </c>
      <c r="G850" s="36">
        <f>Orçamento!G834</f>
        <v>0</v>
      </c>
      <c r="H850" s="38">
        <f t="shared" si="52"/>
        <v>0</v>
      </c>
      <c r="I850" s="38">
        <f t="shared" si="53"/>
        <v>0</v>
      </c>
    </row>
    <row r="851" spans="1:9" ht="15" hidden="1" thickBot="1" x14ac:dyDescent="0.25">
      <c r="A851" s="37" t="s">
        <v>956</v>
      </c>
      <c r="B851" s="37" t="str">
        <f>Orçamento!B835</f>
        <v>Sinapi</v>
      </c>
      <c r="C851" s="48">
        <f>Orçamento!C835</f>
        <v>0</v>
      </c>
      <c r="D851" s="49">
        <f>Orçamento!D835</f>
        <v>0</v>
      </c>
      <c r="E851" s="48">
        <f>Orçamento!E835</f>
        <v>0</v>
      </c>
      <c r="F851" s="50">
        <f>Orçamento!F835</f>
        <v>0</v>
      </c>
      <c r="G851" s="36">
        <f>Orçamento!G835</f>
        <v>0</v>
      </c>
      <c r="H851" s="38">
        <f t="shared" si="52"/>
        <v>0</v>
      </c>
      <c r="I851" s="38">
        <f t="shared" si="53"/>
        <v>0</v>
      </c>
    </row>
    <row r="852" spans="1:9" ht="21" hidden="1" customHeight="1" x14ac:dyDescent="0.25">
      <c r="A852" s="39" t="s">
        <v>957</v>
      </c>
      <c r="B852" s="42"/>
      <c r="C852" s="42"/>
      <c r="D852" s="47" t="str">
        <f>Orçamento!D836</f>
        <v>META 28</v>
      </c>
      <c r="E852" s="42"/>
      <c r="F852" s="42" t="s">
        <v>93</v>
      </c>
      <c r="G852" s="46" t="e">
        <f>I852/H$13</f>
        <v>#REF!</v>
      </c>
      <c r="H852" s="42" t="s">
        <v>989</v>
      </c>
      <c r="I852" s="43">
        <f>SUM(I853:I882)</f>
        <v>0</v>
      </c>
    </row>
    <row r="853" spans="1:9" hidden="1" x14ac:dyDescent="0.2">
      <c r="A853" s="37" t="s">
        <v>959</v>
      </c>
      <c r="B853" s="37" t="str">
        <f>Orçamento!B837</f>
        <v>Sinapi</v>
      </c>
      <c r="C853" s="48">
        <f>Orçamento!C837</f>
        <v>0</v>
      </c>
      <c r="D853" s="49">
        <f>Orçamento!D837</f>
        <v>0</v>
      </c>
      <c r="E853" s="48">
        <f>Orçamento!E837</f>
        <v>0</v>
      </c>
      <c r="F853" s="50">
        <f>Orçamento!F837</f>
        <v>0</v>
      </c>
      <c r="G853" s="36">
        <f>Orçamento!G837</f>
        <v>0</v>
      </c>
      <c r="H853" s="38">
        <f t="shared" ref="H853:H882" si="54">ROUND(G853+(G853*I$9),2)</f>
        <v>0</v>
      </c>
      <c r="I853" s="38">
        <f>ROUND(F853*H853,2)</f>
        <v>0</v>
      </c>
    </row>
    <row r="854" spans="1:9" hidden="1" x14ac:dyDescent="0.2">
      <c r="A854" s="37" t="s">
        <v>960</v>
      </c>
      <c r="B854" s="37" t="str">
        <f>Orçamento!B838</f>
        <v>Sinapi</v>
      </c>
      <c r="C854" s="48">
        <f>Orçamento!C838</f>
        <v>0</v>
      </c>
      <c r="D854" s="49">
        <f>Orçamento!D838</f>
        <v>0</v>
      </c>
      <c r="E854" s="48">
        <f>Orçamento!E838</f>
        <v>0</v>
      </c>
      <c r="F854" s="50">
        <f>Orçamento!F838</f>
        <v>0</v>
      </c>
      <c r="G854" s="36">
        <f>Orçamento!G838</f>
        <v>0</v>
      </c>
      <c r="H854" s="38">
        <f t="shared" si="54"/>
        <v>0</v>
      </c>
      <c r="I854" s="38">
        <f t="shared" ref="I854:I882" si="55">ROUND(F854*H854,2)</f>
        <v>0</v>
      </c>
    </row>
    <row r="855" spans="1:9" hidden="1" x14ac:dyDescent="0.2">
      <c r="A855" s="37" t="s">
        <v>961</v>
      </c>
      <c r="B855" s="37" t="str">
        <f>Orçamento!B839</f>
        <v>Sinapi</v>
      </c>
      <c r="C855" s="48">
        <f>Orçamento!C839</f>
        <v>0</v>
      </c>
      <c r="D855" s="49">
        <f>Orçamento!D839</f>
        <v>0</v>
      </c>
      <c r="E855" s="48">
        <f>Orçamento!E839</f>
        <v>0</v>
      </c>
      <c r="F855" s="50">
        <f>Orçamento!F839</f>
        <v>0</v>
      </c>
      <c r="G855" s="36">
        <f>Orçamento!G839</f>
        <v>0</v>
      </c>
      <c r="H855" s="38">
        <f t="shared" si="54"/>
        <v>0</v>
      </c>
      <c r="I855" s="38">
        <f t="shared" si="55"/>
        <v>0</v>
      </c>
    </row>
    <row r="856" spans="1:9" hidden="1" x14ac:dyDescent="0.2">
      <c r="A856" s="37" t="s">
        <v>962</v>
      </c>
      <c r="B856" s="37" t="str">
        <f>Orçamento!B840</f>
        <v>Sinapi</v>
      </c>
      <c r="C856" s="48">
        <f>Orçamento!C840</f>
        <v>0</v>
      </c>
      <c r="D856" s="49">
        <f>Orçamento!D840</f>
        <v>0</v>
      </c>
      <c r="E856" s="48">
        <f>Orçamento!E840</f>
        <v>0</v>
      </c>
      <c r="F856" s="50">
        <f>Orçamento!F840</f>
        <v>0</v>
      </c>
      <c r="G856" s="36">
        <f>Orçamento!G840</f>
        <v>0</v>
      </c>
      <c r="H856" s="38">
        <f t="shared" si="54"/>
        <v>0</v>
      </c>
      <c r="I856" s="38">
        <f t="shared" si="55"/>
        <v>0</v>
      </c>
    </row>
    <row r="857" spans="1:9" hidden="1" x14ac:dyDescent="0.2">
      <c r="A857" s="37" t="s">
        <v>963</v>
      </c>
      <c r="B857" s="37" t="str">
        <f>Orçamento!B841</f>
        <v>Sinapi</v>
      </c>
      <c r="C857" s="48">
        <f>Orçamento!C841</f>
        <v>0</v>
      </c>
      <c r="D857" s="49">
        <f>Orçamento!D841</f>
        <v>0</v>
      </c>
      <c r="E857" s="48">
        <f>Orçamento!E841</f>
        <v>0</v>
      </c>
      <c r="F857" s="50">
        <f>Orçamento!F841</f>
        <v>0</v>
      </c>
      <c r="G857" s="36">
        <f>Orçamento!G841</f>
        <v>0</v>
      </c>
      <c r="H857" s="38">
        <f t="shared" si="54"/>
        <v>0</v>
      </c>
      <c r="I857" s="38">
        <f t="shared" si="55"/>
        <v>0</v>
      </c>
    </row>
    <row r="858" spans="1:9" hidden="1" x14ac:dyDescent="0.2">
      <c r="A858" s="37" t="s">
        <v>964</v>
      </c>
      <c r="B858" s="37" t="str">
        <f>Orçamento!B842</f>
        <v>Sinapi</v>
      </c>
      <c r="C858" s="48">
        <f>Orçamento!C842</f>
        <v>0</v>
      </c>
      <c r="D858" s="49">
        <f>Orçamento!D842</f>
        <v>0</v>
      </c>
      <c r="E858" s="48">
        <f>Orçamento!E842</f>
        <v>0</v>
      </c>
      <c r="F858" s="50">
        <f>Orçamento!F842</f>
        <v>0</v>
      </c>
      <c r="G858" s="36">
        <f>Orçamento!G842</f>
        <v>0</v>
      </c>
      <c r="H858" s="38">
        <f t="shared" si="54"/>
        <v>0</v>
      </c>
      <c r="I858" s="38">
        <f t="shared" si="55"/>
        <v>0</v>
      </c>
    </row>
    <row r="859" spans="1:9" hidden="1" x14ac:dyDescent="0.2">
      <c r="A859" s="37" t="s">
        <v>965</v>
      </c>
      <c r="B859" s="37" t="str">
        <f>Orçamento!B843</f>
        <v>Sinapi</v>
      </c>
      <c r="C859" s="48">
        <f>Orçamento!C843</f>
        <v>0</v>
      </c>
      <c r="D859" s="49">
        <f>Orçamento!D843</f>
        <v>0</v>
      </c>
      <c r="E859" s="48">
        <f>Orçamento!E843</f>
        <v>0</v>
      </c>
      <c r="F859" s="50">
        <f>Orçamento!F843</f>
        <v>0</v>
      </c>
      <c r="G859" s="36">
        <f>Orçamento!G843</f>
        <v>0</v>
      </c>
      <c r="H859" s="38">
        <f t="shared" si="54"/>
        <v>0</v>
      </c>
      <c r="I859" s="38">
        <f t="shared" si="55"/>
        <v>0</v>
      </c>
    </row>
    <row r="860" spans="1:9" hidden="1" x14ac:dyDescent="0.2">
      <c r="A860" s="37" t="s">
        <v>966</v>
      </c>
      <c r="B860" s="37" t="str">
        <f>Orçamento!B844</f>
        <v>Sinapi</v>
      </c>
      <c r="C860" s="48">
        <f>Orçamento!C844</f>
        <v>0</v>
      </c>
      <c r="D860" s="49">
        <f>Orçamento!D844</f>
        <v>0</v>
      </c>
      <c r="E860" s="48">
        <f>Orçamento!E844</f>
        <v>0</v>
      </c>
      <c r="F860" s="50">
        <f>Orçamento!F844</f>
        <v>0</v>
      </c>
      <c r="G860" s="36">
        <f>Orçamento!G844</f>
        <v>0</v>
      </c>
      <c r="H860" s="38">
        <f t="shared" si="54"/>
        <v>0</v>
      </c>
      <c r="I860" s="38">
        <f t="shared" si="55"/>
        <v>0</v>
      </c>
    </row>
    <row r="861" spans="1:9" hidden="1" x14ac:dyDescent="0.2">
      <c r="A861" s="37" t="s">
        <v>967</v>
      </c>
      <c r="B861" s="37" t="str">
        <f>Orçamento!B845</f>
        <v>Sinapi</v>
      </c>
      <c r="C861" s="48">
        <f>Orçamento!C845</f>
        <v>0</v>
      </c>
      <c r="D861" s="49">
        <f>Orçamento!D845</f>
        <v>0</v>
      </c>
      <c r="E861" s="48">
        <f>Orçamento!E845</f>
        <v>0</v>
      </c>
      <c r="F861" s="50">
        <f>Orçamento!F845</f>
        <v>0</v>
      </c>
      <c r="G861" s="36">
        <f>Orçamento!G845</f>
        <v>0</v>
      </c>
      <c r="H861" s="38">
        <f t="shared" si="54"/>
        <v>0</v>
      </c>
      <c r="I861" s="38">
        <f t="shared" si="55"/>
        <v>0</v>
      </c>
    </row>
    <row r="862" spans="1:9" hidden="1" x14ac:dyDescent="0.2">
      <c r="A862" s="37" t="s">
        <v>968</v>
      </c>
      <c r="B862" s="37" t="str">
        <f>Orçamento!B846</f>
        <v>Sinapi</v>
      </c>
      <c r="C862" s="48">
        <f>Orçamento!C846</f>
        <v>0</v>
      </c>
      <c r="D862" s="49">
        <f>Orçamento!D846</f>
        <v>0</v>
      </c>
      <c r="E862" s="48">
        <f>Orçamento!E846</f>
        <v>0</v>
      </c>
      <c r="F862" s="50">
        <f>Orçamento!F846</f>
        <v>0</v>
      </c>
      <c r="G862" s="36">
        <f>Orçamento!G846</f>
        <v>0</v>
      </c>
      <c r="H862" s="38">
        <f t="shared" si="54"/>
        <v>0</v>
      </c>
      <c r="I862" s="38">
        <f t="shared" si="55"/>
        <v>0</v>
      </c>
    </row>
    <row r="863" spans="1:9" hidden="1" x14ac:dyDescent="0.2">
      <c r="A863" s="37" t="s">
        <v>969</v>
      </c>
      <c r="B863" s="37" t="str">
        <f>Orçamento!B847</f>
        <v>Sinapi</v>
      </c>
      <c r="C863" s="48">
        <f>Orçamento!C847</f>
        <v>0</v>
      </c>
      <c r="D863" s="49">
        <f>Orçamento!D847</f>
        <v>0</v>
      </c>
      <c r="E863" s="48">
        <f>Orçamento!E847</f>
        <v>0</v>
      </c>
      <c r="F863" s="50">
        <f>Orçamento!F847</f>
        <v>0</v>
      </c>
      <c r="G863" s="36">
        <f>Orçamento!G847</f>
        <v>0</v>
      </c>
      <c r="H863" s="38">
        <f t="shared" si="54"/>
        <v>0</v>
      </c>
      <c r="I863" s="38">
        <f t="shared" si="55"/>
        <v>0</v>
      </c>
    </row>
    <row r="864" spans="1:9" hidden="1" x14ac:dyDescent="0.2">
      <c r="A864" s="37" t="s">
        <v>970</v>
      </c>
      <c r="B864" s="37" t="str">
        <f>Orçamento!B848</f>
        <v>Sinapi</v>
      </c>
      <c r="C864" s="48">
        <f>Orçamento!C848</f>
        <v>0</v>
      </c>
      <c r="D864" s="49">
        <f>Orçamento!D848</f>
        <v>0</v>
      </c>
      <c r="E864" s="48">
        <f>Orçamento!E848</f>
        <v>0</v>
      </c>
      <c r="F864" s="50">
        <f>Orçamento!F848</f>
        <v>0</v>
      </c>
      <c r="G864" s="36">
        <f>Orçamento!G848</f>
        <v>0</v>
      </c>
      <c r="H864" s="38">
        <f t="shared" si="54"/>
        <v>0</v>
      </c>
      <c r="I864" s="38">
        <f t="shared" si="55"/>
        <v>0</v>
      </c>
    </row>
    <row r="865" spans="1:9" hidden="1" x14ac:dyDescent="0.2">
      <c r="A865" s="37" t="s">
        <v>971</v>
      </c>
      <c r="B865" s="37" t="str">
        <f>Orçamento!B849</f>
        <v>Sinapi</v>
      </c>
      <c r="C865" s="48">
        <f>Orçamento!C849</f>
        <v>0</v>
      </c>
      <c r="D865" s="49">
        <f>Orçamento!D849</f>
        <v>0</v>
      </c>
      <c r="E865" s="48">
        <f>Orçamento!E849</f>
        <v>0</v>
      </c>
      <c r="F865" s="50">
        <f>Orçamento!F849</f>
        <v>0</v>
      </c>
      <c r="G865" s="36">
        <f>Orçamento!G849</f>
        <v>0</v>
      </c>
      <c r="H865" s="38">
        <f t="shared" si="54"/>
        <v>0</v>
      </c>
      <c r="I865" s="38">
        <f t="shared" si="55"/>
        <v>0</v>
      </c>
    </row>
    <row r="866" spans="1:9" hidden="1" x14ac:dyDescent="0.2">
      <c r="A866" s="37" t="s">
        <v>972</v>
      </c>
      <c r="B866" s="37" t="str">
        <f>Orçamento!B850</f>
        <v>Sinapi</v>
      </c>
      <c r="C866" s="48">
        <f>Orçamento!C850</f>
        <v>0</v>
      </c>
      <c r="D866" s="49">
        <f>Orçamento!D850</f>
        <v>0</v>
      </c>
      <c r="E866" s="48">
        <f>Orçamento!E850</f>
        <v>0</v>
      </c>
      <c r="F866" s="50">
        <f>Orçamento!F850</f>
        <v>0</v>
      </c>
      <c r="G866" s="36">
        <f>Orçamento!G850</f>
        <v>0</v>
      </c>
      <c r="H866" s="38">
        <f t="shared" si="54"/>
        <v>0</v>
      </c>
      <c r="I866" s="38">
        <f t="shared" si="55"/>
        <v>0</v>
      </c>
    </row>
    <row r="867" spans="1:9" hidden="1" x14ac:dyDescent="0.2">
      <c r="A867" s="37" t="s">
        <v>973</v>
      </c>
      <c r="B867" s="37" t="str">
        <f>Orçamento!B851</f>
        <v>Sinapi</v>
      </c>
      <c r="C867" s="48">
        <f>Orçamento!C851</f>
        <v>0</v>
      </c>
      <c r="D867" s="49">
        <f>Orçamento!D851</f>
        <v>0</v>
      </c>
      <c r="E867" s="48">
        <f>Orçamento!E851</f>
        <v>0</v>
      </c>
      <c r="F867" s="50">
        <f>Orçamento!F851</f>
        <v>0</v>
      </c>
      <c r="G867" s="36">
        <f>Orçamento!G851</f>
        <v>0</v>
      </c>
      <c r="H867" s="38">
        <f t="shared" si="54"/>
        <v>0</v>
      </c>
      <c r="I867" s="38">
        <f t="shared" si="55"/>
        <v>0</v>
      </c>
    </row>
    <row r="868" spans="1:9" hidden="1" x14ac:dyDescent="0.2">
      <c r="A868" s="37" t="s">
        <v>974</v>
      </c>
      <c r="B868" s="37" t="str">
        <f>Orçamento!B852</f>
        <v>Sinapi</v>
      </c>
      <c r="C868" s="48">
        <f>Orçamento!C852</f>
        <v>0</v>
      </c>
      <c r="D868" s="49">
        <f>Orçamento!D852</f>
        <v>0</v>
      </c>
      <c r="E868" s="48">
        <f>Orçamento!E852</f>
        <v>0</v>
      </c>
      <c r="F868" s="50">
        <f>Orçamento!F852</f>
        <v>0</v>
      </c>
      <c r="G868" s="36">
        <f>Orçamento!G852</f>
        <v>0</v>
      </c>
      <c r="H868" s="38">
        <f t="shared" si="54"/>
        <v>0</v>
      </c>
      <c r="I868" s="38">
        <f t="shared" si="55"/>
        <v>0</v>
      </c>
    </row>
    <row r="869" spans="1:9" hidden="1" x14ac:dyDescent="0.2">
      <c r="A869" s="37" t="s">
        <v>975</v>
      </c>
      <c r="B869" s="37" t="str">
        <f>Orçamento!B853</f>
        <v>Sinapi</v>
      </c>
      <c r="C869" s="48">
        <f>Orçamento!C853</f>
        <v>0</v>
      </c>
      <c r="D869" s="49">
        <f>Orçamento!D853</f>
        <v>0</v>
      </c>
      <c r="E869" s="48">
        <f>Orçamento!E853</f>
        <v>0</v>
      </c>
      <c r="F869" s="50">
        <f>Orçamento!F853</f>
        <v>0</v>
      </c>
      <c r="G869" s="36">
        <f>Orçamento!G853</f>
        <v>0</v>
      </c>
      <c r="H869" s="38">
        <f t="shared" si="54"/>
        <v>0</v>
      </c>
      <c r="I869" s="38">
        <f t="shared" si="55"/>
        <v>0</v>
      </c>
    </row>
    <row r="870" spans="1:9" hidden="1" x14ac:dyDescent="0.2">
      <c r="A870" s="37" t="s">
        <v>976</v>
      </c>
      <c r="B870" s="37" t="str">
        <f>Orçamento!B854</f>
        <v>Sinapi</v>
      </c>
      <c r="C870" s="48">
        <f>Orçamento!C854</f>
        <v>0</v>
      </c>
      <c r="D870" s="49">
        <f>Orçamento!D854</f>
        <v>0</v>
      </c>
      <c r="E870" s="48">
        <f>Orçamento!E854</f>
        <v>0</v>
      </c>
      <c r="F870" s="50">
        <f>Orçamento!F854</f>
        <v>0</v>
      </c>
      <c r="G870" s="36">
        <f>Orçamento!G854</f>
        <v>0</v>
      </c>
      <c r="H870" s="38">
        <f t="shared" si="54"/>
        <v>0</v>
      </c>
      <c r="I870" s="38">
        <f t="shared" si="55"/>
        <v>0</v>
      </c>
    </row>
    <row r="871" spans="1:9" hidden="1" x14ac:dyDescent="0.2">
      <c r="A871" s="37" t="s">
        <v>977</v>
      </c>
      <c r="B871" s="37" t="str">
        <f>Orçamento!B855</f>
        <v>Sinapi</v>
      </c>
      <c r="C871" s="48">
        <f>Orçamento!C855</f>
        <v>0</v>
      </c>
      <c r="D871" s="49">
        <f>Orçamento!D855</f>
        <v>0</v>
      </c>
      <c r="E871" s="48">
        <f>Orçamento!E855</f>
        <v>0</v>
      </c>
      <c r="F871" s="50">
        <f>Orçamento!F855</f>
        <v>0</v>
      </c>
      <c r="G871" s="36">
        <f>Orçamento!G855</f>
        <v>0</v>
      </c>
      <c r="H871" s="38">
        <f t="shared" si="54"/>
        <v>0</v>
      </c>
      <c r="I871" s="38">
        <f t="shared" si="55"/>
        <v>0</v>
      </c>
    </row>
    <row r="872" spans="1:9" hidden="1" x14ac:dyDescent="0.2">
      <c r="A872" s="37" t="s">
        <v>978</v>
      </c>
      <c r="B872" s="37" t="str">
        <f>Orçamento!B856</f>
        <v>Sinapi</v>
      </c>
      <c r="C872" s="48">
        <f>Orçamento!C856</f>
        <v>0</v>
      </c>
      <c r="D872" s="49">
        <f>Orçamento!D856</f>
        <v>0</v>
      </c>
      <c r="E872" s="48">
        <f>Orçamento!E856</f>
        <v>0</v>
      </c>
      <c r="F872" s="50">
        <f>Orçamento!F856</f>
        <v>0</v>
      </c>
      <c r="G872" s="36">
        <f>Orçamento!G856</f>
        <v>0</v>
      </c>
      <c r="H872" s="38">
        <f t="shared" si="54"/>
        <v>0</v>
      </c>
      <c r="I872" s="38">
        <f t="shared" si="55"/>
        <v>0</v>
      </c>
    </row>
    <row r="873" spans="1:9" hidden="1" x14ac:dyDescent="0.2">
      <c r="A873" s="37" t="s">
        <v>979</v>
      </c>
      <c r="B873" s="37" t="str">
        <f>Orçamento!B857</f>
        <v>Sinapi</v>
      </c>
      <c r="C873" s="48">
        <f>Orçamento!C857</f>
        <v>0</v>
      </c>
      <c r="D873" s="49">
        <f>Orçamento!D857</f>
        <v>0</v>
      </c>
      <c r="E873" s="48">
        <f>Orçamento!E857</f>
        <v>0</v>
      </c>
      <c r="F873" s="50">
        <f>Orçamento!F857</f>
        <v>0</v>
      </c>
      <c r="G873" s="36">
        <f>Orçamento!G857</f>
        <v>0</v>
      </c>
      <c r="H873" s="38">
        <f t="shared" si="54"/>
        <v>0</v>
      </c>
      <c r="I873" s="38">
        <f t="shared" si="55"/>
        <v>0</v>
      </c>
    </row>
    <row r="874" spans="1:9" hidden="1" x14ac:dyDescent="0.2">
      <c r="A874" s="37" t="s">
        <v>980</v>
      </c>
      <c r="B874" s="37" t="str">
        <f>Orçamento!B858</f>
        <v>Sinapi</v>
      </c>
      <c r="C874" s="48">
        <f>Orçamento!C858</f>
        <v>0</v>
      </c>
      <c r="D874" s="49">
        <f>Orçamento!D858</f>
        <v>0</v>
      </c>
      <c r="E874" s="48">
        <f>Orçamento!E858</f>
        <v>0</v>
      </c>
      <c r="F874" s="50">
        <f>Orçamento!F858</f>
        <v>0</v>
      </c>
      <c r="G874" s="36">
        <f>Orçamento!G858</f>
        <v>0</v>
      </c>
      <c r="H874" s="38">
        <f t="shared" si="54"/>
        <v>0</v>
      </c>
      <c r="I874" s="38">
        <f t="shared" si="55"/>
        <v>0</v>
      </c>
    </row>
    <row r="875" spans="1:9" hidden="1" x14ac:dyDescent="0.2">
      <c r="A875" s="37" t="s">
        <v>981</v>
      </c>
      <c r="B875" s="37" t="str">
        <f>Orçamento!B859</f>
        <v>Sinapi</v>
      </c>
      <c r="C875" s="48">
        <f>Orçamento!C859</f>
        <v>0</v>
      </c>
      <c r="D875" s="49">
        <f>Orçamento!D859</f>
        <v>0</v>
      </c>
      <c r="E875" s="48">
        <f>Orçamento!E859</f>
        <v>0</v>
      </c>
      <c r="F875" s="50">
        <f>Orçamento!F859</f>
        <v>0</v>
      </c>
      <c r="G875" s="36">
        <f>Orçamento!G859</f>
        <v>0</v>
      </c>
      <c r="H875" s="38">
        <f t="shared" si="54"/>
        <v>0</v>
      </c>
      <c r="I875" s="38">
        <f t="shared" si="55"/>
        <v>0</v>
      </c>
    </row>
    <row r="876" spans="1:9" hidden="1" x14ac:dyDescent="0.2">
      <c r="A876" s="37" t="s">
        <v>982</v>
      </c>
      <c r="B876" s="37" t="str">
        <f>Orçamento!B860</f>
        <v>Sinapi</v>
      </c>
      <c r="C876" s="48">
        <f>Orçamento!C860</f>
        <v>0</v>
      </c>
      <c r="D876" s="49">
        <f>Orçamento!D860</f>
        <v>0</v>
      </c>
      <c r="E876" s="48">
        <f>Orçamento!E860</f>
        <v>0</v>
      </c>
      <c r="F876" s="50">
        <f>Orçamento!F860</f>
        <v>0</v>
      </c>
      <c r="G876" s="36">
        <f>Orçamento!G860</f>
        <v>0</v>
      </c>
      <c r="H876" s="38">
        <f t="shared" si="54"/>
        <v>0</v>
      </c>
      <c r="I876" s="38">
        <f t="shared" si="55"/>
        <v>0</v>
      </c>
    </row>
    <row r="877" spans="1:9" hidden="1" x14ac:dyDescent="0.2">
      <c r="A877" s="37" t="s">
        <v>983</v>
      </c>
      <c r="B877" s="37" t="str">
        <f>Orçamento!B861</f>
        <v>Sinapi</v>
      </c>
      <c r="C877" s="48">
        <f>Orçamento!C861</f>
        <v>0</v>
      </c>
      <c r="D877" s="49">
        <f>Orçamento!D861</f>
        <v>0</v>
      </c>
      <c r="E877" s="48">
        <f>Orçamento!E861</f>
        <v>0</v>
      </c>
      <c r="F877" s="50">
        <f>Orçamento!F861</f>
        <v>0</v>
      </c>
      <c r="G877" s="36">
        <f>Orçamento!G861</f>
        <v>0</v>
      </c>
      <c r="H877" s="38">
        <f t="shared" si="54"/>
        <v>0</v>
      </c>
      <c r="I877" s="38">
        <f t="shared" si="55"/>
        <v>0</v>
      </c>
    </row>
    <row r="878" spans="1:9" hidden="1" x14ac:dyDescent="0.2">
      <c r="A878" s="37" t="s">
        <v>984</v>
      </c>
      <c r="B878" s="37" t="str">
        <f>Orçamento!B862</f>
        <v>Sinapi</v>
      </c>
      <c r="C878" s="48">
        <f>Orçamento!C862</f>
        <v>0</v>
      </c>
      <c r="D878" s="49">
        <f>Orçamento!D862</f>
        <v>0</v>
      </c>
      <c r="E878" s="48">
        <f>Orçamento!E862</f>
        <v>0</v>
      </c>
      <c r="F878" s="50">
        <f>Orçamento!F862</f>
        <v>0</v>
      </c>
      <c r="G878" s="36">
        <f>Orçamento!G862</f>
        <v>0</v>
      </c>
      <c r="H878" s="38">
        <f t="shared" si="54"/>
        <v>0</v>
      </c>
      <c r="I878" s="38">
        <f t="shared" si="55"/>
        <v>0</v>
      </c>
    </row>
    <row r="879" spans="1:9" hidden="1" x14ac:dyDescent="0.2">
      <c r="A879" s="37" t="s">
        <v>985</v>
      </c>
      <c r="B879" s="37" t="str">
        <f>Orçamento!B863</f>
        <v>Sinapi</v>
      </c>
      <c r="C879" s="48">
        <f>Orçamento!C863</f>
        <v>0</v>
      </c>
      <c r="D879" s="49">
        <f>Orçamento!D863</f>
        <v>0</v>
      </c>
      <c r="E879" s="48">
        <f>Orçamento!E863</f>
        <v>0</v>
      </c>
      <c r="F879" s="50">
        <f>Orçamento!F863</f>
        <v>0</v>
      </c>
      <c r="G879" s="36">
        <f>Orçamento!G863</f>
        <v>0</v>
      </c>
      <c r="H879" s="38">
        <f t="shared" si="54"/>
        <v>0</v>
      </c>
      <c r="I879" s="38">
        <f t="shared" si="55"/>
        <v>0</v>
      </c>
    </row>
    <row r="880" spans="1:9" hidden="1" x14ac:dyDescent="0.2">
      <c r="A880" s="37" t="s">
        <v>986</v>
      </c>
      <c r="B880" s="37" t="str">
        <f>Orçamento!B864</f>
        <v>Sinapi</v>
      </c>
      <c r="C880" s="48">
        <f>Orçamento!C864</f>
        <v>0</v>
      </c>
      <c r="D880" s="49">
        <f>Orçamento!D864</f>
        <v>0</v>
      </c>
      <c r="E880" s="48">
        <f>Orçamento!E864</f>
        <v>0</v>
      </c>
      <c r="F880" s="50">
        <f>Orçamento!F864</f>
        <v>0</v>
      </c>
      <c r="G880" s="36">
        <f>Orçamento!G864</f>
        <v>0</v>
      </c>
      <c r="H880" s="38">
        <f t="shared" si="54"/>
        <v>0</v>
      </c>
      <c r="I880" s="38">
        <f t="shared" si="55"/>
        <v>0</v>
      </c>
    </row>
    <row r="881" spans="1:9" hidden="1" x14ac:dyDescent="0.2">
      <c r="A881" s="37" t="s">
        <v>987</v>
      </c>
      <c r="B881" s="37" t="str">
        <f>Orçamento!B865</f>
        <v>Sinapi</v>
      </c>
      <c r="C881" s="48">
        <f>Orçamento!C865</f>
        <v>0</v>
      </c>
      <c r="D881" s="49">
        <f>Orçamento!D865</f>
        <v>0</v>
      </c>
      <c r="E881" s="48">
        <f>Orçamento!E865</f>
        <v>0</v>
      </c>
      <c r="F881" s="50">
        <f>Orçamento!F865</f>
        <v>0</v>
      </c>
      <c r="G881" s="36">
        <f>Orçamento!G865</f>
        <v>0</v>
      </c>
      <c r="H881" s="38">
        <f t="shared" si="54"/>
        <v>0</v>
      </c>
      <c r="I881" s="38">
        <f t="shared" si="55"/>
        <v>0</v>
      </c>
    </row>
    <row r="882" spans="1:9" ht="15" hidden="1" thickBot="1" x14ac:dyDescent="0.25">
      <c r="A882" s="37" t="s">
        <v>988</v>
      </c>
      <c r="B882" s="37" t="str">
        <f>Orçamento!B866</f>
        <v>Sinapi</v>
      </c>
      <c r="C882" s="48">
        <f>Orçamento!C866</f>
        <v>0</v>
      </c>
      <c r="D882" s="49">
        <f>Orçamento!D866</f>
        <v>0</v>
      </c>
      <c r="E882" s="48">
        <f>Orçamento!E866</f>
        <v>0</v>
      </c>
      <c r="F882" s="50">
        <f>Orçamento!F866</f>
        <v>0</v>
      </c>
      <c r="G882" s="36">
        <f>Orçamento!G866</f>
        <v>0</v>
      </c>
      <c r="H882" s="38">
        <f t="shared" si="54"/>
        <v>0</v>
      </c>
      <c r="I882" s="38">
        <f t="shared" si="55"/>
        <v>0</v>
      </c>
    </row>
    <row r="883" spans="1:9" ht="21" hidden="1" customHeight="1" x14ac:dyDescent="0.25">
      <c r="A883" s="39" t="s">
        <v>990</v>
      </c>
      <c r="B883" s="42"/>
      <c r="C883" s="42"/>
      <c r="D883" s="47" t="str">
        <f>Orçamento!D867</f>
        <v>META 29</v>
      </c>
      <c r="E883" s="42"/>
      <c r="F883" s="42" t="s">
        <v>93</v>
      </c>
      <c r="G883" s="46" t="e">
        <f>I883/H$13</f>
        <v>#REF!</v>
      </c>
      <c r="H883" s="42" t="s">
        <v>992</v>
      </c>
      <c r="I883" s="43">
        <f>SUM(I884:I913)</f>
        <v>0</v>
      </c>
    </row>
    <row r="884" spans="1:9" hidden="1" x14ac:dyDescent="0.2">
      <c r="A884" s="37" t="s">
        <v>993</v>
      </c>
      <c r="B884" s="37" t="str">
        <f>Orçamento!B868</f>
        <v>Sinapi</v>
      </c>
      <c r="C884" s="48">
        <f>Orçamento!C868</f>
        <v>0</v>
      </c>
      <c r="D884" s="49">
        <f>Orçamento!D868</f>
        <v>0</v>
      </c>
      <c r="E884" s="48">
        <f>Orçamento!E868</f>
        <v>0</v>
      </c>
      <c r="F884" s="50">
        <f>Orçamento!F868</f>
        <v>0</v>
      </c>
      <c r="G884" s="36">
        <f>Orçamento!G868</f>
        <v>0</v>
      </c>
      <c r="H884" s="38">
        <f t="shared" ref="H884:H913" si="56">ROUND(G884+(G884*I$9),2)</f>
        <v>0</v>
      </c>
      <c r="I884" s="38">
        <f>ROUND(F884*H884,2)</f>
        <v>0</v>
      </c>
    </row>
    <row r="885" spans="1:9" hidden="1" x14ac:dyDescent="0.2">
      <c r="A885" s="37" t="s">
        <v>994</v>
      </c>
      <c r="B885" s="37" t="str">
        <f>Orçamento!B869</f>
        <v>Sinapi</v>
      </c>
      <c r="C885" s="48">
        <f>Orçamento!C869</f>
        <v>0</v>
      </c>
      <c r="D885" s="49">
        <f>Orçamento!D869</f>
        <v>0</v>
      </c>
      <c r="E885" s="48">
        <f>Orçamento!E869</f>
        <v>0</v>
      </c>
      <c r="F885" s="50">
        <f>Orçamento!F869</f>
        <v>0</v>
      </c>
      <c r="G885" s="36">
        <f>Orçamento!G869</f>
        <v>0</v>
      </c>
      <c r="H885" s="38">
        <f t="shared" si="56"/>
        <v>0</v>
      </c>
      <c r="I885" s="38">
        <f t="shared" ref="I885:I913" si="57">ROUND(F885*H885,2)</f>
        <v>0</v>
      </c>
    </row>
    <row r="886" spans="1:9" hidden="1" x14ac:dyDescent="0.2">
      <c r="A886" s="37" t="s">
        <v>995</v>
      </c>
      <c r="B886" s="37" t="str">
        <f>Orçamento!B870</f>
        <v>Sinapi</v>
      </c>
      <c r="C886" s="48">
        <f>Orçamento!C870</f>
        <v>0</v>
      </c>
      <c r="D886" s="49">
        <f>Orçamento!D870</f>
        <v>0</v>
      </c>
      <c r="E886" s="48">
        <f>Orçamento!E870</f>
        <v>0</v>
      </c>
      <c r="F886" s="50">
        <f>Orçamento!F870</f>
        <v>0</v>
      </c>
      <c r="G886" s="36">
        <f>Orçamento!G870</f>
        <v>0</v>
      </c>
      <c r="H886" s="38">
        <f t="shared" si="56"/>
        <v>0</v>
      </c>
      <c r="I886" s="38">
        <f t="shared" si="57"/>
        <v>0</v>
      </c>
    </row>
    <row r="887" spans="1:9" hidden="1" x14ac:dyDescent="0.2">
      <c r="A887" s="37" t="s">
        <v>996</v>
      </c>
      <c r="B887" s="37" t="str">
        <f>Orçamento!B871</f>
        <v>Sinapi</v>
      </c>
      <c r="C887" s="48">
        <f>Orçamento!C871</f>
        <v>0</v>
      </c>
      <c r="D887" s="49">
        <f>Orçamento!D871</f>
        <v>0</v>
      </c>
      <c r="E887" s="48">
        <f>Orçamento!E871</f>
        <v>0</v>
      </c>
      <c r="F887" s="50">
        <f>Orçamento!F871</f>
        <v>0</v>
      </c>
      <c r="G887" s="36">
        <f>Orçamento!G871</f>
        <v>0</v>
      </c>
      <c r="H887" s="38">
        <f t="shared" si="56"/>
        <v>0</v>
      </c>
      <c r="I887" s="38">
        <f t="shared" si="57"/>
        <v>0</v>
      </c>
    </row>
    <row r="888" spans="1:9" hidden="1" x14ac:dyDescent="0.2">
      <c r="A888" s="37" t="s">
        <v>997</v>
      </c>
      <c r="B888" s="37" t="str">
        <f>Orçamento!B872</f>
        <v>Sinapi</v>
      </c>
      <c r="C888" s="48">
        <f>Orçamento!C872</f>
        <v>0</v>
      </c>
      <c r="D888" s="49">
        <f>Orçamento!D872</f>
        <v>0</v>
      </c>
      <c r="E888" s="48">
        <f>Orçamento!E872</f>
        <v>0</v>
      </c>
      <c r="F888" s="50">
        <f>Orçamento!F872</f>
        <v>0</v>
      </c>
      <c r="G888" s="36">
        <f>Orçamento!G872</f>
        <v>0</v>
      </c>
      <c r="H888" s="38">
        <f t="shared" si="56"/>
        <v>0</v>
      </c>
      <c r="I888" s="38">
        <f t="shared" si="57"/>
        <v>0</v>
      </c>
    </row>
    <row r="889" spans="1:9" hidden="1" x14ac:dyDescent="0.2">
      <c r="A889" s="37" t="s">
        <v>998</v>
      </c>
      <c r="B889" s="37" t="str">
        <f>Orçamento!B873</f>
        <v>Sinapi</v>
      </c>
      <c r="C889" s="48">
        <f>Orçamento!C873</f>
        <v>0</v>
      </c>
      <c r="D889" s="49">
        <f>Orçamento!D873</f>
        <v>0</v>
      </c>
      <c r="E889" s="48">
        <f>Orçamento!E873</f>
        <v>0</v>
      </c>
      <c r="F889" s="50">
        <f>Orçamento!F873</f>
        <v>0</v>
      </c>
      <c r="G889" s="36">
        <f>Orçamento!G873</f>
        <v>0</v>
      </c>
      <c r="H889" s="38">
        <f t="shared" si="56"/>
        <v>0</v>
      </c>
      <c r="I889" s="38">
        <f t="shared" si="57"/>
        <v>0</v>
      </c>
    </row>
    <row r="890" spans="1:9" hidden="1" x14ac:dyDescent="0.2">
      <c r="A890" s="37" t="s">
        <v>999</v>
      </c>
      <c r="B890" s="37" t="str">
        <f>Orçamento!B874</f>
        <v>Sinapi</v>
      </c>
      <c r="C890" s="48">
        <f>Orçamento!C874</f>
        <v>0</v>
      </c>
      <c r="D890" s="49">
        <f>Orçamento!D874</f>
        <v>0</v>
      </c>
      <c r="E890" s="48">
        <f>Orçamento!E874</f>
        <v>0</v>
      </c>
      <c r="F890" s="50">
        <f>Orçamento!F874</f>
        <v>0</v>
      </c>
      <c r="G890" s="36">
        <f>Orçamento!G874</f>
        <v>0</v>
      </c>
      <c r="H890" s="38">
        <f t="shared" si="56"/>
        <v>0</v>
      </c>
      <c r="I890" s="38">
        <f t="shared" si="57"/>
        <v>0</v>
      </c>
    </row>
    <row r="891" spans="1:9" hidden="1" x14ac:dyDescent="0.2">
      <c r="A891" s="37" t="s">
        <v>1000</v>
      </c>
      <c r="B891" s="37" t="str">
        <f>Orçamento!B875</f>
        <v>Sinapi</v>
      </c>
      <c r="C891" s="48">
        <f>Orçamento!C875</f>
        <v>0</v>
      </c>
      <c r="D891" s="49">
        <f>Orçamento!D875</f>
        <v>0</v>
      </c>
      <c r="E891" s="48">
        <f>Orçamento!E875</f>
        <v>0</v>
      </c>
      <c r="F891" s="50">
        <f>Orçamento!F875</f>
        <v>0</v>
      </c>
      <c r="G891" s="36">
        <f>Orçamento!G875</f>
        <v>0</v>
      </c>
      <c r="H891" s="38">
        <f t="shared" si="56"/>
        <v>0</v>
      </c>
      <c r="I891" s="38">
        <f t="shared" si="57"/>
        <v>0</v>
      </c>
    </row>
    <row r="892" spans="1:9" hidden="1" x14ac:dyDescent="0.2">
      <c r="A892" s="37" t="s">
        <v>1001</v>
      </c>
      <c r="B892" s="37" t="str">
        <f>Orçamento!B876</f>
        <v>Sinapi</v>
      </c>
      <c r="C892" s="48">
        <f>Orçamento!C876</f>
        <v>0</v>
      </c>
      <c r="D892" s="49">
        <f>Orçamento!D876</f>
        <v>0</v>
      </c>
      <c r="E892" s="48">
        <f>Orçamento!E876</f>
        <v>0</v>
      </c>
      <c r="F892" s="50">
        <f>Orçamento!F876</f>
        <v>0</v>
      </c>
      <c r="G892" s="36">
        <f>Orçamento!G876</f>
        <v>0</v>
      </c>
      <c r="H892" s="38">
        <f t="shared" si="56"/>
        <v>0</v>
      </c>
      <c r="I892" s="38">
        <f t="shared" si="57"/>
        <v>0</v>
      </c>
    </row>
    <row r="893" spans="1:9" hidden="1" x14ac:dyDescent="0.2">
      <c r="A893" s="37" t="s">
        <v>1002</v>
      </c>
      <c r="B893" s="37" t="str">
        <f>Orçamento!B877</f>
        <v>Sinapi</v>
      </c>
      <c r="C893" s="48">
        <f>Orçamento!C877</f>
        <v>0</v>
      </c>
      <c r="D893" s="49">
        <f>Orçamento!D877</f>
        <v>0</v>
      </c>
      <c r="E893" s="48">
        <f>Orçamento!E877</f>
        <v>0</v>
      </c>
      <c r="F893" s="50">
        <f>Orçamento!F877</f>
        <v>0</v>
      </c>
      <c r="G893" s="36">
        <f>Orçamento!G877</f>
        <v>0</v>
      </c>
      <c r="H893" s="38">
        <f t="shared" si="56"/>
        <v>0</v>
      </c>
      <c r="I893" s="38">
        <f t="shared" si="57"/>
        <v>0</v>
      </c>
    </row>
    <row r="894" spans="1:9" hidden="1" x14ac:dyDescent="0.2">
      <c r="A894" s="37" t="s">
        <v>1003</v>
      </c>
      <c r="B894" s="37" t="str">
        <f>Orçamento!B878</f>
        <v>Sinapi</v>
      </c>
      <c r="C894" s="48">
        <f>Orçamento!C878</f>
        <v>0</v>
      </c>
      <c r="D894" s="49">
        <f>Orçamento!D878</f>
        <v>0</v>
      </c>
      <c r="E894" s="48">
        <f>Orçamento!E878</f>
        <v>0</v>
      </c>
      <c r="F894" s="50">
        <f>Orçamento!F878</f>
        <v>0</v>
      </c>
      <c r="G894" s="36">
        <f>Orçamento!G878</f>
        <v>0</v>
      </c>
      <c r="H894" s="38">
        <f t="shared" si="56"/>
        <v>0</v>
      </c>
      <c r="I894" s="38">
        <f t="shared" si="57"/>
        <v>0</v>
      </c>
    </row>
    <row r="895" spans="1:9" hidden="1" x14ac:dyDescent="0.2">
      <c r="A895" s="37" t="s">
        <v>1004</v>
      </c>
      <c r="B895" s="37" t="str">
        <f>Orçamento!B879</f>
        <v>Sinapi</v>
      </c>
      <c r="C895" s="48">
        <f>Orçamento!C879</f>
        <v>0</v>
      </c>
      <c r="D895" s="49">
        <f>Orçamento!D879</f>
        <v>0</v>
      </c>
      <c r="E895" s="48">
        <f>Orçamento!E879</f>
        <v>0</v>
      </c>
      <c r="F895" s="50">
        <f>Orçamento!F879</f>
        <v>0</v>
      </c>
      <c r="G895" s="36">
        <f>Orçamento!G879</f>
        <v>0</v>
      </c>
      <c r="H895" s="38">
        <f t="shared" si="56"/>
        <v>0</v>
      </c>
      <c r="I895" s="38">
        <f t="shared" si="57"/>
        <v>0</v>
      </c>
    </row>
    <row r="896" spans="1:9" hidden="1" x14ac:dyDescent="0.2">
      <c r="A896" s="37" t="s">
        <v>1005</v>
      </c>
      <c r="B896" s="37" t="str">
        <f>Orçamento!B880</f>
        <v>Sinapi</v>
      </c>
      <c r="C896" s="48">
        <f>Orçamento!C880</f>
        <v>0</v>
      </c>
      <c r="D896" s="49">
        <f>Orçamento!D880</f>
        <v>0</v>
      </c>
      <c r="E896" s="48">
        <f>Orçamento!E880</f>
        <v>0</v>
      </c>
      <c r="F896" s="50">
        <f>Orçamento!F880</f>
        <v>0</v>
      </c>
      <c r="G896" s="36">
        <f>Orçamento!G880</f>
        <v>0</v>
      </c>
      <c r="H896" s="38">
        <f t="shared" si="56"/>
        <v>0</v>
      </c>
      <c r="I896" s="38">
        <f t="shared" si="57"/>
        <v>0</v>
      </c>
    </row>
    <row r="897" spans="1:9" hidden="1" x14ac:dyDescent="0.2">
      <c r="A897" s="37" t="s">
        <v>1006</v>
      </c>
      <c r="B897" s="37" t="str">
        <f>Orçamento!B881</f>
        <v>Sinapi</v>
      </c>
      <c r="C897" s="48">
        <f>Orçamento!C881</f>
        <v>0</v>
      </c>
      <c r="D897" s="49">
        <f>Orçamento!D881</f>
        <v>0</v>
      </c>
      <c r="E897" s="48">
        <f>Orçamento!E881</f>
        <v>0</v>
      </c>
      <c r="F897" s="50">
        <f>Orçamento!F881</f>
        <v>0</v>
      </c>
      <c r="G897" s="36">
        <f>Orçamento!G881</f>
        <v>0</v>
      </c>
      <c r="H897" s="38">
        <f t="shared" si="56"/>
        <v>0</v>
      </c>
      <c r="I897" s="38">
        <f t="shared" si="57"/>
        <v>0</v>
      </c>
    </row>
    <row r="898" spans="1:9" hidden="1" x14ac:dyDescent="0.2">
      <c r="A898" s="37" t="s">
        <v>1007</v>
      </c>
      <c r="B898" s="37" t="str">
        <f>Orçamento!B882</f>
        <v>Sinapi</v>
      </c>
      <c r="C898" s="48">
        <f>Orçamento!C882</f>
        <v>0</v>
      </c>
      <c r="D898" s="49">
        <f>Orçamento!D882</f>
        <v>0</v>
      </c>
      <c r="E898" s="48">
        <f>Orçamento!E882</f>
        <v>0</v>
      </c>
      <c r="F898" s="50">
        <f>Orçamento!F882</f>
        <v>0</v>
      </c>
      <c r="G898" s="36">
        <f>Orçamento!G882</f>
        <v>0</v>
      </c>
      <c r="H898" s="38">
        <f t="shared" si="56"/>
        <v>0</v>
      </c>
      <c r="I898" s="38">
        <f t="shared" si="57"/>
        <v>0</v>
      </c>
    </row>
    <row r="899" spans="1:9" hidden="1" x14ac:dyDescent="0.2">
      <c r="A899" s="37" t="s">
        <v>1008</v>
      </c>
      <c r="B899" s="37" t="str">
        <f>Orçamento!B883</f>
        <v>Sinapi</v>
      </c>
      <c r="C899" s="48">
        <f>Orçamento!C883</f>
        <v>0</v>
      </c>
      <c r="D899" s="49">
        <f>Orçamento!D883</f>
        <v>0</v>
      </c>
      <c r="E899" s="48">
        <f>Orçamento!E883</f>
        <v>0</v>
      </c>
      <c r="F899" s="50">
        <f>Orçamento!F883</f>
        <v>0</v>
      </c>
      <c r="G899" s="36">
        <f>Orçamento!G883</f>
        <v>0</v>
      </c>
      <c r="H899" s="38">
        <f t="shared" si="56"/>
        <v>0</v>
      </c>
      <c r="I899" s="38">
        <f t="shared" si="57"/>
        <v>0</v>
      </c>
    </row>
    <row r="900" spans="1:9" hidden="1" x14ac:dyDescent="0.2">
      <c r="A900" s="37" t="s">
        <v>1009</v>
      </c>
      <c r="B900" s="37" t="str">
        <f>Orçamento!B884</f>
        <v>Sinapi</v>
      </c>
      <c r="C900" s="48">
        <f>Orçamento!C884</f>
        <v>0</v>
      </c>
      <c r="D900" s="49">
        <f>Orçamento!D884</f>
        <v>0</v>
      </c>
      <c r="E900" s="48">
        <f>Orçamento!E884</f>
        <v>0</v>
      </c>
      <c r="F900" s="50">
        <f>Orçamento!F884</f>
        <v>0</v>
      </c>
      <c r="G900" s="36">
        <f>Orçamento!G884</f>
        <v>0</v>
      </c>
      <c r="H900" s="38">
        <f t="shared" si="56"/>
        <v>0</v>
      </c>
      <c r="I900" s="38">
        <f t="shared" si="57"/>
        <v>0</v>
      </c>
    </row>
    <row r="901" spans="1:9" hidden="1" x14ac:dyDescent="0.2">
      <c r="A901" s="37" t="s">
        <v>1010</v>
      </c>
      <c r="B901" s="37" t="str">
        <f>Orçamento!B885</f>
        <v>Sinapi</v>
      </c>
      <c r="C901" s="48">
        <f>Orçamento!C885</f>
        <v>0</v>
      </c>
      <c r="D901" s="49">
        <f>Orçamento!D885</f>
        <v>0</v>
      </c>
      <c r="E901" s="48">
        <f>Orçamento!E885</f>
        <v>0</v>
      </c>
      <c r="F901" s="50">
        <f>Orçamento!F885</f>
        <v>0</v>
      </c>
      <c r="G901" s="36">
        <f>Orçamento!G885</f>
        <v>0</v>
      </c>
      <c r="H901" s="38">
        <f t="shared" si="56"/>
        <v>0</v>
      </c>
      <c r="I901" s="38">
        <f t="shared" si="57"/>
        <v>0</v>
      </c>
    </row>
    <row r="902" spans="1:9" hidden="1" x14ac:dyDescent="0.2">
      <c r="A902" s="37" t="s">
        <v>1011</v>
      </c>
      <c r="B902" s="37" t="str">
        <f>Orçamento!B886</f>
        <v>Sinapi</v>
      </c>
      <c r="C902" s="48">
        <f>Orçamento!C886</f>
        <v>0</v>
      </c>
      <c r="D902" s="49">
        <f>Orçamento!D886</f>
        <v>0</v>
      </c>
      <c r="E902" s="48">
        <f>Orçamento!E886</f>
        <v>0</v>
      </c>
      <c r="F902" s="50">
        <f>Orçamento!F886</f>
        <v>0</v>
      </c>
      <c r="G902" s="36">
        <f>Orçamento!G886</f>
        <v>0</v>
      </c>
      <c r="H902" s="38">
        <f t="shared" si="56"/>
        <v>0</v>
      </c>
      <c r="I902" s="38">
        <f t="shared" si="57"/>
        <v>0</v>
      </c>
    </row>
    <row r="903" spans="1:9" hidden="1" x14ac:dyDescent="0.2">
      <c r="A903" s="37" t="s">
        <v>1012</v>
      </c>
      <c r="B903" s="37" t="str">
        <f>Orçamento!B887</f>
        <v>Sinapi</v>
      </c>
      <c r="C903" s="48">
        <f>Orçamento!C887</f>
        <v>0</v>
      </c>
      <c r="D903" s="49">
        <f>Orçamento!D887</f>
        <v>0</v>
      </c>
      <c r="E903" s="48">
        <f>Orçamento!E887</f>
        <v>0</v>
      </c>
      <c r="F903" s="50">
        <f>Orçamento!F887</f>
        <v>0</v>
      </c>
      <c r="G903" s="36">
        <f>Orçamento!G887</f>
        <v>0</v>
      </c>
      <c r="H903" s="38">
        <f t="shared" si="56"/>
        <v>0</v>
      </c>
      <c r="I903" s="38">
        <f t="shared" si="57"/>
        <v>0</v>
      </c>
    </row>
    <row r="904" spans="1:9" hidden="1" x14ac:dyDescent="0.2">
      <c r="A904" s="37" t="s">
        <v>1013</v>
      </c>
      <c r="B904" s="37" t="str">
        <f>Orçamento!B888</f>
        <v>Sinapi</v>
      </c>
      <c r="C904" s="48">
        <f>Orçamento!C888</f>
        <v>0</v>
      </c>
      <c r="D904" s="49">
        <f>Orçamento!D888</f>
        <v>0</v>
      </c>
      <c r="E904" s="48">
        <f>Orçamento!E888</f>
        <v>0</v>
      </c>
      <c r="F904" s="50">
        <f>Orçamento!F888</f>
        <v>0</v>
      </c>
      <c r="G904" s="36">
        <f>Orçamento!G888</f>
        <v>0</v>
      </c>
      <c r="H904" s="38">
        <f t="shared" si="56"/>
        <v>0</v>
      </c>
      <c r="I904" s="38">
        <f t="shared" si="57"/>
        <v>0</v>
      </c>
    </row>
    <row r="905" spans="1:9" hidden="1" x14ac:dyDescent="0.2">
      <c r="A905" s="37" t="s">
        <v>1014</v>
      </c>
      <c r="B905" s="37" t="str">
        <f>Orçamento!B889</f>
        <v>Sinapi</v>
      </c>
      <c r="C905" s="48">
        <f>Orçamento!C889</f>
        <v>0</v>
      </c>
      <c r="D905" s="49">
        <f>Orçamento!D889</f>
        <v>0</v>
      </c>
      <c r="E905" s="48">
        <f>Orçamento!E889</f>
        <v>0</v>
      </c>
      <c r="F905" s="50">
        <f>Orçamento!F889</f>
        <v>0</v>
      </c>
      <c r="G905" s="36">
        <f>Orçamento!G889</f>
        <v>0</v>
      </c>
      <c r="H905" s="38">
        <f t="shared" si="56"/>
        <v>0</v>
      </c>
      <c r="I905" s="38">
        <f t="shared" si="57"/>
        <v>0</v>
      </c>
    </row>
    <row r="906" spans="1:9" hidden="1" x14ac:dyDescent="0.2">
      <c r="A906" s="37" t="s">
        <v>1015</v>
      </c>
      <c r="B906" s="37" t="str">
        <f>Orçamento!B890</f>
        <v>Sinapi</v>
      </c>
      <c r="C906" s="48">
        <f>Orçamento!C890</f>
        <v>0</v>
      </c>
      <c r="D906" s="49">
        <f>Orçamento!D890</f>
        <v>0</v>
      </c>
      <c r="E906" s="48">
        <f>Orçamento!E890</f>
        <v>0</v>
      </c>
      <c r="F906" s="50">
        <f>Orçamento!F890</f>
        <v>0</v>
      </c>
      <c r="G906" s="36">
        <f>Orçamento!G890</f>
        <v>0</v>
      </c>
      <c r="H906" s="38">
        <f t="shared" si="56"/>
        <v>0</v>
      </c>
      <c r="I906" s="38">
        <f t="shared" si="57"/>
        <v>0</v>
      </c>
    </row>
    <row r="907" spans="1:9" hidden="1" x14ac:dyDescent="0.2">
      <c r="A907" s="37" t="s">
        <v>1016</v>
      </c>
      <c r="B907" s="37" t="str">
        <f>Orçamento!B891</f>
        <v>Sinapi</v>
      </c>
      <c r="C907" s="48">
        <f>Orçamento!C891</f>
        <v>0</v>
      </c>
      <c r="D907" s="49">
        <f>Orçamento!D891</f>
        <v>0</v>
      </c>
      <c r="E907" s="48">
        <f>Orçamento!E891</f>
        <v>0</v>
      </c>
      <c r="F907" s="50">
        <f>Orçamento!F891</f>
        <v>0</v>
      </c>
      <c r="G907" s="36">
        <f>Orçamento!G891</f>
        <v>0</v>
      </c>
      <c r="H907" s="38">
        <f t="shared" si="56"/>
        <v>0</v>
      </c>
      <c r="I907" s="38">
        <f t="shared" si="57"/>
        <v>0</v>
      </c>
    </row>
    <row r="908" spans="1:9" hidden="1" x14ac:dyDescent="0.2">
      <c r="A908" s="37" t="s">
        <v>1017</v>
      </c>
      <c r="B908" s="37" t="str">
        <f>Orçamento!B892</f>
        <v>Sinapi</v>
      </c>
      <c r="C908" s="48">
        <f>Orçamento!C892</f>
        <v>0</v>
      </c>
      <c r="D908" s="49">
        <f>Orçamento!D892</f>
        <v>0</v>
      </c>
      <c r="E908" s="48">
        <f>Orçamento!E892</f>
        <v>0</v>
      </c>
      <c r="F908" s="50">
        <f>Orçamento!F892</f>
        <v>0</v>
      </c>
      <c r="G908" s="36">
        <f>Orçamento!G892</f>
        <v>0</v>
      </c>
      <c r="H908" s="38">
        <f t="shared" si="56"/>
        <v>0</v>
      </c>
      <c r="I908" s="38">
        <f t="shared" si="57"/>
        <v>0</v>
      </c>
    </row>
    <row r="909" spans="1:9" hidden="1" x14ac:dyDescent="0.2">
      <c r="A909" s="37" t="s">
        <v>1018</v>
      </c>
      <c r="B909" s="37" t="str">
        <f>Orçamento!B893</f>
        <v>Sinapi</v>
      </c>
      <c r="C909" s="48">
        <f>Orçamento!C893</f>
        <v>0</v>
      </c>
      <c r="D909" s="49">
        <f>Orçamento!D893</f>
        <v>0</v>
      </c>
      <c r="E909" s="48">
        <f>Orçamento!E893</f>
        <v>0</v>
      </c>
      <c r="F909" s="50">
        <f>Orçamento!F893</f>
        <v>0</v>
      </c>
      <c r="G909" s="36">
        <f>Orçamento!G893</f>
        <v>0</v>
      </c>
      <c r="H909" s="38">
        <f t="shared" si="56"/>
        <v>0</v>
      </c>
      <c r="I909" s="38">
        <f t="shared" si="57"/>
        <v>0</v>
      </c>
    </row>
    <row r="910" spans="1:9" hidden="1" x14ac:dyDescent="0.2">
      <c r="A910" s="37" t="s">
        <v>1019</v>
      </c>
      <c r="B910" s="37" t="str">
        <f>Orçamento!B894</f>
        <v>Sinapi</v>
      </c>
      <c r="C910" s="48">
        <f>Orçamento!C894</f>
        <v>0</v>
      </c>
      <c r="D910" s="49">
        <f>Orçamento!D894</f>
        <v>0</v>
      </c>
      <c r="E910" s="48">
        <f>Orçamento!E894</f>
        <v>0</v>
      </c>
      <c r="F910" s="50">
        <f>Orçamento!F894</f>
        <v>0</v>
      </c>
      <c r="G910" s="36">
        <f>Orçamento!G894</f>
        <v>0</v>
      </c>
      <c r="H910" s="38">
        <f t="shared" si="56"/>
        <v>0</v>
      </c>
      <c r="I910" s="38">
        <f t="shared" si="57"/>
        <v>0</v>
      </c>
    </row>
    <row r="911" spans="1:9" hidden="1" x14ac:dyDescent="0.2">
      <c r="A911" s="37" t="s">
        <v>1020</v>
      </c>
      <c r="B911" s="37" t="str">
        <f>Orçamento!B895</f>
        <v>Sinapi</v>
      </c>
      <c r="C911" s="48">
        <f>Orçamento!C895</f>
        <v>0</v>
      </c>
      <c r="D911" s="49">
        <f>Orçamento!D895</f>
        <v>0</v>
      </c>
      <c r="E911" s="48">
        <f>Orçamento!E895</f>
        <v>0</v>
      </c>
      <c r="F911" s="50">
        <f>Orçamento!F895</f>
        <v>0</v>
      </c>
      <c r="G911" s="36">
        <f>Orçamento!G895</f>
        <v>0</v>
      </c>
      <c r="H911" s="38">
        <f t="shared" si="56"/>
        <v>0</v>
      </c>
      <c r="I911" s="38">
        <f t="shared" si="57"/>
        <v>0</v>
      </c>
    </row>
    <row r="912" spans="1:9" hidden="1" x14ac:dyDescent="0.2">
      <c r="A912" s="37" t="s">
        <v>1021</v>
      </c>
      <c r="B912" s="37" t="str">
        <f>Orçamento!B896</f>
        <v>Sinapi</v>
      </c>
      <c r="C912" s="48">
        <f>Orçamento!C896</f>
        <v>0</v>
      </c>
      <c r="D912" s="49">
        <f>Orçamento!D896</f>
        <v>0</v>
      </c>
      <c r="E912" s="48">
        <f>Orçamento!E896</f>
        <v>0</v>
      </c>
      <c r="F912" s="50">
        <f>Orçamento!F896</f>
        <v>0</v>
      </c>
      <c r="G912" s="36">
        <f>Orçamento!G896</f>
        <v>0</v>
      </c>
      <c r="H912" s="38">
        <f t="shared" si="56"/>
        <v>0</v>
      </c>
      <c r="I912" s="38">
        <f t="shared" si="57"/>
        <v>0</v>
      </c>
    </row>
    <row r="913" spans="1:9" ht="15" hidden="1" thickBot="1" x14ac:dyDescent="0.25">
      <c r="A913" s="37" t="s">
        <v>1022</v>
      </c>
      <c r="B913" s="37" t="str">
        <f>Orçamento!B897</f>
        <v>Sinapi</v>
      </c>
      <c r="C913" s="48">
        <f>Orçamento!C897</f>
        <v>0</v>
      </c>
      <c r="D913" s="49">
        <f>Orçamento!D897</f>
        <v>0</v>
      </c>
      <c r="E913" s="48">
        <f>Orçamento!E897</f>
        <v>0</v>
      </c>
      <c r="F913" s="50">
        <f>Orçamento!F897</f>
        <v>0</v>
      </c>
      <c r="G913" s="36">
        <f>Orçamento!G897</f>
        <v>0</v>
      </c>
      <c r="H913" s="38">
        <f t="shared" si="56"/>
        <v>0</v>
      </c>
      <c r="I913" s="38">
        <f t="shared" si="57"/>
        <v>0</v>
      </c>
    </row>
    <row r="914" spans="1:9" ht="21" hidden="1" customHeight="1" x14ac:dyDescent="0.25">
      <c r="A914" s="39" t="s">
        <v>1023</v>
      </c>
      <c r="B914" s="42"/>
      <c r="C914" s="42"/>
      <c r="D914" s="47" t="str">
        <f>Orçamento!D898</f>
        <v>META 30</v>
      </c>
      <c r="E914" s="42"/>
      <c r="F914" s="42" t="s">
        <v>93</v>
      </c>
      <c r="G914" s="46" t="e">
        <f>I914/H$13</f>
        <v>#REF!</v>
      </c>
      <c r="H914" s="42" t="s">
        <v>1025</v>
      </c>
      <c r="I914" s="43">
        <f>SUM(I915:I944)</f>
        <v>0</v>
      </c>
    </row>
    <row r="915" spans="1:9" hidden="1" x14ac:dyDescent="0.2">
      <c r="A915" s="37" t="s">
        <v>1026</v>
      </c>
      <c r="B915" s="37" t="str">
        <f>Orçamento!B899</f>
        <v>Sinapi</v>
      </c>
      <c r="C915" s="48">
        <f>Orçamento!C899</f>
        <v>0</v>
      </c>
      <c r="D915" s="49">
        <f>Orçamento!D899</f>
        <v>0</v>
      </c>
      <c r="E915" s="48">
        <f>Orçamento!E899</f>
        <v>0</v>
      </c>
      <c r="F915" s="50">
        <f>Orçamento!F899</f>
        <v>0</v>
      </c>
      <c r="G915" s="36">
        <f>Orçamento!G899</f>
        <v>0</v>
      </c>
      <c r="H915" s="38">
        <f t="shared" ref="H915:H944" si="58">ROUND(G915+(G915*I$9),2)</f>
        <v>0</v>
      </c>
      <c r="I915" s="38">
        <f>ROUND(F915*H915,2)</f>
        <v>0</v>
      </c>
    </row>
    <row r="916" spans="1:9" hidden="1" x14ac:dyDescent="0.2">
      <c r="A916" s="37" t="s">
        <v>1027</v>
      </c>
      <c r="B916" s="37" t="str">
        <f>Orçamento!B900</f>
        <v>Sinapi</v>
      </c>
      <c r="C916" s="48">
        <f>Orçamento!C900</f>
        <v>0</v>
      </c>
      <c r="D916" s="49">
        <f>Orçamento!D900</f>
        <v>0</v>
      </c>
      <c r="E916" s="48">
        <f>Orçamento!E900</f>
        <v>0</v>
      </c>
      <c r="F916" s="50">
        <f>Orçamento!F900</f>
        <v>0</v>
      </c>
      <c r="G916" s="36">
        <f>Orçamento!G900</f>
        <v>0</v>
      </c>
      <c r="H916" s="38">
        <f t="shared" si="58"/>
        <v>0</v>
      </c>
      <c r="I916" s="38">
        <f t="shared" ref="I916:I944" si="59">ROUND(F916*H916,2)</f>
        <v>0</v>
      </c>
    </row>
    <row r="917" spans="1:9" hidden="1" x14ac:dyDescent="0.2">
      <c r="A917" s="37" t="s">
        <v>1028</v>
      </c>
      <c r="B917" s="37" t="str">
        <f>Orçamento!B901</f>
        <v>Sinapi</v>
      </c>
      <c r="C917" s="48">
        <f>Orçamento!C901</f>
        <v>0</v>
      </c>
      <c r="D917" s="49">
        <f>Orçamento!D901</f>
        <v>0</v>
      </c>
      <c r="E917" s="48">
        <f>Orçamento!E901</f>
        <v>0</v>
      </c>
      <c r="F917" s="50">
        <f>Orçamento!F901</f>
        <v>0</v>
      </c>
      <c r="G917" s="36">
        <f>Orçamento!G901</f>
        <v>0</v>
      </c>
      <c r="H917" s="38">
        <f t="shared" si="58"/>
        <v>0</v>
      </c>
      <c r="I917" s="38">
        <f t="shared" si="59"/>
        <v>0</v>
      </c>
    </row>
    <row r="918" spans="1:9" hidden="1" x14ac:dyDescent="0.2">
      <c r="A918" s="37" t="s">
        <v>1029</v>
      </c>
      <c r="B918" s="37" t="str">
        <f>Orçamento!B902</f>
        <v>Sinapi</v>
      </c>
      <c r="C918" s="48">
        <f>Orçamento!C902</f>
        <v>0</v>
      </c>
      <c r="D918" s="49">
        <f>Orçamento!D902</f>
        <v>0</v>
      </c>
      <c r="E918" s="48">
        <f>Orçamento!E902</f>
        <v>0</v>
      </c>
      <c r="F918" s="50">
        <f>Orçamento!F902</f>
        <v>0</v>
      </c>
      <c r="G918" s="36">
        <f>Orçamento!G902</f>
        <v>0</v>
      </c>
      <c r="H918" s="38">
        <f t="shared" si="58"/>
        <v>0</v>
      </c>
      <c r="I918" s="38">
        <f t="shared" si="59"/>
        <v>0</v>
      </c>
    </row>
    <row r="919" spans="1:9" hidden="1" x14ac:dyDescent="0.2">
      <c r="A919" s="37" t="s">
        <v>1030</v>
      </c>
      <c r="B919" s="37" t="str">
        <f>Orçamento!B903</f>
        <v>Sinapi</v>
      </c>
      <c r="C919" s="48">
        <f>Orçamento!C903</f>
        <v>0</v>
      </c>
      <c r="D919" s="49">
        <f>Orçamento!D903</f>
        <v>0</v>
      </c>
      <c r="E919" s="48">
        <f>Orçamento!E903</f>
        <v>0</v>
      </c>
      <c r="F919" s="50">
        <f>Orçamento!F903</f>
        <v>0</v>
      </c>
      <c r="G919" s="36">
        <f>Orçamento!G903</f>
        <v>0</v>
      </c>
      <c r="H919" s="38">
        <f t="shared" si="58"/>
        <v>0</v>
      </c>
      <c r="I919" s="38">
        <f t="shared" si="59"/>
        <v>0</v>
      </c>
    </row>
    <row r="920" spans="1:9" hidden="1" x14ac:dyDescent="0.2">
      <c r="A920" s="37" t="s">
        <v>1031</v>
      </c>
      <c r="B920" s="37" t="str">
        <f>Orçamento!B904</f>
        <v>Sinapi</v>
      </c>
      <c r="C920" s="48">
        <f>Orçamento!C904</f>
        <v>0</v>
      </c>
      <c r="D920" s="49">
        <f>Orçamento!D904</f>
        <v>0</v>
      </c>
      <c r="E920" s="48">
        <f>Orçamento!E904</f>
        <v>0</v>
      </c>
      <c r="F920" s="50">
        <f>Orçamento!F904</f>
        <v>0</v>
      </c>
      <c r="G920" s="36">
        <f>Orçamento!G904</f>
        <v>0</v>
      </c>
      <c r="H920" s="38">
        <f t="shared" si="58"/>
        <v>0</v>
      </c>
      <c r="I920" s="38">
        <f t="shared" si="59"/>
        <v>0</v>
      </c>
    </row>
    <row r="921" spans="1:9" hidden="1" x14ac:dyDescent="0.2">
      <c r="A921" s="37" t="s">
        <v>1032</v>
      </c>
      <c r="B921" s="37" t="str">
        <f>Orçamento!B905</f>
        <v>Sinapi</v>
      </c>
      <c r="C921" s="48">
        <f>Orçamento!C905</f>
        <v>0</v>
      </c>
      <c r="D921" s="49">
        <f>Orçamento!D905</f>
        <v>0</v>
      </c>
      <c r="E921" s="48">
        <f>Orçamento!E905</f>
        <v>0</v>
      </c>
      <c r="F921" s="50">
        <f>Orçamento!F905</f>
        <v>0</v>
      </c>
      <c r="G921" s="36">
        <f>Orçamento!G905</f>
        <v>0</v>
      </c>
      <c r="H921" s="38">
        <f t="shared" si="58"/>
        <v>0</v>
      </c>
      <c r="I921" s="38">
        <f t="shared" si="59"/>
        <v>0</v>
      </c>
    </row>
    <row r="922" spans="1:9" hidden="1" x14ac:dyDescent="0.2">
      <c r="A922" s="37" t="s">
        <v>1033</v>
      </c>
      <c r="B922" s="37" t="str">
        <f>Orçamento!B906</f>
        <v>Sinapi</v>
      </c>
      <c r="C922" s="48">
        <f>Orçamento!C906</f>
        <v>0</v>
      </c>
      <c r="D922" s="49">
        <f>Orçamento!D906</f>
        <v>0</v>
      </c>
      <c r="E922" s="48">
        <f>Orçamento!E906</f>
        <v>0</v>
      </c>
      <c r="F922" s="50">
        <f>Orçamento!F906</f>
        <v>0</v>
      </c>
      <c r="G922" s="36">
        <f>Orçamento!G906</f>
        <v>0</v>
      </c>
      <c r="H922" s="38">
        <f t="shared" si="58"/>
        <v>0</v>
      </c>
      <c r="I922" s="38">
        <f t="shared" si="59"/>
        <v>0</v>
      </c>
    </row>
    <row r="923" spans="1:9" hidden="1" x14ac:dyDescent="0.2">
      <c r="A923" s="37" t="s">
        <v>1034</v>
      </c>
      <c r="B923" s="37" t="str">
        <f>Orçamento!B907</f>
        <v>Sinapi</v>
      </c>
      <c r="C923" s="48">
        <f>Orçamento!C907</f>
        <v>0</v>
      </c>
      <c r="D923" s="49">
        <f>Orçamento!D907</f>
        <v>0</v>
      </c>
      <c r="E923" s="48">
        <f>Orçamento!E907</f>
        <v>0</v>
      </c>
      <c r="F923" s="50">
        <f>Orçamento!F907</f>
        <v>0</v>
      </c>
      <c r="G923" s="36">
        <f>Orçamento!G907</f>
        <v>0</v>
      </c>
      <c r="H923" s="38">
        <f t="shared" si="58"/>
        <v>0</v>
      </c>
      <c r="I923" s="38">
        <f t="shared" si="59"/>
        <v>0</v>
      </c>
    </row>
    <row r="924" spans="1:9" hidden="1" x14ac:dyDescent="0.2">
      <c r="A924" s="37" t="s">
        <v>1035</v>
      </c>
      <c r="B924" s="37" t="str">
        <f>Orçamento!B908</f>
        <v>Sinapi</v>
      </c>
      <c r="C924" s="48">
        <f>Orçamento!C908</f>
        <v>0</v>
      </c>
      <c r="D924" s="49">
        <f>Orçamento!D908</f>
        <v>0</v>
      </c>
      <c r="E924" s="48">
        <f>Orçamento!E908</f>
        <v>0</v>
      </c>
      <c r="F924" s="50">
        <f>Orçamento!F908</f>
        <v>0</v>
      </c>
      <c r="G924" s="36">
        <f>Orçamento!G908</f>
        <v>0</v>
      </c>
      <c r="H924" s="38">
        <f t="shared" si="58"/>
        <v>0</v>
      </c>
      <c r="I924" s="38">
        <f t="shared" si="59"/>
        <v>0</v>
      </c>
    </row>
    <row r="925" spans="1:9" hidden="1" x14ac:dyDescent="0.2">
      <c r="A925" s="37" t="s">
        <v>1036</v>
      </c>
      <c r="B925" s="37" t="str">
        <f>Orçamento!B909</f>
        <v>Sinapi</v>
      </c>
      <c r="C925" s="48">
        <f>Orçamento!C909</f>
        <v>0</v>
      </c>
      <c r="D925" s="49">
        <f>Orçamento!D909</f>
        <v>0</v>
      </c>
      <c r="E925" s="48">
        <f>Orçamento!E909</f>
        <v>0</v>
      </c>
      <c r="F925" s="50">
        <f>Orçamento!F909</f>
        <v>0</v>
      </c>
      <c r="G925" s="36">
        <f>Orçamento!G909</f>
        <v>0</v>
      </c>
      <c r="H925" s="38">
        <f t="shared" si="58"/>
        <v>0</v>
      </c>
      <c r="I925" s="38">
        <f t="shared" si="59"/>
        <v>0</v>
      </c>
    </row>
    <row r="926" spans="1:9" hidden="1" x14ac:dyDescent="0.2">
      <c r="A926" s="37" t="s">
        <v>1037</v>
      </c>
      <c r="B926" s="37" t="str">
        <f>Orçamento!B910</f>
        <v>Sinapi</v>
      </c>
      <c r="C926" s="48">
        <f>Orçamento!C910</f>
        <v>0</v>
      </c>
      <c r="D926" s="49">
        <f>Orçamento!D910</f>
        <v>0</v>
      </c>
      <c r="E926" s="48">
        <f>Orçamento!E910</f>
        <v>0</v>
      </c>
      <c r="F926" s="50">
        <f>Orçamento!F910</f>
        <v>0</v>
      </c>
      <c r="G926" s="36">
        <f>Orçamento!G910</f>
        <v>0</v>
      </c>
      <c r="H926" s="38">
        <f t="shared" si="58"/>
        <v>0</v>
      </c>
      <c r="I926" s="38">
        <f t="shared" si="59"/>
        <v>0</v>
      </c>
    </row>
    <row r="927" spans="1:9" hidden="1" x14ac:dyDescent="0.2">
      <c r="A927" s="37" t="s">
        <v>1038</v>
      </c>
      <c r="B927" s="37" t="str">
        <f>Orçamento!B911</f>
        <v>Sinapi</v>
      </c>
      <c r="C927" s="48">
        <f>Orçamento!C911</f>
        <v>0</v>
      </c>
      <c r="D927" s="49">
        <f>Orçamento!D911</f>
        <v>0</v>
      </c>
      <c r="E927" s="48">
        <f>Orçamento!E911</f>
        <v>0</v>
      </c>
      <c r="F927" s="50">
        <f>Orçamento!F911</f>
        <v>0</v>
      </c>
      <c r="G927" s="36">
        <f>Orçamento!G911</f>
        <v>0</v>
      </c>
      <c r="H927" s="38">
        <f t="shared" si="58"/>
        <v>0</v>
      </c>
      <c r="I927" s="38">
        <f t="shared" si="59"/>
        <v>0</v>
      </c>
    </row>
    <row r="928" spans="1:9" hidden="1" x14ac:dyDescent="0.2">
      <c r="A928" s="37" t="s">
        <v>1039</v>
      </c>
      <c r="B928" s="37" t="str">
        <f>Orçamento!B912</f>
        <v>Sinapi</v>
      </c>
      <c r="C928" s="48">
        <f>Orçamento!C912</f>
        <v>0</v>
      </c>
      <c r="D928" s="49">
        <f>Orçamento!D912</f>
        <v>0</v>
      </c>
      <c r="E928" s="48">
        <f>Orçamento!E912</f>
        <v>0</v>
      </c>
      <c r="F928" s="50">
        <f>Orçamento!F912</f>
        <v>0</v>
      </c>
      <c r="G928" s="36">
        <f>Orçamento!G912</f>
        <v>0</v>
      </c>
      <c r="H928" s="38">
        <f t="shared" si="58"/>
        <v>0</v>
      </c>
      <c r="I928" s="38">
        <f t="shared" si="59"/>
        <v>0</v>
      </c>
    </row>
    <row r="929" spans="1:9" hidden="1" x14ac:dyDescent="0.2">
      <c r="A929" s="37" t="s">
        <v>1040</v>
      </c>
      <c r="B929" s="37" t="str">
        <f>Orçamento!B913</f>
        <v>Sinapi</v>
      </c>
      <c r="C929" s="48">
        <f>Orçamento!C913</f>
        <v>0</v>
      </c>
      <c r="D929" s="49">
        <f>Orçamento!D913</f>
        <v>0</v>
      </c>
      <c r="E929" s="48">
        <f>Orçamento!E913</f>
        <v>0</v>
      </c>
      <c r="F929" s="50">
        <f>Orçamento!F913</f>
        <v>0</v>
      </c>
      <c r="G929" s="36">
        <f>Orçamento!G913</f>
        <v>0</v>
      </c>
      <c r="H929" s="38">
        <f t="shared" si="58"/>
        <v>0</v>
      </c>
      <c r="I929" s="38">
        <f t="shared" si="59"/>
        <v>0</v>
      </c>
    </row>
    <row r="930" spans="1:9" hidden="1" x14ac:dyDescent="0.2">
      <c r="A930" s="37" t="s">
        <v>1041</v>
      </c>
      <c r="B930" s="37" t="str">
        <f>Orçamento!B914</f>
        <v>Sinapi</v>
      </c>
      <c r="C930" s="48">
        <f>Orçamento!C914</f>
        <v>0</v>
      </c>
      <c r="D930" s="49">
        <f>Orçamento!D914</f>
        <v>0</v>
      </c>
      <c r="E930" s="48">
        <f>Orçamento!E914</f>
        <v>0</v>
      </c>
      <c r="F930" s="50">
        <f>Orçamento!F914</f>
        <v>0</v>
      </c>
      <c r="G930" s="36">
        <f>Orçamento!G914</f>
        <v>0</v>
      </c>
      <c r="H930" s="38">
        <f t="shared" si="58"/>
        <v>0</v>
      </c>
      <c r="I930" s="38">
        <f t="shared" si="59"/>
        <v>0</v>
      </c>
    </row>
    <row r="931" spans="1:9" hidden="1" x14ac:dyDescent="0.2">
      <c r="A931" s="37" t="s">
        <v>1042</v>
      </c>
      <c r="B931" s="37" t="str">
        <f>Orçamento!B915</f>
        <v>Sinapi</v>
      </c>
      <c r="C931" s="48">
        <f>Orçamento!C915</f>
        <v>0</v>
      </c>
      <c r="D931" s="49">
        <f>Orçamento!D915</f>
        <v>0</v>
      </c>
      <c r="E931" s="48">
        <f>Orçamento!E915</f>
        <v>0</v>
      </c>
      <c r="F931" s="50">
        <f>Orçamento!F915</f>
        <v>0</v>
      </c>
      <c r="G931" s="36">
        <f>Orçamento!G915</f>
        <v>0</v>
      </c>
      <c r="H931" s="38">
        <f t="shared" si="58"/>
        <v>0</v>
      </c>
      <c r="I931" s="38">
        <f t="shared" si="59"/>
        <v>0</v>
      </c>
    </row>
    <row r="932" spans="1:9" hidden="1" x14ac:dyDescent="0.2">
      <c r="A932" s="37" t="s">
        <v>1043</v>
      </c>
      <c r="B932" s="37" t="str">
        <f>Orçamento!B916</f>
        <v>Sinapi</v>
      </c>
      <c r="C932" s="48">
        <f>Orçamento!C916</f>
        <v>0</v>
      </c>
      <c r="D932" s="49">
        <f>Orçamento!D916</f>
        <v>0</v>
      </c>
      <c r="E932" s="48">
        <f>Orçamento!E916</f>
        <v>0</v>
      </c>
      <c r="F932" s="50">
        <f>Orçamento!F916</f>
        <v>0</v>
      </c>
      <c r="G932" s="36">
        <f>Orçamento!G916</f>
        <v>0</v>
      </c>
      <c r="H932" s="38">
        <f t="shared" si="58"/>
        <v>0</v>
      </c>
      <c r="I932" s="38">
        <f t="shared" si="59"/>
        <v>0</v>
      </c>
    </row>
    <row r="933" spans="1:9" hidden="1" x14ac:dyDescent="0.2">
      <c r="A933" s="37" t="s">
        <v>1044</v>
      </c>
      <c r="B933" s="37" t="str">
        <f>Orçamento!B917</f>
        <v>Sinapi</v>
      </c>
      <c r="C933" s="48">
        <f>Orçamento!C917</f>
        <v>0</v>
      </c>
      <c r="D933" s="49">
        <f>Orçamento!D917</f>
        <v>0</v>
      </c>
      <c r="E933" s="48">
        <f>Orçamento!E917</f>
        <v>0</v>
      </c>
      <c r="F933" s="50">
        <f>Orçamento!F917</f>
        <v>0</v>
      </c>
      <c r="G933" s="36">
        <f>Orçamento!G917</f>
        <v>0</v>
      </c>
      <c r="H933" s="38">
        <f t="shared" si="58"/>
        <v>0</v>
      </c>
      <c r="I933" s="38">
        <f t="shared" si="59"/>
        <v>0</v>
      </c>
    </row>
    <row r="934" spans="1:9" hidden="1" x14ac:dyDescent="0.2">
      <c r="A934" s="37" t="s">
        <v>1045</v>
      </c>
      <c r="B934" s="37" t="str">
        <f>Orçamento!B918</f>
        <v>Sinapi</v>
      </c>
      <c r="C934" s="48">
        <f>Orçamento!C918</f>
        <v>0</v>
      </c>
      <c r="D934" s="49">
        <f>Orçamento!D918</f>
        <v>0</v>
      </c>
      <c r="E934" s="48">
        <f>Orçamento!E918</f>
        <v>0</v>
      </c>
      <c r="F934" s="50">
        <f>Orçamento!F918</f>
        <v>0</v>
      </c>
      <c r="G934" s="36">
        <f>Orçamento!G918</f>
        <v>0</v>
      </c>
      <c r="H934" s="38">
        <f t="shared" si="58"/>
        <v>0</v>
      </c>
      <c r="I934" s="38">
        <f t="shared" si="59"/>
        <v>0</v>
      </c>
    </row>
    <row r="935" spans="1:9" hidden="1" x14ac:dyDescent="0.2">
      <c r="A935" s="37" t="s">
        <v>1046</v>
      </c>
      <c r="B935" s="37" t="str">
        <f>Orçamento!B919</f>
        <v>Sinapi</v>
      </c>
      <c r="C935" s="48">
        <f>Orçamento!C919</f>
        <v>0</v>
      </c>
      <c r="D935" s="49">
        <f>Orçamento!D919</f>
        <v>0</v>
      </c>
      <c r="E935" s="48">
        <f>Orçamento!E919</f>
        <v>0</v>
      </c>
      <c r="F935" s="50">
        <f>Orçamento!F919</f>
        <v>0</v>
      </c>
      <c r="G935" s="36">
        <f>Orçamento!G919</f>
        <v>0</v>
      </c>
      <c r="H935" s="38">
        <f t="shared" si="58"/>
        <v>0</v>
      </c>
      <c r="I935" s="38">
        <f t="shared" si="59"/>
        <v>0</v>
      </c>
    </row>
    <row r="936" spans="1:9" hidden="1" x14ac:dyDescent="0.2">
      <c r="A936" s="37" t="s">
        <v>1047</v>
      </c>
      <c r="B936" s="37" t="str">
        <f>Orçamento!B920</f>
        <v>Sinapi</v>
      </c>
      <c r="C936" s="48">
        <f>Orçamento!C920</f>
        <v>0</v>
      </c>
      <c r="D936" s="49">
        <f>Orçamento!D920</f>
        <v>0</v>
      </c>
      <c r="E936" s="48">
        <f>Orçamento!E920</f>
        <v>0</v>
      </c>
      <c r="F936" s="50">
        <f>Orçamento!F920</f>
        <v>0</v>
      </c>
      <c r="G936" s="36">
        <f>Orçamento!G920</f>
        <v>0</v>
      </c>
      <c r="H936" s="38">
        <f t="shared" si="58"/>
        <v>0</v>
      </c>
      <c r="I936" s="38">
        <f t="shared" si="59"/>
        <v>0</v>
      </c>
    </row>
    <row r="937" spans="1:9" hidden="1" x14ac:dyDescent="0.2">
      <c r="A937" s="37" t="s">
        <v>1048</v>
      </c>
      <c r="B937" s="37" t="str">
        <f>Orçamento!B921</f>
        <v>Sinapi</v>
      </c>
      <c r="C937" s="48">
        <f>Orçamento!C921</f>
        <v>0</v>
      </c>
      <c r="D937" s="49">
        <f>Orçamento!D921</f>
        <v>0</v>
      </c>
      <c r="E937" s="48">
        <f>Orçamento!E921</f>
        <v>0</v>
      </c>
      <c r="F937" s="50">
        <f>Orçamento!F921</f>
        <v>0</v>
      </c>
      <c r="G937" s="36">
        <f>Orçamento!G921</f>
        <v>0</v>
      </c>
      <c r="H937" s="38">
        <f t="shared" si="58"/>
        <v>0</v>
      </c>
      <c r="I937" s="38">
        <f t="shared" si="59"/>
        <v>0</v>
      </c>
    </row>
    <row r="938" spans="1:9" hidden="1" x14ac:dyDescent="0.2">
      <c r="A938" s="37" t="s">
        <v>1049</v>
      </c>
      <c r="B938" s="37" t="str">
        <f>Orçamento!B922</f>
        <v>Sinapi</v>
      </c>
      <c r="C938" s="48">
        <f>Orçamento!C922</f>
        <v>0</v>
      </c>
      <c r="D938" s="49">
        <f>Orçamento!D922</f>
        <v>0</v>
      </c>
      <c r="E938" s="48">
        <f>Orçamento!E922</f>
        <v>0</v>
      </c>
      <c r="F938" s="50">
        <f>Orçamento!F922</f>
        <v>0</v>
      </c>
      <c r="G938" s="36">
        <f>Orçamento!G922</f>
        <v>0</v>
      </c>
      <c r="H938" s="38">
        <f t="shared" si="58"/>
        <v>0</v>
      </c>
      <c r="I938" s="38">
        <f t="shared" si="59"/>
        <v>0</v>
      </c>
    </row>
    <row r="939" spans="1:9" hidden="1" x14ac:dyDescent="0.2">
      <c r="A939" s="37" t="s">
        <v>1050</v>
      </c>
      <c r="B939" s="37" t="str">
        <f>Orçamento!B923</f>
        <v>Sinapi</v>
      </c>
      <c r="C939" s="48">
        <f>Orçamento!C923</f>
        <v>0</v>
      </c>
      <c r="D939" s="49">
        <f>Orçamento!D923</f>
        <v>0</v>
      </c>
      <c r="E939" s="48">
        <f>Orçamento!E923</f>
        <v>0</v>
      </c>
      <c r="F939" s="50">
        <f>Orçamento!F923</f>
        <v>0</v>
      </c>
      <c r="G939" s="36">
        <f>Orçamento!G923</f>
        <v>0</v>
      </c>
      <c r="H939" s="38">
        <f t="shared" si="58"/>
        <v>0</v>
      </c>
      <c r="I939" s="38">
        <f t="shared" si="59"/>
        <v>0</v>
      </c>
    </row>
    <row r="940" spans="1:9" hidden="1" x14ac:dyDescent="0.2">
      <c r="A940" s="37" t="s">
        <v>1051</v>
      </c>
      <c r="B940" s="37" t="str">
        <f>Orçamento!B924</f>
        <v>Sinapi</v>
      </c>
      <c r="C940" s="48">
        <f>Orçamento!C924</f>
        <v>0</v>
      </c>
      <c r="D940" s="49">
        <f>Orçamento!D924</f>
        <v>0</v>
      </c>
      <c r="E940" s="48">
        <f>Orçamento!E924</f>
        <v>0</v>
      </c>
      <c r="F940" s="50">
        <f>Orçamento!F924</f>
        <v>0</v>
      </c>
      <c r="G940" s="36">
        <f>Orçamento!G924</f>
        <v>0</v>
      </c>
      <c r="H940" s="38">
        <f t="shared" si="58"/>
        <v>0</v>
      </c>
      <c r="I940" s="38">
        <f t="shared" si="59"/>
        <v>0</v>
      </c>
    </row>
    <row r="941" spans="1:9" hidden="1" x14ac:dyDescent="0.2">
      <c r="A941" s="37" t="s">
        <v>1052</v>
      </c>
      <c r="B941" s="37" t="str">
        <f>Orçamento!B925</f>
        <v>Sinapi</v>
      </c>
      <c r="C941" s="48">
        <f>Orçamento!C925</f>
        <v>0</v>
      </c>
      <c r="D941" s="49">
        <f>Orçamento!D925</f>
        <v>0</v>
      </c>
      <c r="E941" s="48">
        <f>Orçamento!E925</f>
        <v>0</v>
      </c>
      <c r="F941" s="50">
        <f>Orçamento!F925</f>
        <v>0</v>
      </c>
      <c r="G941" s="36">
        <f>Orçamento!G925</f>
        <v>0</v>
      </c>
      <c r="H941" s="38">
        <f t="shared" si="58"/>
        <v>0</v>
      </c>
      <c r="I941" s="38">
        <f t="shared" si="59"/>
        <v>0</v>
      </c>
    </row>
    <row r="942" spans="1:9" hidden="1" x14ac:dyDescent="0.2">
      <c r="A942" s="37" t="s">
        <v>1053</v>
      </c>
      <c r="B942" s="37" t="str">
        <f>Orçamento!B926</f>
        <v>Sinapi</v>
      </c>
      <c r="C942" s="48">
        <f>Orçamento!C926</f>
        <v>0</v>
      </c>
      <c r="D942" s="49">
        <f>Orçamento!D926</f>
        <v>0</v>
      </c>
      <c r="E942" s="48">
        <f>Orçamento!E926</f>
        <v>0</v>
      </c>
      <c r="F942" s="50">
        <f>Orçamento!F926</f>
        <v>0</v>
      </c>
      <c r="G942" s="36">
        <f>Orçamento!G926</f>
        <v>0</v>
      </c>
      <c r="H942" s="38">
        <f t="shared" si="58"/>
        <v>0</v>
      </c>
      <c r="I942" s="38">
        <f t="shared" si="59"/>
        <v>0</v>
      </c>
    </row>
    <row r="943" spans="1:9" hidden="1" x14ac:dyDescent="0.2">
      <c r="A943" s="37" t="s">
        <v>1054</v>
      </c>
      <c r="B943" s="37" t="str">
        <f>Orçamento!B927</f>
        <v>Sinapi</v>
      </c>
      <c r="C943" s="48">
        <f>Orçamento!C927</f>
        <v>0</v>
      </c>
      <c r="D943" s="49">
        <f>Orçamento!D927</f>
        <v>0</v>
      </c>
      <c r="E943" s="48">
        <f>Orçamento!E927</f>
        <v>0</v>
      </c>
      <c r="F943" s="50">
        <f>Orçamento!F927</f>
        <v>0</v>
      </c>
      <c r="G943" s="36">
        <f>Orçamento!G927</f>
        <v>0</v>
      </c>
      <c r="H943" s="38">
        <f t="shared" si="58"/>
        <v>0</v>
      </c>
      <c r="I943" s="38">
        <f t="shared" si="59"/>
        <v>0</v>
      </c>
    </row>
    <row r="944" spans="1:9" ht="15" hidden="1" thickBot="1" x14ac:dyDescent="0.25">
      <c r="A944" s="97" t="s">
        <v>1055</v>
      </c>
      <c r="B944" s="97" t="str">
        <f>Orçamento!B928</f>
        <v>Sinapi</v>
      </c>
      <c r="C944" s="316">
        <f>Orçamento!C928</f>
        <v>0</v>
      </c>
      <c r="D944" s="317">
        <f>Orçamento!D928</f>
        <v>0</v>
      </c>
      <c r="E944" s="316">
        <f>Orçamento!E928</f>
        <v>0</v>
      </c>
      <c r="F944" s="318">
        <f>Orçamento!F928</f>
        <v>0</v>
      </c>
      <c r="G944" s="134">
        <f>Orçamento!G928</f>
        <v>0</v>
      </c>
      <c r="H944" s="135">
        <f t="shared" si="58"/>
        <v>0</v>
      </c>
      <c r="I944" s="135">
        <f t="shared" si="59"/>
        <v>0</v>
      </c>
    </row>
    <row r="945" spans="1:9" x14ac:dyDescent="0.2">
      <c r="A945" s="10"/>
      <c r="B945" s="11"/>
      <c r="C945" s="11"/>
      <c r="D945" s="11"/>
      <c r="E945" s="11"/>
      <c r="F945" s="11"/>
      <c r="G945" s="11"/>
      <c r="H945" s="11"/>
      <c r="I945" s="12"/>
    </row>
    <row r="946" spans="1:9" x14ac:dyDescent="0.2">
      <c r="A946" s="14"/>
      <c r="I946" s="15"/>
    </row>
    <row r="947" spans="1:9" ht="15" x14ac:dyDescent="0.25">
      <c r="A947" s="14"/>
      <c r="G947" s="510" t="s">
        <v>1461</v>
      </c>
      <c r="H947" s="510"/>
      <c r="I947" s="511"/>
    </row>
    <row r="948" spans="1:9" x14ac:dyDescent="0.2">
      <c r="A948" s="14"/>
      <c r="I948" s="15"/>
    </row>
    <row r="949" spans="1:9" ht="15" x14ac:dyDescent="0.25">
      <c r="A949" s="14" t="s">
        <v>394</v>
      </c>
      <c r="D949" s="269" t="str">
        <f>Dados!B21</f>
        <v>THIAGO VERONEZ PEITER</v>
      </c>
      <c r="I949" s="15"/>
    </row>
    <row r="950" spans="1:9" ht="15" x14ac:dyDescent="0.25">
      <c r="A950" s="14" t="s">
        <v>395</v>
      </c>
      <c r="D950" s="136" t="str">
        <f>Dados!B22</f>
        <v>ENGENHEIRO CIVIL</v>
      </c>
      <c r="I950" s="15"/>
    </row>
    <row r="951" spans="1:9" ht="15" x14ac:dyDescent="0.25">
      <c r="A951" s="14" t="s">
        <v>396</v>
      </c>
      <c r="D951" s="136" t="str">
        <f>Dados!B23</f>
        <v>179754-1</v>
      </c>
      <c r="I951" s="15"/>
    </row>
    <row r="952" spans="1:9" ht="15.75" thickBot="1" x14ac:dyDescent="0.3">
      <c r="A952" s="21" t="s">
        <v>397</v>
      </c>
      <c r="B952" s="22"/>
      <c r="C952" s="22"/>
      <c r="D952" s="319" t="str">
        <f>Dados!B24</f>
        <v>10656171-3</v>
      </c>
      <c r="E952" s="22"/>
      <c r="F952" s="22"/>
      <c r="G952" s="22"/>
      <c r="H952" s="22"/>
      <c r="I952" s="23"/>
    </row>
  </sheetData>
  <sheetProtection algorithmName="SHA-512" hashValue="b+MPyrysMPyG8eaMh9Aaxd/JCNdWQh9caSyuxSvgHP2bvQhSDlimxI5mBnCtBG3RWFBhDKq7diwcy1CfbpgHkQ==" saltValue="K2lILxDGR4qFPLXDLAG+YA==" spinCount="100000" sheet="1" objects="1" scenarios="1" formatCells="0" formatColumns="0" formatRows="0"/>
  <mergeCells count="5">
    <mergeCell ref="E5:H5"/>
    <mergeCell ref="E7:G7"/>
    <mergeCell ref="E9:H9"/>
    <mergeCell ref="H13:I13"/>
    <mergeCell ref="G947:I947"/>
  </mergeCells>
  <pageMargins left="0.51181102362204722" right="0.51181102362204722" top="0.78740157480314965" bottom="0.78740157480314965" header="0.31496062992125984" footer="0.31496062992125984"/>
  <pageSetup paperSize="9" scale="54" fitToHeight="1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987"/>
  <sheetViews>
    <sheetView zoomScale="70" zoomScaleNormal="70" workbookViewId="0">
      <selection activeCell="D18" sqref="D18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1.140625" style="1" customWidth="1"/>
    <col min="7" max="7" width="15.140625" style="1" customWidth="1"/>
    <col min="8" max="8" width="15" style="1" customWidth="1"/>
    <col min="9" max="9" width="24.140625" style="1" customWidth="1"/>
    <col min="10" max="10" width="13.28515625" style="1" customWidth="1"/>
    <col min="11" max="11" width="13.8554687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4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1</v>
      </c>
      <c r="E3" s="521" t="str">
        <f>Dados!B12</f>
        <v>PAVIMENTAÇÃO RURAL POLIÉDRICA EMCX 120 - Ln Humaitá</v>
      </c>
      <c r="F3" s="522"/>
      <c r="G3" s="522"/>
      <c r="H3" s="522"/>
      <c r="I3" s="523"/>
      <c r="J3" s="113" t="s">
        <v>1152</v>
      </c>
      <c r="K3" s="572" t="e">
        <f>M976</f>
        <v>#REF!</v>
      </c>
      <c r="L3" s="573"/>
      <c r="M3" s="62">
        <v>1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21" t="str">
        <f>Dados!B13</f>
        <v>EMCX 120 - Linha Humaitá - Zona Rural - Caxambú do Sul - SC</v>
      </c>
      <c r="F5" s="522"/>
      <c r="G5" s="522"/>
      <c r="H5" s="522"/>
      <c r="I5" s="523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424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425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49.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/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3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/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3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/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3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/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3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/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3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/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3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/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3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/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3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/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3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/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3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/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3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/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3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/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3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/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3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/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3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/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3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/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3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/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3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/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3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/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3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/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3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/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3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/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3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/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3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/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3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/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3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/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3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/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3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/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3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/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3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1.2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/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3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/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3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/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3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/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3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/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3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/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3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/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3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/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3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/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3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/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3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/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3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/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3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/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3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/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3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/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3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ht="27" customHeight="1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/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3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/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3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/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3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/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3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/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3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/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3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/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3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/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3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/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3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/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3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/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3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/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3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/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3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/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3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/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3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64.5" customHeight="1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/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3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/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3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/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3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/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3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/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3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/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3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/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3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/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3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/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3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/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3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/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3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/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3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/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3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/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3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/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3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/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3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/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3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/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3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/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3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/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3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/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3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/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3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/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3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/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3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/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3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/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3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/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3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/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3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/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3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/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3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/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3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/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3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/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3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/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3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/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3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/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3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/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3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/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3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/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3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/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3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/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3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/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3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/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3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/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3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/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3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/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3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/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3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/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3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/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3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/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3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/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3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/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3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/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3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/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3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/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3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/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3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/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3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/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3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/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3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/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3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/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3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/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3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/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3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/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3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/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3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/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3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/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3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/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3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/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3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/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3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/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3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/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3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/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3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/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3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/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3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/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3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/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3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/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3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/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3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/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3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/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3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/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3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/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3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/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3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/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3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/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3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/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3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/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3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/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3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/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3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5.75" x14ac:dyDescent="0.25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/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3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/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3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/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3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/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3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/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3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/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3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/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3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/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3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/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3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/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3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/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3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/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3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/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3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/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3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/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3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/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3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/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3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/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3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/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3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/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3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/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3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/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3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/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3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/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3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/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3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/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3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/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3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/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3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/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3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/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3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/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3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/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3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/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3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/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3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/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3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/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3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/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3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/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3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/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3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/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3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/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3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/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3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/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3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/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3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/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3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/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3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/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3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/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3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/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3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/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3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/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3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/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3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/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3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/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3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/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3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/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3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/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3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/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3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/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3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/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3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/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3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/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3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/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3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/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3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/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3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/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3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/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3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/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3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/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3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/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3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/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3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/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3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/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3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/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3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/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3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/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3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/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3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/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3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/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3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/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3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/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3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/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3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/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3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/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3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/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3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/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3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/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3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/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3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/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3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/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3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/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3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/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3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/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3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/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3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/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3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/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3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/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3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/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3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/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3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/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3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/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3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/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3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/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3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/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3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/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3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/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3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/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3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/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3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/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3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/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3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/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3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/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3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/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3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/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3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/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3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/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3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/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3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/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3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/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3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/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3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/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3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/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3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/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3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/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3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/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3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/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3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/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3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/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3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/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3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/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3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/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3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/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3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/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3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/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3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/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3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/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3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/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3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/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3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/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3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/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3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/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3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/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3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/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3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/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3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/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3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/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3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/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3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/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3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/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3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/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3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/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3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/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3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/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3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/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3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/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3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/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3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/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3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/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3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/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3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/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3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/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3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/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3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/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3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/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3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/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3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/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3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/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3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/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3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/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3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/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3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/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3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/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3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/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3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/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3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/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3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/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3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/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3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/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3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/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3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/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3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/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3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/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3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/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3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/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3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/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3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/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3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/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3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/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3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/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3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/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3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/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3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/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3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/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3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/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3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/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3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/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3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/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3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/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3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/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3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/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3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/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3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/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3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/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3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/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3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/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3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/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3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/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3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/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3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/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3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/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3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/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3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/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3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/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3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/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3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/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3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/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3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/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3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/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3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/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3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/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3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/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3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/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3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/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3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/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3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/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3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/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3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/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3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/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3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/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3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/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3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/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3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/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3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/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3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/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3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/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3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/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3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/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3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/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3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/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3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/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3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/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3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/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3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/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3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/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3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/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3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/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3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/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3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/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3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/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3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/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3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/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3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/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3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/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3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/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3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/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3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/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3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/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3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/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3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/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3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/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3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/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3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/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3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/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3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/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3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/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3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/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3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/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3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/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3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/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3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/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3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/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3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/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3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/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3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/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3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/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3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/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3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/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3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/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3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/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3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/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3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/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3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/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3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/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3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/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3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/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3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/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3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/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3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/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3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/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3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/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3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/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3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/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3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/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3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/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3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/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3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/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3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/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3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/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3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/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3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/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3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/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3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/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3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/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3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/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3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/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3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/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3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/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3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/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3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/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3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/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3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/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3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/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3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/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3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/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3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/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3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/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3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/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3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/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3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/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3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/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3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/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3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/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3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/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3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/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3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/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3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/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3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/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3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/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3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/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3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/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3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/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3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/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3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/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3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/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3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/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3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/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3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/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3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/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3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/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3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/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3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/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3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/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3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/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3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/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3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/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3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/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3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/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3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/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3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/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3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/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3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/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3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/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3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/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3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/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3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/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3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/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3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/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3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/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3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/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3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/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3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/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3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/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3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/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3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/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3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/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3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/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3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/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3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/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3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/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3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/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3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/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3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/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3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/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3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/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3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/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3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/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3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/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3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/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3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/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3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/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3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/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3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/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3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/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3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/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3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/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3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/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3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/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3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/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3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/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3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/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3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/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3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/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3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/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3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/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3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/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3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/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3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/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3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/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3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/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3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/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3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/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3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/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3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/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3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/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3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/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3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/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3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/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3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/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3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/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3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/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3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/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3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/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3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/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3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/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3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/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3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/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3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/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3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/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3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/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3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/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3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/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3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/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3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/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3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/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3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/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3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/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3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/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3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/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3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/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3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/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3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/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3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/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3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/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3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/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3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/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3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/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3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/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3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/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3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/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3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/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3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/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3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/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3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/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3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/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3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/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3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/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3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/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3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/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3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/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3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/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3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/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3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/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3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/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3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/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3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/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3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/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3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/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3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/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3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/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3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/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3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/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3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/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3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/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3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/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3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/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3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/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3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/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3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/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3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/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3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/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3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/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3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/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3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/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3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/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3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/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3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/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3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/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3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/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3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/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3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/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3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/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3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/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3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/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3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/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3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/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3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/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3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/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3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/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3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/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3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/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3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/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3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/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3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/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3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/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3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/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3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/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3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/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3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/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3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/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3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/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3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/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3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/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3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/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3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/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3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/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3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/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3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/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3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/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3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/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3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/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3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/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3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/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3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/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3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/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3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/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3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/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3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/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3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/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3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/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3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/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3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/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3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/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3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/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3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/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3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/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3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/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3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/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3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/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3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/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3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/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3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/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3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/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3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/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3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/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3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/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3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/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3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/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3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/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3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/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3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/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3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/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3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/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3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/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3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/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3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/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3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/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3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/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3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/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3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/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3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/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3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/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3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/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3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/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3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/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3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/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3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/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3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/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3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/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3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/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3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/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3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/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3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/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3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/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3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/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3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/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3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/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3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/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3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/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3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/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3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/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3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/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3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/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3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/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3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/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3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/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3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/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3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/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3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/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3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/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3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/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3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/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3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/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3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/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3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/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3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/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3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/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3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/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3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/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3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/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3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/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3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/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3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/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3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/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3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/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3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/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3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/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3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/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3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/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3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/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3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/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3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/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3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/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3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/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3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/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3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/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3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/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3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/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3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/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3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/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3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/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3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/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3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/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3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/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3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/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3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/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3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/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3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/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3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/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3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/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3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/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3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/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3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/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3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/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3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/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3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/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3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/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3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/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3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/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3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/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3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/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3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/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3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/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3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/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3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/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3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/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3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/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3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/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3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/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3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/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3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/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3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/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3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/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3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/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3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/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3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/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3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/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3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/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3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/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3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/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3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/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3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/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3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/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3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/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3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/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3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/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3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/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3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/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3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/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3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/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3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/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3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/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3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/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3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/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3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/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3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/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3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/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3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/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3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/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3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/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3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/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3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/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3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/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3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/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3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/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3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/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3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/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3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/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3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/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3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/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3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/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3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/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3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/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3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/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3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/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3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/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3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/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3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/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3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/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3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/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3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/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3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8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/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3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/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3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/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3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/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3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/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3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/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3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/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3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/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3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/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3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/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3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/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3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/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3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/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3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/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3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/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3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/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3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/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3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/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3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/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3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/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3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/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3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/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3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/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3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/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3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/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3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/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3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/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3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/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3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/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3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/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3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/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3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/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3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/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3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/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3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/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3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/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3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/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3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/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3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/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3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/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3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/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3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/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3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/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3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/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3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/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3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/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3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/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3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/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3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/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3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/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3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/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3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/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3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/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3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/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3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/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3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/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3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/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3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/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3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/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3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153">
        <f>'Orç. Pós Licitação'!G944</f>
        <v>0</v>
      </c>
      <c r="H974" s="153">
        <f>'Orç. Pós Licitação'!H944</f>
        <v>0</v>
      </c>
      <c r="I974" s="153">
        <f>'Orç. Pós Licitação'!I944</f>
        <v>0</v>
      </c>
      <c r="J974" s="154"/>
      <c r="K974" s="155"/>
      <c r="L974" s="156">
        <f t="shared" si="175"/>
        <v>0</v>
      </c>
      <c r="M974" s="157">
        <f t="shared" si="176"/>
        <v>0</v>
      </c>
      <c r="N974" s="158">
        <f t="shared" si="177"/>
        <v>0</v>
      </c>
      <c r="O974" s="157">
        <f t="shared" si="178"/>
        <v>0</v>
      </c>
      <c r="P974" s="159">
        <f t="shared" si="179"/>
        <v>0</v>
      </c>
      <c r="Q974" s="160">
        <f t="shared" si="180"/>
        <v>0</v>
      </c>
    </row>
    <row r="975" spans="1:17" s="2" customFormat="1" ht="16.5" thickBot="1" x14ac:dyDescent="0.3">
      <c r="A975" s="145"/>
      <c r="B975" s="146"/>
      <c r="C975" s="146"/>
      <c r="D975" s="147"/>
      <c r="E975" s="147" t="s">
        <v>1112</v>
      </c>
      <c r="F975" s="146"/>
      <c r="G975" s="146"/>
      <c r="H975" s="148"/>
      <c r="I975" s="149">
        <f>SUM(I945:I974)</f>
        <v>0</v>
      </c>
      <c r="J975" s="150"/>
      <c r="K975" s="150"/>
      <c r="L975" s="150"/>
      <c r="M975" s="149">
        <f>SUM(M945:M974)</f>
        <v>0</v>
      </c>
      <c r="N975" s="149">
        <f>SUM(N945:N974)</f>
        <v>0</v>
      </c>
      <c r="O975" s="149">
        <f>SUM(O945:O974)</f>
        <v>0</v>
      </c>
      <c r="P975" s="151"/>
      <c r="Q975" s="152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36.75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ir1/S5ZhnXPdaIFwa6GbwV0dGQyXVr25Be1xQglaEYwbe5T6/v+dLiSoFPVS2M9rwZGjUkuRnLdLcfRUCLC5gQ==" saltValue="iWuj3iGiDVjA/JBLAl+G6A==" spinCount="100000" sheet="1" formatCells="0" formatColumns="0" formatRows="0" autoFilter="0" pivotTables="0"/>
  <mergeCells count="37">
    <mergeCell ref="P5:Q5"/>
    <mergeCell ref="M5:O5"/>
    <mergeCell ref="E3:I3"/>
    <mergeCell ref="E5:I5"/>
    <mergeCell ref="E7:H7"/>
    <mergeCell ref="J986:L986"/>
    <mergeCell ref="J987:L987"/>
    <mergeCell ref="K3:L3"/>
    <mergeCell ref="K6:L6"/>
    <mergeCell ref="A986:C986"/>
    <mergeCell ref="A987:C987"/>
    <mergeCell ref="H984:I984"/>
    <mergeCell ref="H985:I985"/>
    <mergeCell ref="H986:I986"/>
    <mergeCell ref="H987:I987"/>
    <mergeCell ref="E11:H11"/>
    <mergeCell ref="J2:L2"/>
    <mergeCell ref="J5:L5"/>
    <mergeCell ref="O978:Q978"/>
    <mergeCell ref="A984:C984"/>
    <mergeCell ref="A985:C985"/>
    <mergeCell ref="J984:L984"/>
    <mergeCell ref="J985:L985"/>
    <mergeCell ref="M6:N6"/>
    <mergeCell ref="P6:Q6"/>
    <mergeCell ref="M7:N7"/>
    <mergeCell ref="P7:Q7"/>
    <mergeCell ref="M10:N10"/>
    <mergeCell ref="A14:I14"/>
    <mergeCell ref="J14:L14"/>
    <mergeCell ref="M14:O14"/>
    <mergeCell ref="P14:Q14"/>
    <mergeCell ref="O10:P10"/>
    <mergeCell ref="O9:P9"/>
    <mergeCell ref="O8:Q8"/>
    <mergeCell ref="E9:F9"/>
    <mergeCell ref="M9:N9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987"/>
  <sheetViews>
    <sheetView zoomScale="70" zoomScaleNormal="70" workbookViewId="0">
      <selection activeCell="D18" sqref="D18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2.42578125" style="1" customWidth="1"/>
    <col min="7" max="7" width="15.140625" style="1" customWidth="1"/>
    <col min="8" max="8" width="15" style="1" customWidth="1"/>
    <col min="9" max="9" width="24.140625" style="1" customWidth="1"/>
    <col min="10" max="10" width="13.28515625" style="1" customWidth="1"/>
    <col min="11" max="11" width="13.8554687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3.7109375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2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>
        <v>2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51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>
        <f>'BM 01'!L17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2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>
        <f>'BM 01'!L18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>
        <f>'BM 01'!L19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>
        <f>'BM 01'!L20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>
        <f>'BM 01'!L21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>
        <f>'BM 01'!L22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>
        <f>'BM 01'!L23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>
        <f>'BM 01'!L24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>
        <f>'BM 01'!L25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>
        <f>'BM 01'!L26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>
        <f>'BM 01'!L27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>
        <f>'BM 01'!L28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>
        <f>'BM 01'!L29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>
        <f>'BM 01'!L30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>
        <f>'BM 01'!L31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>
        <f>'BM 01'!L32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>
        <f>'BM 01'!L33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>
        <f>'BM 01'!L34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>
        <f>'BM 01'!L35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>
        <f>'BM 01'!L36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>
        <f>'BM 01'!L37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>
        <f>'BM 01'!L38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>
        <f>'BM 01'!L39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>
        <f>'BM 01'!L40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>
        <f>'BM 01'!L41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>
        <f>'BM 01'!L42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>
        <f>'BM 01'!L43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>
        <f>'BM 01'!L44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>
        <f>'BM 01'!L45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>
        <f>'BM 01'!L46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1.2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>
        <f>'BM 01'!L49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>
        <f>'BM 01'!L50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>
        <f>'BM 01'!L51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>
        <f>'BM 01'!L52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>
        <f>'BM 01'!L53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>
        <f>'BM 01'!L54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>
        <f>'BM 01'!L55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>
        <f>'BM 01'!L56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>
        <f>'BM 01'!L57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>
        <f>'BM 01'!L58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>
        <f>'BM 01'!L59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>
        <f>'BM 01'!L60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>
        <f>'BM 01'!L61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>
        <f>'BM 01'!L62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>
        <f>'BM 01'!L63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ht="37.5" customHeight="1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>
        <f>'BM 01'!L64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>
        <f>'BM 01'!L65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>
        <f>'BM 01'!L66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>
        <f>'BM 01'!L67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>
        <f>'BM 01'!L68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>
        <f>'BM 01'!L69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>
        <f>'BM 01'!L70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>
        <f>'BM 01'!L71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>
        <f>'BM 01'!L72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>
        <f>'BM 01'!L73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>
        <f>'BM 01'!L74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>
        <f>'BM 01'!L75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>
        <f>'BM 01'!L76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>
        <f>'BM 01'!L77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>
        <f>'BM 01'!L78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>
        <f>'BM 01'!L81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>
        <f>'BM 01'!L82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>
        <f>'BM 01'!L83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>
        <f>'BM 01'!L84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>
        <f>'BM 01'!L85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>
        <f>'BM 01'!L86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>
        <f>'BM 01'!L87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>
        <f>'BM 01'!L88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>
        <f>'BM 01'!L89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>
        <f>'BM 01'!L90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>
        <f>'BM 01'!L91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>
        <f>'BM 01'!L92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>
        <f>'BM 01'!L93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>
        <f>'BM 01'!L94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>
        <f>'BM 01'!L95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>
        <f>'BM 01'!L96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>
        <f>'BM 01'!L97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>
        <f>'BM 01'!L98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>
        <f>'BM 01'!L99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>
        <f>'BM 01'!L100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>
        <f>'BM 01'!L101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>
        <f>'BM 01'!L102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>
        <f>'BM 01'!L103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>
        <f>'BM 01'!L104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>
        <f>'BM 01'!L105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>
        <f>'BM 01'!L106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>
        <f>'BM 01'!L107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>
        <f>'BM 01'!L108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>
        <f>'BM 01'!L109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>
        <f>'BM 01'!L110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>
        <f>'BM 01'!L113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>
        <f>'BM 01'!L114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>
        <f>'BM 01'!L115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>
        <f>'BM 01'!L116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>
        <f>'BM 01'!L117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>
        <f>'BM 01'!L118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>
        <f>'BM 01'!L119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>
        <f>'BM 01'!L120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>
        <f>'BM 01'!L121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>
        <f>'BM 01'!L122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>
        <f>'BM 01'!L123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>
        <f>'BM 01'!L124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>
        <f>'BM 01'!L125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>
        <f>'BM 01'!L126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>
        <f>'BM 01'!L127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>
        <f>'BM 01'!L128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>
        <f>'BM 01'!L129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>
        <f>'BM 01'!L130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>
        <f>'BM 01'!L131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>
        <f>'BM 01'!L132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>
        <f>'BM 01'!L133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>
        <f>'BM 01'!L134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>
        <f>'BM 01'!L135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>
        <f>'BM 01'!L136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>
        <f>'BM 01'!L137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>
        <f>'BM 01'!L138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>
        <f>'BM 01'!L139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>
        <f>'BM 01'!L140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>
        <f>'BM 01'!L141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>
        <f>'BM 01'!L142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>
        <f>'BM 01'!L145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>
        <f>'BM 01'!L146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>
        <f>'BM 01'!L147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>
        <f>'BM 01'!L148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>
        <f>'BM 01'!L149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>
        <f>'BM 01'!L150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>
        <f>'BM 01'!L151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>
        <f>'BM 01'!L152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>
        <f>'BM 01'!L153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>
        <f>'BM 01'!L154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>
        <f>'BM 01'!L155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>
        <f>'BM 01'!L156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>
        <f>'BM 01'!L157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>
        <f>'BM 01'!L158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>
        <f>'BM 01'!L159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>
        <f>'BM 01'!L160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>
        <f>'BM 01'!L161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>
        <f>'BM 01'!L162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>
        <f>'BM 01'!L163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>
        <f>'BM 01'!L164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>
        <f>'BM 01'!L165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>
        <f>'BM 01'!L166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>
        <f>'BM 01'!L167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>
        <f>'BM 01'!L168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>
        <f>'BM 01'!L169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>
        <f>'BM 01'!L170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>
        <f>'BM 01'!L171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>
        <f>'BM 01'!L172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>
        <f>'BM 01'!L173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>
        <f>'BM 01'!L174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6.5" thickBot="1" x14ac:dyDescent="0.3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>
        <f>'BM 01'!L177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>
        <f>'BM 01'!L178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>
        <f>'BM 01'!L179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>
        <f>'BM 01'!L180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>
        <f>'BM 01'!L181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>
        <f>'BM 01'!L182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>
        <f>'BM 01'!L183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>
        <f>'BM 01'!L184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>
        <f>'BM 01'!L185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>
        <f>'BM 01'!L186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>
        <f>'BM 01'!L187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>
        <f>'BM 01'!L188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>
        <f>'BM 01'!L189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>
        <f>'BM 01'!L190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>
        <f>'BM 01'!L191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>
        <f>'BM 01'!L192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>
        <f>'BM 01'!L193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>
        <f>'BM 01'!L194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>
        <f>'BM 01'!L195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>
        <f>'BM 01'!L196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>
        <f>'BM 01'!L197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>
        <f>'BM 01'!L198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>
        <f>'BM 01'!L199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>
        <f>'BM 01'!L200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>
        <f>'BM 01'!L201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>
        <f>'BM 01'!L202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>
        <f>'BM 01'!L203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>
        <f>'BM 01'!L204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>
        <f>'BM 01'!L205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>
        <f>'BM 01'!L206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>
        <f>'BM 01'!L209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>
        <f>'BM 01'!L210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>
        <f>'BM 01'!L211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>
        <f>'BM 01'!L212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>
        <f>'BM 01'!L213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>
        <f>'BM 01'!L214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>
        <f>'BM 01'!L215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>
        <f>'BM 01'!L216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>
        <f>'BM 01'!L217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>
        <f>'BM 01'!L218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>
        <f>'BM 01'!L219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>
        <f>'BM 01'!L220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>
        <f>'BM 01'!L221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>
        <f>'BM 01'!L222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>
        <f>'BM 01'!L223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>
        <f>'BM 01'!L224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>
        <f>'BM 01'!L225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>
        <f>'BM 01'!L226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>
        <f>'BM 01'!L227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>
        <f>'BM 01'!L228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>
        <f>'BM 01'!L229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>
        <f>'BM 01'!L230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>
        <f>'BM 01'!L231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>
        <f>'BM 01'!L232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>
        <f>'BM 01'!L233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>
        <f>'BM 01'!L234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>
        <f>'BM 01'!L235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>
        <f>'BM 01'!L236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>
        <f>'BM 01'!L237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>
        <f>'BM 01'!L238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>
        <f>'BM 01'!L241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>
        <f>'BM 01'!L242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>
        <f>'BM 01'!L243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>
        <f>'BM 01'!L244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>
        <f>'BM 01'!L245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>
        <f>'BM 01'!L246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>
        <f>'BM 01'!L247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>
        <f>'BM 01'!L248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>
        <f>'BM 01'!L249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>
        <f>'BM 01'!L250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>
        <f>'BM 01'!L251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>
        <f>'BM 01'!L252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>
        <f>'BM 01'!L253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>
        <f>'BM 01'!L254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>
        <f>'BM 01'!L255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>
        <f>'BM 01'!L256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>
        <f>'BM 01'!L257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>
        <f>'BM 01'!L258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>
        <f>'BM 01'!L259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>
        <f>'BM 01'!L260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>
        <f>'BM 01'!L261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>
        <f>'BM 01'!L262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>
        <f>'BM 01'!L263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>
        <f>'BM 01'!L264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>
        <f>'BM 01'!L265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>
        <f>'BM 01'!L266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>
        <f>'BM 01'!L267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>
        <f>'BM 01'!L268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>
        <f>'BM 01'!L269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>
        <f>'BM 01'!L270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>
        <f>'BM 01'!L273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>
        <f>'BM 01'!L274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>
        <f>'BM 01'!L275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>
        <f>'BM 01'!L276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>
        <f>'BM 01'!L277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>
        <f>'BM 01'!L278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>
        <f>'BM 01'!L279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>
        <f>'BM 01'!L280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>
        <f>'BM 01'!L281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>
        <f>'BM 01'!L282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>
        <f>'BM 01'!L283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>
        <f>'BM 01'!L284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>
        <f>'BM 01'!L285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>
        <f>'BM 01'!L286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>
        <f>'BM 01'!L287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>
        <f>'BM 01'!L288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>
        <f>'BM 01'!L289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>
        <f>'BM 01'!L290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>
        <f>'BM 01'!L291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>
        <f>'BM 01'!L292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>
        <f>'BM 01'!L293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>
        <f>'BM 01'!L294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>
        <f>'BM 01'!L295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>
        <f>'BM 01'!L296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>
        <f>'BM 01'!L297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>
        <f>'BM 01'!L298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>
        <f>'BM 01'!L299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>
        <f>'BM 01'!L300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>
        <f>'BM 01'!L301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>
        <f>'BM 01'!L302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>
        <f>'BM 01'!L305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>
        <f>'BM 01'!L306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>
        <f>'BM 01'!L307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>
        <f>'BM 01'!L308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>
        <f>'BM 01'!L309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>
        <f>'BM 01'!L310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>
        <f>'BM 01'!L311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>
        <f>'BM 01'!L312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>
        <f>'BM 01'!L313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>
        <f>'BM 01'!L314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>
        <f>'BM 01'!L315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>
        <f>'BM 01'!L316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>
        <f>'BM 01'!L317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>
        <f>'BM 01'!L318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>
        <f>'BM 01'!L319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>
        <f>'BM 01'!L320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>
        <f>'BM 01'!L321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>
        <f>'BM 01'!L322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>
        <f>'BM 01'!L323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>
        <f>'BM 01'!L324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>
        <f>'BM 01'!L325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>
        <f>'BM 01'!L326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>
        <f>'BM 01'!L327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>
        <f>'BM 01'!L328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>
        <f>'BM 01'!L329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>
        <f>'BM 01'!L330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>
        <f>'BM 01'!L331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>
        <f>'BM 01'!L332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>
        <f>'BM 01'!L333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>
        <f>'BM 01'!L334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>
        <f>'BM 01'!L337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>
        <f>'BM 01'!L338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>
        <f>'BM 01'!L339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>
        <f>'BM 01'!L340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>
        <f>'BM 01'!L341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>
        <f>'BM 01'!L342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>
        <f>'BM 01'!L343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>
        <f>'BM 01'!L344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>
        <f>'BM 01'!L345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>
        <f>'BM 01'!L346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>
        <f>'BM 01'!L347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>
        <f>'BM 01'!L348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>
        <f>'BM 01'!L349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>
        <f>'BM 01'!L350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>
        <f>'BM 01'!L351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>
        <f>'BM 01'!L352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>
        <f>'BM 01'!L353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>
        <f>'BM 01'!L354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>
        <f>'BM 01'!L355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>
        <f>'BM 01'!L356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>
        <f>'BM 01'!L357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>
        <f>'BM 01'!L358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>
        <f>'BM 01'!L359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>
        <f>'BM 01'!L360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>
        <f>'BM 01'!L361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>
        <f>'BM 01'!L362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>
        <f>'BM 01'!L363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>
        <f>'BM 01'!L364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>
        <f>'BM 01'!L365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>
        <f>'BM 01'!L366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>
        <f>'BM 01'!L369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>
        <f>'BM 01'!L370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>
        <f>'BM 01'!L371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>
        <f>'BM 01'!L372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>
        <f>'BM 01'!L373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>
        <f>'BM 01'!L374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>
        <f>'BM 01'!L375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>
        <f>'BM 01'!L376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>
        <f>'BM 01'!L377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>
        <f>'BM 01'!L378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>
        <f>'BM 01'!L379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>
        <f>'BM 01'!L380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>
        <f>'BM 01'!L381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>
        <f>'BM 01'!L382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>
        <f>'BM 01'!L383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>
        <f>'BM 01'!L384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>
        <f>'BM 01'!L385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>
        <f>'BM 01'!L386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>
        <f>'BM 01'!L387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>
        <f>'BM 01'!L388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>
        <f>'BM 01'!L389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>
        <f>'BM 01'!L390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>
        <f>'BM 01'!L391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>
        <f>'BM 01'!L392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>
        <f>'BM 01'!L393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>
        <f>'BM 01'!L394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>
        <f>'BM 01'!L395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>
        <f>'BM 01'!L396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>
        <f>'BM 01'!L397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>
        <f>'BM 01'!L398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>
        <f>'BM 01'!L401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>
        <f>'BM 01'!L402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>
        <f>'BM 01'!L403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>
        <f>'BM 01'!L404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>
        <f>'BM 01'!L405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>
        <f>'BM 01'!L406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>
        <f>'BM 01'!L407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>
        <f>'BM 01'!L408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>
        <f>'BM 01'!L409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>
        <f>'BM 01'!L410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>
        <f>'BM 01'!L411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>
        <f>'BM 01'!L412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>
        <f>'BM 01'!L413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>
        <f>'BM 01'!L414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>
        <f>'BM 01'!L415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>
        <f>'BM 01'!L416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>
        <f>'BM 01'!L417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>
        <f>'BM 01'!L418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>
        <f>'BM 01'!L419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>
        <f>'BM 01'!L420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>
        <f>'BM 01'!L421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>
        <f>'BM 01'!L422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>
        <f>'BM 01'!L423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>
        <f>'BM 01'!L424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>
        <f>'BM 01'!L425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>
        <f>'BM 01'!L426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>
        <f>'BM 01'!L427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>
        <f>'BM 01'!L428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>
        <f>'BM 01'!L429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>
        <f>'BM 01'!L430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>
        <f>'BM 01'!L433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>
        <f>'BM 01'!L434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>
        <f>'BM 01'!L435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>
        <f>'BM 01'!L436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>
        <f>'BM 01'!L437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>
        <f>'BM 01'!L438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>
        <f>'BM 01'!L439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>
        <f>'BM 01'!L440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>
        <f>'BM 01'!L441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>
        <f>'BM 01'!L442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>
        <f>'BM 01'!L443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>
        <f>'BM 01'!L444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>
        <f>'BM 01'!L445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>
        <f>'BM 01'!L446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>
        <f>'BM 01'!L447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>
        <f>'BM 01'!L448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>
        <f>'BM 01'!L449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>
        <f>'BM 01'!L450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>
        <f>'BM 01'!L451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>
        <f>'BM 01'!L452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>
        <f>'BM 01'!L453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>
        <f>'BM 01'!L454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>
        <f>'BM 01'!L455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>
        <f>'BM 01'!L456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>
        <f>'BM 01'!L457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>
        <f>'BM 01'!L458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>
        <f>'BM 01'!L459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>
        <f>'BM 01'!L460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>
        <f>'BM 01'!L461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>
        <f>'BM 01'!L462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>
        <f>'BM 01'!L465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>
        <f>'BM 01'!L466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>
        <f>'BM 01'!L467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>
        <f>'BM 01'!L468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>
        <f>'BM 01'!L469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>
        <f>'BM 01'!L470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>
        <f>'BM 01'!L471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>
        <f>'BM 01'!L472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>
        <f>'BM 01'!L473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>
        <f>'BM 01'!L474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>
        <f>'BM 01'!L475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>
        <f>'BM 01'!L476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>
        <f>'BM 01'!L477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>
        <f>'BM 01'!L478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>
        <f>'BM 01'!L479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>
        <f>'BM 01'!L480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>
        <f>'BM 01'!L481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>
        <f>'BM 01'!L482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>
        <f>'BM 01'!L483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>
        <f>'BM 01'!L484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>
        <f>'BM 01'!L485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>
        <f>'BM 01'!L486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>
        <f>'BM 01'!L487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>
        <f>'BM 01'!L488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>
        <f>'BM 01'!L489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>
        <f>'BM 01'!L490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>
        <f>'BM 01'!L491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>
        <f>'BM 01'!L492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>
        <f>'BM 01'!L493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>
        <f>'BM 01'!L494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>
        <f>'BM 01'!L497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>
        <f>'BM 01'!L498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>
        <f>'BM 01'!L499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>
        <f>'BM 01'!L500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>
        <f>'BM 01'!L501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>
        <f>'BM 01'!L502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>
        <f>'BM 01'!L503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>
        <f>'BM 01'!L504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>
        <f>'BM 01'!L505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>
        <f>'BM 01'!L506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>
        <f>'BM 01'!L507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>
        <f>'BM 01'!L508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>
        <f>'BM 01'!L509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>
        <f>'BM 01'!L510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>
        <f>'BM 01'!L511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>
        <f>'BM 01'!L512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>
        <f>'BM 01'!L513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>
        <f>'BM 01'!L514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>
        <f>'BM 01'!L515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>
        <f>'BM 01'!L516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>
        <f>'BM 01'!L517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>
        <f>'BM 01'!L518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>
        <f>'BM 01'!L519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>
        <f>'BM 01'!L520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>
        <f>'BM 01'!L521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>
        <f>'BM 01'!L522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>
        <f>'BM 01'!L523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>
        <f>'BM 01'!L524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>
        <f>'BM 01'!L525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>
        <f>'BM 01'!L526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>
        <f>'BM 01'!L529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>
        <f>'BM 01'!L530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>
        <f>'BM 01'!L531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>
        <f>'BM 01'!L532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>
        <f>'BM 01'!L533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>
        <f>'BM 01'!L534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>
        <f>'BM 01'!L535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>
        <f>'BM 01'!L536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>
        <f>'BM 01'!L537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>
        <f>'BM 01'!L538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>
        <f>'BM 01'!L539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>
        <f>'BM 01'!L540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>
        <f>'BM 01'!L541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>
        <f>'BM 01'!L542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>
        <f>'BM 01'!L543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>
        <f>'BM 01'!L544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>
        <f>'BM 01'!L545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>
        <f>'BM 01'!L546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>
        <f>'BM 01'!L547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>
        <f>'BM 01'!L548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>
        <f>'BM 01'!L549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>
        <f>'BM 01'!L550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>
        <f>'BM 01'!L551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>
        <f>'BM 01'!L552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>
        <f>'BM 01'!L553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>
        <f>'BM 01'!L554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>
        <f>'BM 01'!L555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>
        <f>'BM 01'!L556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>
        <f>'BM 01'!L557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>
        <f>'BM 01'!L558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>
        <f>'BM 01'!L561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>
        <f>'BM 01'!L562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>
        <f>'BM 01'!L563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>
        <f>'BM 01'!L564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>
        <f>'BM 01'!L565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>
        <f>'BM 01'!L566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>
        <f>'BM 01'!L567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>
        <f>'BM 01'!L568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>
        <f>'BM 01'!L569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>
        <f>'BM 01'!L570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>
        <f>'BM 01'!L571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>
        <f>'BM 01'!L572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>
        <f>'BM 01'!L573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>
        <f>'BM 01'!L574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>
        <f>'BM 01'!L575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>
        <f>'BM 01'!L576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>
        <f>'BM 01'!L577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>
        <f>'BM 01'!L578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>
        <f>'BM 01'!L579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>
        <f>'BM 01'!L580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>
        <f>'BM 01'!L581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>
        <f>'BM 01'!L582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>
        <f>'BM 01'!L583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>
        <f>'BM 01'!L584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>
        <f>'BM 01'!L585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>
        <f>'BM 01'!L586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>
        <f>'BM 01'!L587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>
        <f>'BM 01'!L588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>
        <f>'BM 01'!L589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>
        <f>'BM 01'!L590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>
        <f>'BM 01'!L593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>
        <f>'BM 01'!L594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>
        <f>'BM 01'!L595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>
        <f>'BM 01'!L596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>
        <f>'BM 01'!L597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>
        <f>'BM 01'!L598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>
        <f>'BM 01'!L599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>
        <f>'BM 01'!L600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>
        <f>'BM 01'!L601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>
        <f>'BM 01'!L602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>
        <f>'BM 01'!L603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>
        <f>'BM 01'!L604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>
        <f>'BM 01'!L605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>
        <f>'BM 01'!L606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>
        <f>'BM 01'!L607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>
        <f>'BM 01'!L608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>
        <f>'BM 01'!L609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>
        <f>'BM 01'!L610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>
        <f>'BM 01'!L611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>
        <f>'BM 01'!L612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>
        <f>'BM 01'!L613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>
        <f>'BM 01'!L614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>
        <f>'BM 01'!L615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>
        <f>'BM 01'!L616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>
        <f>'BM 01'!L617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>
        <f>'BM 01'!L618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>
        <f>'BM 01'!L619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>
        <f>'BM 01'!L620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>
        <f>'BM 01'!L621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>
        <f>'BM 01'!L622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>
        <f>'BM 01'!L625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>
        <f>'BM 01'!L626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>
        <f>'BM 01'!L627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>
        <f>'BM 01'!L628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>
        <f>'BM 01'!L629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>
        <f>'BM 01'!L630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>
        <f>'BM 01'!L631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>
        <f>'BM 01'!L632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>
        <f>'BM 01'!L633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>
        <f>'BM 01'!L634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>
        <f>'BM 01'!L635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>
        <f>'BM 01'!L636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>
        <f>'BM 01'!L637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>
        <f>'BM 01'!L638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>
        <f>'BM 01'!L639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>
        <f>'BM 01'!L640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>
        <f>'BM 01'!L641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>
        <f>'BM 01'!L642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>
        <f>'BM 01'!L643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>
        <f>'BM 01'!L644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>
        <f>'BM 01'!L645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>
        <f>'BM 01'!L646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>
        <f>'BM 01'!L647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>
        <f>'BM 01'!L648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>
        <f>'BM 01'!L649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>
        <f>'BM 01'!L650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>
        <f>'BM 01'!L651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>
        <f>'BM 01'!L652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>
        <f>'BM 01'!L653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>
        <f>'BM 01'!L654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>
        <f>'BM 01'!L657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>
        <f>'BM 01'!L658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>
        <f>'BM 01'!L659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>
        <f>'BM 01'!L660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>
        <f>'BM 01'!L661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>
        <f>'BM 01'!L662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>
        <f>'BM 01'!L663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>
        <f>'BM 01'!L664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>
        <f>'BM 01'!L665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>
        <f>'BM 01'!L666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>
        <f>'BM 01'!L667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>
        <f>'BM 01'!L668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>
        <f>'BM 01'!L669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>
        <f>'BM 01'!L670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>
        <f>'BM 01'!L671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>
        <f>'BM 01'!L672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>
        <f>'BM 01'!L673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>
        <f>'BM 01'!L674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>
        <f>'BM 01'!L675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>
        <f>'BM 01'!L676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>
        <f>'BM 01'!L677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>
        <f>'BM 01'!L678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>
        <f>'BM 01'!L679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>
        <f>'BM 01'!L680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>
        <f>'BM 01'!L681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>
        <f>'BM 01'!L682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>
        <f>'BM 01'!L683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>
        <f>'BM 01'!L684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>
        <f>'BM 01'!L685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>
        <f>'BM 01'!L686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>
        <f>'BM 01'!L689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>
        <f>'BM 01'!L690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>
        <f>'BM 01'!L691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>
        <f>'BM 01'!L692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>
        <f>'BM 01'!L693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>
        <f>'BM 01'!L694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>
        <f>'BM 01'!L695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>
        <f>'BM 01'!L696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>
        <f>'BM 01'!L697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>
        <f>'BM 01'!L698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>
        <f>'BM 01'!L699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>
        <f>'BM 01'!L700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>
        <f>'BM 01'!L701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>
        <f>'BM 01'!L702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>
        <f>'BM 01'!L703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>
        <f>'BM 01'!L704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>
        <f>'BM 01'!L705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>
        <f>'BM 01'!L706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>
        <f>'BM 01'!L707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>
        <f>'BM 01'!L708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>
        <f>'BM 01'!L709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>
        <f>'BM 01'!L710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>
        <f>'BM 01'!L711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>
        <f>'BM 01'!L712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>
        <f>'BM 01'!L713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>
        <f>'BM 01'!L714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>
        <f>'BM 01'!L715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>
        <f>'BM 01'!L716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>
        <f>'BM 01'!L717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>
        <f>'BM 01'!L718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>
        <f>'BM 01'!L721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>
        <f>'BM 01'!L722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>
        <f>'BM 01'!L723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>
        <f>'BM 01'!L724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>
        <f>'BM 01'!L725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>
        <f>'BM 01'!L726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>
        <f>'BM 01'!L727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>
        <f>'BM 01'!L728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>
        <f>'BM 01'!L729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>
        <f>'BM 01'!L730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>
        <f>'BM 01'!L731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>
        <f>'BM 01'!L732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>
        <f>'BM 01'!L733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>
        <f>'BM 01'!L734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>
        <f>'BM 01'!L735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>
        <f>'BM 01'!L736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>
        <f>'BM 01'!L737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>
        <f>'BM 01'!L738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>
        <f>'BM 01'!L739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>
        <f>'BM 01'!L740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>
        <f>'BM 01'!L741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>
        <f>'BM 01'!L742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>
        <f>'BM 01'!L743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>
        <f>'BM 01'!L744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>
        <f>'BM 01'!L745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>
        <f>'BM 01'!L746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>
        <f>'BM 01'!L747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>
        <f>'BM 01'!L748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>
        <f>'BM 01'!L749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>
        <f>'BM 01'!L750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>
        <f>'BM 01'!L753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>
        <f>'BM 01'!L754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>
        <f>'BM 01'!L755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>
        <f>'BM 01'!L756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>
        <f>'BM 01'!L757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>
        <f>'BM 01'!L758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>
        <f>'BM 01'!L759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>
        <f>'BM 01'!L760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>
        <f>'BM 01'!L761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>
        <f>'BM 01'!L762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>
        <f>'BM 01'!L763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>
        <f>'BM 01'!L764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>
        <f>'BM 01'!L765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>
        <f>'BM 01'!L766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>
        <f>'BM 01'!L767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>
        <f>'BM 01'!L768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>
        <f>'BM 01'!L769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>
        <f>'BM 01'!L770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>
        <f>'BM 01'!L771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>
        <f>'BM 01'!L772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>
        <f>'BM 01'!L773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>
        <f>'BM 01'!L774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>
        <f>'BM 01'!L775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>
        <f>'BM 01'!L776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>
        <f>'BM 01'!L777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>
        <f>'BM 01'!L778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>
        <f>'BM 01'!L779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>
        <f>'BM 01'!L780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>
        <f>'BM 01'!L781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>
        <f>'BM 01'!L782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>
        <f>'BM 01'!L785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>
        <f>'BM 01'!L786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>
        <f>'BM 01'!L787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>
        <f>'BM 01'!L788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>
        <f>'BM 01'!L789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>
        <f>'BM 01'!L790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>
        <f>'BM 01'!L791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>
        <f>'BM 01'!L792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>
        <f>'BM 01'!L793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>
        <f>'BM 01'!L794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>
        <f>'BM 01'!L795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>
        <f>'BM 01'!L796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>
        <f>'BM 01'!L797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>
        <f>'BM 01'!L798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>
        <f>'BM 01'!L799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>
        <f>'BM 01'!L800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>
        <f>'BM 01'!L801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>
        <f>'BM 01'!L802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>
        <f>'BM 01'!L803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>
        <f>'BM 01'!L804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>
        <f>'BM 01'!L805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>
        <f>'BM 01'!L806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>
        <f>'BM 01'!L807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>
        <f>'BM 01'!L808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>
        <f>'BM 01'!L809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>
        <f>'BM 01'!L810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>
        <f>'BM 01'!L811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>
        <f>'BM 01'!L812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>
        <f>'BM 01'!L813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>
        <f>'BM 01'!L814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>
        <f>'BM 01'!L817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>
        <f>'BM 01'!L818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>
        <f>'BM 01'!L819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>
        <f>'BM 01'!L820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>
        <f>'BM 01'!L821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>
        <f>'BM 01'!L822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>
        <f>'BM 01'!L823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>
        <f>'BM 01'!L824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>
        <f>'BM 01'!L825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>
        <f>'BM 01'!L826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>
        <f>'BM 01'!L827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>
        <f>'BM 01'!L828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>
        <f>'BM 01'!L829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>
        <f>'BM 01'!L830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>
        <f>'BM 01'!L831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>
        <f>'BM 01'!L832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>
        <f>'BM 01'!L833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>
        <f>'BM 01'!L834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>
        <f>'BM 01'!L835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>
        <f>'BM 01'!L836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>
        <f>'BM 01'!L837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>
        <f>'BM 01'!L838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>
        <f>'BM 01'!L839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>
        <f>'BM 01'!L840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>
        <f>'BM 01'!L841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>
        <f>'BM 01'!L842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>
        <f>'BM 01'!L843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>
        <f>'BM 01'!L844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>
        <f>'BM 01'!L845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>
        <f>'BM 01'!L846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>
        <f>'BM 01'!L849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>
        <f>'BM 01'!L850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>
        <f>'BM 01'!L851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>
        <f>'BM 01'!L852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>
        <f>'BM 01'!L853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>
        <f>'BM 01'!L854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>
        <f>'BM 01'!L855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>
        <f>'BM 01'!L856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>
        <f>'BM 01'!L857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>
        <f>'BM 01'!L858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>
        <f>'BM 01'!L859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>
        <f>'BM 01'!L860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>
        <f>'BM 01'!L861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>
        <f>'BM 01'!L862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>
        <f>'BM 01'!L863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>
        <f>'BM 01'!L864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>
        <f>'BM 01'!L865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>
        <f>'BM 01'!L866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>
        <f>'BM 01'!L867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>
        <f>'BM 01'!L868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>
        <f>'BM 01'!L869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>
        <f>'BM 01'!L870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>
        <f>'BM 01'!L871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>
        <f>'BM 01'!L872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>
        <f>'BM 01'!L873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>
        <f>'BM 01'!L874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>
        <f>'BM 01'!L875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>
        <f>'BM 01'!L876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>
        <f>'BM 01'!L877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>
        <f>'BM 01'!L878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>
        <f>'BM 01'!L881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>
        <f>'BM 01'!L882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>
        <f>'BM 01'!L883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>
        <f>'BM 01'!L884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>
        <f>'BM 01'!L885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>
        <f>'BM 01'!L886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>
        <f>'BM 01'!L887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>
        <f>'BM 01'!L888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>
        <f>'BM 01'!L889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>
        <f>'BM 01'!L890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>
        <f>'BM 01'!L891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>
        <f>'BM 01'!L892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>
        <f>'BM 01'!L893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>
        <f>'BM 01'!L894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>
        <f>'BM 01'!L895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>
        <f>'BM 01'!L896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>
        <f>'BM 01'!L897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>
        <f>'BM 01'!L898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>
        <f>'BM 01'!L899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>
        <f>'BM 01'!L900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>
        <f>'BM 01'!L901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>
        <f>'BM 01'!L902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>
        <f>'BM 01'!L903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>
        <f>'BM 01'!L904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>
        <f>'BM 01'!L905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>
        <f>'BM 01'!L906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>
        <f>'BM 01'!L907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>
        <f>'BM 01'!L908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>
        <f>'BM 01'!L909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>
        <f>'BM 01'!L910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>
        <f>'BM 01'!L913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>
        <f>'BM 01'!L914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>
        <f>'BM 01'!L915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>
        <f>'BM 01'!L916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>
        <f>'BM 01'!L917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>
        <f>'BM 01'!L918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>
        <f>'BM 01'!L919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>
        <f>'BM 01'!L920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>
        <f>'BM 01'!L921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>
        <f>'BM 01'!L922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>
        <f>'BM 01'!L923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>
        <f>'BM 01'!L924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>
        <f>'BM 01'!L925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>
        <f>'BM 01'!L926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>
        <f>'BM 01'!L927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>
        <f>'BM 01'!L928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>
        <f>'BM 01'!L929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>
        <f>'BM 01'!L930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>
        <f>'BM 01'!L931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>
        <f>'BM 01'!L932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>
        <f>'BM 01'!L933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>
        <f>'BM 01'!L934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>
        <f>'BM 01'!L935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>
        <f>'BM 01'!L936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>
        <f>'BM 01'!L937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>
        <f>'BM 01'!L938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>
        <f>'BM 01'!L939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>
        <f>'BM 01'!L940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>
        <f>'BM 01'!L941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>
        <f>'BM 01'!L942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>
        <f>'BM 01'!L945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>
        <f>'BM 01'!L946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>
        <f>'BM 01'!L947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>
        <f>'BM 01'!L948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>
        <f>'BM 01'!L949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>
        <f>'BM 01'!L950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>
        <f>'BM 01'!L951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>
        <f>'BM 01'!L952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>
        <f>'BM 01'!L953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>
        <f>'BM 01'!L954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>
        <f>'BM 01'!L955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>
        <f>'BM 01'!L956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>
        <f>'BM 01'!L957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>
        <f>'BM 01'!L958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>
        <f>'BM 01'!L959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>
        <f>'BM 01'!L960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>
        <f>'BM 01'!L961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>
        <f>'BM 01'!L962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>
        <f>'BM 01'!L963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>
        <f>'BM 01'!L964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>
        <f>'BM 01'!L965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>
        <f>'BM 01'!L966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>
        <f>'BM 01'!L967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>
        <f>'BM 01'!L968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>
        <f>'BM 01'!L969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>
        <f>'BM 01'!L970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>
        <f>'BM 01'!L971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>
        <f>'BM 01'!L972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>
        <f>'BM 01'!L973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322">
        <f>'BM 01'!L974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hidden="1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39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buuGXYXGNOfHhSq76m1W6Kzz1dmAkbpgvoYzMyghmcz8qI8JZKM7p7oKyptSZX1I3lgXrt9eu0EQm04P9Lk97A==" saltValue="NcySAl1TriQWyGi6NO9EoA==" spinCount="100000" sheet="1" formatCells="0" formatColumns="0" formatRows="0" autoFilter="0" pivotTables="0"/>
  <mergeCells count="37">
    <mergeCell ref="A986:C986"/>
    <mergeCell ref="H986:I986"/>
    <mergeCell ref="J986:L986"/>
    <mergeCell ref="A987:C987"/>
    <mergeCell ref="H987:I987"/>
    <mergeCell ref="J987:L987"/>
    <mergeCell ref="A984:C984"/>
    <mergeCell ref="H984:I984"/>
    <mergeCell ref="J984:L984"/>
    <mergeCell ref="A985:C985"/>
    <mergeCell ref="H985:I985"/>
    <mergeCell ref="J985:L98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P5:Q5"/>
    <mergeCell ref="K6:L6"/>
    <mergeCell ref="M6:N6"/>
    <mergeCell ref="P6:Q6"/>
    <mergeCell ref="E7:H7"/>
    <mergeCell ref="M7:N7"/>
    <mergeCell ref="P7:Q7"/>
    <mergeCell ref="M5:O5"/>
    <mergeCell ref="J2:L2"/>
    <mergeCell ref="E3:I3"/>
    <mergeCell ref="K3:L3"/>
    <mergeCell ref="E5:I5"/>
    <mergeCell ref="J5:L5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987"/>
  <sheetViews>
    <sheetView zoomScale="70" zoomScaleNormal="70" workbookViewId="0">
      <selection activeCell="D18" sqref="D18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2.42578125" style="1" customWidth="1"/>
    <col min="7" max="7" width="16.140625" style="1" customWidth="1"/>
    <col min="8" max="8" width="16.28515625" style="1" customWidth="1"/>
    <col min="9" max="9" width="24.140625" style="1" customWidth="1"/>
    <col min="10" max="11" width="13.2851562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4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3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>
        <v>3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49.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>
        <f>'BM 02'!L17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2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>
        <f>'BM 02'!L18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>
        <f>'BM 02'!L19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>
        <f>'BM 02'!L20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>
        <f>'BM 02'!L21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>
        <f>'BM 02'!L22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>
        <f>'BM 02'!L23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>
        <f>'BM 02'!L24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>
        <f>'BM 02'!L25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>
        <f>'BM 02'!L26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>
        <f>'BM 02'!L27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>
        <f>'BM 02'!L28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>
        <f>'BM 02'!L29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>
        <f>'BM 02'!L30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>
        <f>'BM 02'!L31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>
        <f>'BM 02'!L32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>
        <f>'BM 02'!L33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>
        <f>'BM 02'!L34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>
        <f>'BM 02'!L35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>
        <f>'BM 02'!L36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>
        <f>'BM 02'!L37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>
        <f>'BM 02'!L38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>
        <f>'BM 02'!L39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>
        <f>'BM 02'!L40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>
        <f>'BM 02'!L41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>
        <f>'BM 02'!L42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>
        <f>'BM 02'!L43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>
        <f>'BM 02'!L44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>
        <f>'BM 02'!L45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>
        <f>'BM 02'!L46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1.2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>
        <f>'BM 02'!L49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>
        <f>'BM 02'!L50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>
        <f>'BM 02'!L51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>
        <f>'BM 02'!L52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>
        <f>'BM 02'!L53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>
        <f>'BM 02'!L54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>
        <f>'BM 02'!L55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>
        <f>'BM 02'!L56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>
        <f>'BM 02'!L57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>
        <f>'BM 02'!L58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>
        <f>'BM 02'!L59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>
        <f>'BM 02'!L60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>
        <f>'BM 02'!L61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>
        <f>'BM 02'!L62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>
        <f>'BM 02'!L63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>
        <f>'BM 02'!L64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>
        <f>'BM 02'!L65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>
        <f>'BM 02'!L66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>
        <f>'BM 02'!L67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>
        <f>'BM 02'!L68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>
        <f>'BM 02'!L69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>
        <f>'BM 02'!L70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>
        <f>'BM 02'!L71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>
        <f>'BM 02'!L72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>
        <f>'BM 02'!L73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>
        <f>'BM 02'!L74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>
        <f>'BM 02'!L75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>
        <f>'BM 02'!L76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>
        <f>'BM 02'!L77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>
        <f>'BM 02'!L78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>
        <f>'BM 02'!L81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>
        <f>'BM 02'!L82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>
        <f>'BM 02'!L83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>
        <f>'BM 02'!L84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>
        <f>'BM 02'!L85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>
        <f>'BM 02'!L86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>
        <f>'BM 02'!L87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>
        <f>'BM 02'!L88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>
        <f>'BM 02'!L89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>
        <f>'BM 02'!L90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>
        <f>'BM 02'!L91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>
        <f>'BM 02'!L92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>
        <f>'BM 02'!L93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>
        <f>'BM 02'!L94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>
        <f>'BM 02'!L95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>
        <f>'BM 02'!L96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>
        <f>'BM 02'!L97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>
        <f>'BM 02'!L98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>
        <f>'BM 02'!L99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>
        <f>'BM 02'!L100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>
        <f>'BM 02'!L101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>
        <f>'BM 02'!L102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>
        <f>'BM 02'!L103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>
        <f>'BM 02'!L104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>
        <f>'BM 02'!L105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>
        <f>'BM 02'!L106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>
        <f>'BM 02'!L107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>
        <f>'BM 02'!L108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>
        <f>'BM 02'!L109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>
        <f>'BM 02'!L110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>
        <f>'BM 02'!L113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>
        <f>'BM 02'!L114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>
        <f>'BM 02'!L115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>
        <f>'BM 02'!L116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>
        <f>'BM 02'!L117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>
        <f>'BM 02'!L118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>
        <f>'BM 02'!L119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>
        <f>'BM 02'!L120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>
        <f>'BM 02'!L121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>
        <f>'BM 02'!L122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>
        <f>'BM 02'!L123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>
        <f>'BM 02'!L124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>
        <f>'BM 02'!L125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>
        <f>'BM 02'!L126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>
        <f>'BM 02'!L127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>
        <f>'BM 02'!L128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>
        <f>'BM 02'!L129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>
        <f>'BM 02'!L130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>
        <f>'BM 02'!L131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>
        <f>'BM 02'!L132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>
        <f>'BM 02'!L133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>
        <f>'BM 02'!L134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>
        <f>'BM 02'!L135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>
        <f>'BM 02'!L136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>
        <f>'BM 02'!L137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>
        <f>'BM 02'!L138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>
        <f>'BM 02'!L139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>
        <f>'BM 02'!L140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>
        <f>'BM 02'!L141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>
        <f>'BM 02'!L142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>
        <f>'BM 02'!L145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>
        <f>'BM 02'!L146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>
        <f>'BM 02'!L147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>
        <f>'BM 02'!L148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>
        <f>'BM 02'!L149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>
        <f>'BM 02'!L150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>
        <f>'BM 02'!L151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>
        <f>'BM 02'!L152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>
        <f>'BM 02'!L153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>
        <f>'BM 02'!L154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>
        <f>'BM 02'!L155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>
        <f>'BM 02'!L156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>
        <f>'BM 02'!L157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>
        <f>'BM 02'!L158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>
        <f>'BM 02'!L159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>
        <f>'BM 02'!L160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>
        <f>'BM 02'!L161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>
        <f>'BM 02'!L162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>
        <f>'BM 02'!L163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>
        <f>'BM 02'!L164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>
        <f>'BM 02'!L165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>
        <f>'BM 02'!L166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>
        <f>'BM 02'!L167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>
        <f>'BM 02'!L168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>
        <f>'BM 02'!L169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>
        <f>'BM 02'!L170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>
        <f>'BM 02'!L171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>
        <f>'BM 02'!L172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>
        <f>'BM 02'!L173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>
        <f>'BM 02'!L174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6.5" thickBot="1" x14ac:dyDescent="0.3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>
        <f>'BM 02'!L177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>
        <f>'BM 02'!L178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>
        <f>'BM 02'!L179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>
        <f>'BM 02'!L180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>
        <f>'BM 02'!L181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>
        <f>'BM 02'!L182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>
        <f>'BM 02'!L183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>
        <f>'BM 02'!L184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>
        <f>'BM 02'!L185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>
        <f>'BM 02'!L186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>
        <f>'BM 02'!L187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>
        <f>'BM 02'!L188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>
        <f>'BM 02'!L189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>
        <f>'BM 02'!L190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>
        <f>'BM 02'!L191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>
        <f>'BM 02'!L192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>
        <f>'BM 02'!L193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>
        <f>'BM 02'!L194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>
        <f>'BM 02'!L195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>
        <f>'BM 02'!L196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>
        <f>'BM 02'!L197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>
        <f>'BM 02'!L198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>
        <f>'BM 02'!L199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>
        <f>'BM 02'!L200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>
        <f>'BM 02'!L201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>
        <f>'BM 02'!L202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>
        <f>'BM 02'!L203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>
        <f>'BM 02'!L204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>
        <f>'BM 02'!L205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>
        <f>'BM 02'!L206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>
        <f>'BM 02'!L209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>
        <f>'BM 02'!L210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>
        <f>'BM 02'!L211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>
        <f>'BM 02'!L212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>
        <f>'BM 02'!L213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>
        <f>'BM 02'!L214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>
        <f>'BM 02'!L215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>
        <f>'BM 02'!L216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>
        <f>'BM 02'!L217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>
        <f>'BM 02'!L218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>
        <f>'BM 02'!L219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>
        <f>'BM 02'!L220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>
        <f>'BM 02'!L221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>
        <f>'BM 02'!L222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>
        <f>'BM 02'!L223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>
        <f>'BM 02'!L224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>
        <f>'BM 02'!L225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>
        <f>'BM 02'!L226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>
        <f>'BM 02'!L227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>
        <f>'BM 02'!L228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>
        <f>'BM 02'!L229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>
        <f>'BM 02'!L230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>
        <f>'BM 02'!L231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>
        <f>'BM 02'!L232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>
        <f>'BM 02'!L233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>
        <f>'BM 02'!L234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>
        <f>'BM 02'!L235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>
        <f>'BM 02'!L236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>
        <f>'BM 02'!L237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>
        <f>'BM 02'!L238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>
        <f>'BM 02'!L241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>
        <f>'BM 02'!L242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>
        <f>'BM 02'!L243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>
        <f>'BM 02'!L244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>
        <f>'BM 02'!L245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>
        <f>'BM 02'!L246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>
        <f>'BM 02'!L247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>
        <f>'BM 02'!L248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>
        <f>'BM 02'!L249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>
        <f>'BM 02'!L250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>
        <f>'BM 02'!L251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>
        <f>'BM 02'!L252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>
        <f>'BM 02'!L253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>
        <f>'BM 02'!L254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>
        <f>'BM 02'!L255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>
        <f>'BM 02'!L256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>
        <f>'BM 02'!L257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>
        <f>'BM 02'!L258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>
        <f>'BM 02'!L259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>
        <f>'BM 02'!L260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>
        <f>'BM 02'!L261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>
        <f>'BM 02'!L262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>
        <f>'BM 02'!L263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>
        <f>'BM 02'!L264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>
        <f>'BM 02'!L265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>
        <f>'BM 02'!L266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>
        <f>'BM 02'!L267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>
        <f>'BM 02'!L268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>
        <f>'BM 02'!L269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>
        <f>'BM 02'!L270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>
        <f>'BM 02'!L273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>
        <f>'BM 02'!L274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>
        <f>'BM 02'!L275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>
        <f>'BM 02'!L276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>
        <f>'BM 02'!L277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>
        <f>'BM 02'!L278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>
        <f>'BM 02'!L279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>
        <f>'BM 02'!L280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>
        <f>'BM 02'!L281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>
        <f>'BM 02'!L282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>
        <f>'BM 02'!L283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>
        <f>'BM 02'!L284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>
        <f>'BM 02'!L285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>
        <f>'BM 02'!L286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>
        <f>'BM 02'!L287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>
        <f>'BM 02'!L288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>
        <f>'BM 02'!L289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>
        <f>'BM 02'!L290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>
        <f>'BM 02'!L291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>
        <f>'BM 02'!L292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>
        <f>'BM 02'!L293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>
        <f>'BM 02'!L294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>
        <f>'BM 02'!L295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>
        <f>'BM 02'!L296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>
        <f>'BM 02'!L297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>
        <f>'BM 02'!L298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>
        <f>'BM 02'!L299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>
        <f>'BM 02'!L300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>
        <f>'BM 02'!L301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>
        <f>'BM 02'!L302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>
        <f>'BM 02'!L305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>
        <f>'BM 02'!L306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>
        <f>'BM 02'!L307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>
        <f>'BM 02'!L308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>
        <f>'BM 02'!L309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>
        <f>'BM 02'!L310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>
        <f>'BM 02'!L311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>
        <f>'BM 02'!L312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>
        <f>'BM 02'!L313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>
        <f>'BM 02'!L314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>
        <f>'BM 02'!L315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>
        <f>'BM 02'!L316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>
        <f>'BM 02'!L317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>
        <f>'BM 02'!L318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>
        <f>'BM 02'!L319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>
        <f>'BM 02'!L320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>
        <f>'BM 02'!L321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>
        <f>'BM 02'!L322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>
        <f>'BM 02'!L323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>
        <f>'BM 02'!L324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>
        <f>'BM 02'!L325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>
        <f>'BM 02'!L326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>
        <f>'BM 02'!L327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>
        <f>'BM 02'!L328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>
        <f>'BM 02'!L329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>
        <f>'BM 02'!L330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>
        <f>'BM 02'!L331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>
        <f>'BM 02'!L332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>
        <f>'BM 02'!L333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>
        <f>'BM 02'!L334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>
        <f>'BM 02'!L337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>
        <f>'BM 02'!L338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>
        <f>'BM 02'!L339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>
        <f>'BM 02'!L340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>
        <f>'BM 02'!L341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>
        <f>'BM 02'!L342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>
        <f>'BM 02'!L343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>
        <f>'BM 02'!L344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>
        <f>'BM 02'!L345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>
        <f>'BM 02'!L346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>
        <f>'BM 02'!L347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>
        <f>'BM 02'!L348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>
        <f>'BM 02'!L349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>
        <f>'BM 02'!L350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>
        <f>'BM 02'!L351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>
        <f>'BM 02'!L352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>
        <f>'BM 02'!L353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>
        <f>'BM 02'!L354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>
        <f>'BM 02'!L355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>
        <f>'BM 02'!L356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>
        <f>'BM 02'!L357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>
        <f>'BM 02'!L358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>
        <f>'BM 02'!L359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>
        <f>'BM 02'!L360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>
        <f>'BM 02'!L361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>
        <f>'BM 02'!L362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>
        <f>'BM 02'!L363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>
        <f>'BM 02'!L364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>
        <f>'BM 02'!L365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>
        <f>'BM 02'!L366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>
        <f>'BM 02'!L369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>
        <f>'BM 02'!L370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>
        <f>'BM 02'!L371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>
        <f>'BM 02'!L372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>
        <f>'BM 02'!L373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>
        <f>'BM 02'!L374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>
        <f>'BM 02'!L375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>
        <f>'BM 02'!L376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>
        <f>'BM 02'!L377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>
        <f>'BM 02'!L378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>
        <f>'BM 02'!L379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>
        <f>'BM 02'!L380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>
        <f>'BM 02'!L381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>
        <f>'BM 02'!L382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>
        <f>'BM 02'!L383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>
        <f>'BM 02'!L384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>
        <f>'BM 02'!L385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>
        <f>'BM 02'!L386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>
        <f>'BM 02'!L387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>
        <f>'BM 02'!L388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>
        <f>'BM 02'!L389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>
        <f>'BM 02'!L390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>
        <f>'BM 02'!L391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>
        <f>'BM 02'!L392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>
        <f>'BM 02'!L393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>
        <f>'BM 02'!L394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>
        <f>'BM 02'!L395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>
        <f>'BM 02'!L396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>
        <f>'BM 02'!L397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>
        <f>'BM 02'!L398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>
        <f>'BM 02'!L401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>
        <f>'BM 02'!L402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>
        <f>'BM 02'!L403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>
        <f>'BM 02'!L404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>
        <f>'BM 02'!L405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>
        <f>'BM 02'!L406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>
        <f>'BM 02'!L407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>
        <f>'BM 02'!L408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>
        <f>'BM 02'!L409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>
        <f>'BM 02'!L410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>
        <f>'BM 02'!L411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>
        <f>'BM 02'!L412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>
        <f>'BM 02'!L413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>
        <f>'BM 02'!L414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>
        <f>'BM 02'!L415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>
        <f>'BM 02'!L416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>
        <f>'BM 02'!L417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>
        <f>'BM 02'!L418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>
        <f>'BM 02'!L419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>
        <f>'BM 02'!L420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>
        <f>'BM 02'!L421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>
        <f>'BM 02'!L422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>
        <f>'BM 02'!L423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>
        <f>'BM 02'!L424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>
        <f>'BM 02'!L425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>
        <f>'BM 02'!L426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>
        <f>'BM 02'!L427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>
        <f>'BM 02'!L428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>
        <f>'BM 02'!L429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>
        <f>'BM 02'!L430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>
        <f>'BM 02'!L433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>
        <f>'BM 02'!L434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>
        <f>'BM 02'!L435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>
        <f>'BM 02'!L436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>
        <f>'BM 02'!L437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>
        <f>'BM 02'!L438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>
        <f>'BM 02'!L439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>
        <f>'BM 02'!L440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>
        <f>'BM 02'!L441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>
        <f>'BM 02'!L442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>
        <f>'BM 02'!L443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>
        <f>'BM 02'!L444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>
        <f>'BM 02'!L445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>
        <f>'BM 02'!L446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>
        <f>'BM 02'!L447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>
        <f>'BM 02'!L448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>
        <f>'BM 02'!L449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>
        <f>'BM 02'!L450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>
        <f>'BM 02'!L451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>
        <f>'BM 02'!L452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>
        <f>'BM 02'!L453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>
        <f>'BM 02'!L454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>
        <f>'BM 02'!L455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>
        <f>'BM 02'!L456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>
        <f>'BM 02'!L457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>
        <f>'BM 02'!L458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>
        <f>'BM 02'!L459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>
        <f>'BM 02'!L460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>
        <f>'BM 02'!L461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>
        <f>'BM 02'!L462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>
        <f>'BM 02'!L465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>
        <f>'BM 02'!L466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>
        <f>'BM 02'!L467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>
        <f>'BM 02'!L468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>
        <f>'BM 02'!L469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>
        <f>'BM 02'!L470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>
        <f>'BM 02'!L471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>
        <f>'BM 02'!L472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>
        <f>'BM 02'!L473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>
        <f>'BM 02'!L474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>
        <f>'BM 02'!L475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>
        <f>'BM 02'!L476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>
        <f>'BM 02'!L477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>
        <f>'BM 02'!L478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>
        <f>'BM 02'!L479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>
        <f>'BM 02'!L480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>
        <f>'BM 02'!L481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>
        <f>'BM 02'!L482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>
        <f>'BM 02'!L483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>
        <f>'BM 02'!L484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>
        <f>'BM 02'!L485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>
        <f>'BM 02'!L486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>
        <f>'BM 02'!L487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>
        <f>'BM 02'!L488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>
        <f>'BM 02'!L489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>
        <f>'BM 02'!L490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>
        <f>'BM 02'!L491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>
        <f>'BM 02'!L492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>
        <f>'BM 02'!L493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>
        <f>'BM 02'!L494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>
        <f>'BM 02'!L497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>
        <f>'BM 02'!L498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>
        <f>'BM 02'!L499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>
        <f>'BM 02'!L500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>
        <f>'BM 02'!L501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>
        <f>'BM 02'!L502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>
        <f>'BM 02'!L503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>
        <f>'BM 02'!L504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>
        <f>'BM 02'!L505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>
        <f>'BM 02'!L506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>
        <f>'BM 02'!L507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>
        <f>'BM 02'!L508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>
        <f>'BM 02'!L509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>
        <f>'BM 02'!L510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>
        <f>'BM 02'!L511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>
        <f>'BM 02'!L512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>
        <f>'BM 02'!L513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>
        <f>'BM 02'!L514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>
        <f>'BM 02'!L515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>
        <f>'BM 02'!L516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>
        <f>'BM 02'!L517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>
        <f>'BM 02'!L518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>
        <f>'BM 02'!L519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>
        <f>'BM 02'!L520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>
        <f>'BM 02'!L521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>
        <f>'BM 02'!L522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>
        <f>'BM 02'!L523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>
        <f>'BM 02'!L524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>
        <f>'BM 02'!L525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>
        <f>'BM 02'!L526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>
        <f>'BM 02'!L529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>
        <f>'BM 02'!L530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>
        <f>'BM 02'!L531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>
        <f>'BM 02'!L532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>
        <f>'BM 02'!L533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>
        <f>'BM 02'!L534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>
        <f>'BM 02'!L535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>
        <f>'BM 02'!L536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>
        <f>'BM 02'!L537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>
        <f>'BM 02'!L538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>
        <f>'BM 02'!L539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>
        <f>'BM 02'!L540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>
        <f>'BM 02'!L541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>
        <f>'BM 02'!L542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>
        <f>'BM 02'!L543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>
        <f>'BM 02'!L544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>
        <f>'BM 02'!L545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>
        <f>'BM 02'!L546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>
        <f>'BM 02'!L547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>
        <f>'BM 02'!L548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>
        <f>'BM 02'!L549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>
        <f>'BM 02'!L550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>
        <f>'BM 02'!L551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>
        <f>'BM 02'!L552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>
        <f>'BM 02'!L553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>
        <f>'BM 02'!L554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>
        <f>'BM 02'!L555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>
        <f>'BM 02'!L556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>
        <f>'BM 02'!L557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>
        <f>'BM 02'!L558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>
        <f>'BM 02'!L561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>
        <f>'BM 02'!L562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>
        <f>'BM 02'!L563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>
        <f>'BM 02'!L564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>
        <f>'BM 02'!L565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>
        <f>'BM 02'!L566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>
        <f>'BM 02'!L567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>
        <f>'BM 02'!L568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>
        <f>'BM 02'!L569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>
        <f>'BM 02'!L570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>
        <f>'BM 02'!L571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>
        <f>'BM 02'!L572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>
        <f>'BM 02'!L573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>
        <f>'BM 02'!L574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>
        <f>'BM 02'!L575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>
        <f>'BM 02'!L576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>
        <f>'BM 02'!L577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>
        <f>'BM 02'!L578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>
        <f>'BM 02'!L579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>
        <f>'BM 02'!L580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>
        <f>'BM 02'!L581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>
        <f>'BM 02'!L582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>
        <f>'BM 02'!L583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>
        <f>'BM 02'!L584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>
        <f>'BM 02'!L585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>
        <f>'BM 02'!L586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>
        <f>'BM 02'!L587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>
        <f>'BM 02'!L588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>
        <f>'BM 02'!L589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>
        <f>'BM 02'!L590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>
        <f>'BM 02'!L593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>
        <f>'BM 02'!L594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>
        <f>'BM 02'!L595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>
        <f>'BM 02'!L596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>
        <f>'BM 02'!L597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>
        <f>'BM 02'!L598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>
        <f>'BM 02'!L599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>
        <f>'BM 02'!L600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>
        <f>'BM 02'!L601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>
        <f>'BM 02'!L602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>
        <f>'BM 02'!L603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>
        <f>'BM 02'!L604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>
        <f>'BM 02'!L605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>
        <f>'BM 02'!L606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>
        <f>'BM 02'!L607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>
        <f>'BM 02'!L608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>
        <f>'BM 02'!L609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>
        <f>'BM 02'!L610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>
        <f>'BM 02'!L611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>
        <f>'BM 02'!L612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>
        <f>'BM 02'!L613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>
        <f>'BM 02'!L614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>
        <f>'BM 02'!L615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>
        <f>'BM 02'!L616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>
        <f>'BM 02'!L617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>
        <f>'BM 02'!L618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>
        <f>'BM 02'!L619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>
        <f>'BM 02'!L620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>
        <f>'BM 02'!L621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>
        <f>'BM 02'!L622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>
        <f>'BM 02'!L625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>
        <f>'BM 02'!L626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>
        <f>'BM 02'!L627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>
        <f>'BM 02'!L628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>
        <f>'BM 02'!L629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>
        <f>'BM 02'!L630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>
        <f>'BM 02'!L631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>
        <f>'BM 02'!L632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>
        <f>'BM 02'!L633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>
        <f>'BM 02'!L634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>
        <f>'BM 02'!L635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>
        <f>'BM 02'!L636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>
        <f>'BM 02'!L637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>
        <f>'BM 02'!L638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>
        <f>'BM 02'!L639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>
        <f>'BM 02'!L640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>
        <f>'BM 02'!L641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>
        <f>'BM 02'!L642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>
        <f>'BM 02'!L643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>
        <f>'BM 02'!L644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>
        <f>'BM 02'!L645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>
        <f>'BM 02'!L646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>
        <f>'BM 02'!L647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>
        <f>'BM 02'!L648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>
        <f>'BM 02'!L649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>
        <f>'BM 02'!L650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>
        <f>'BM 02'!L651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>
        <f>'BM 02'!L652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>
        <f>'BM 02'!L653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>
        <f>'BM 02'!L654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>
        <f>'BM 02'!L657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>
        <f>'BM 02'!L658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>
        <f>'BM 02'!L659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>
        <f>'BM 02'!L660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>
        <f>'BM 02'!L661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>
        <f>'BM 02'!L662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>
        <f>'BM 02'!L663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>
        <f>'BM 02'!L664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>
        <f>'BM 02'!L665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>
        <f>'BM 02'!L666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>
        <f>'BM 02'!L667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>
        <f>'BM 02'!L668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>
        <f>'BM 02'!L669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>
        <f>'BM 02'!L670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>
        <f>'BM 02'!L671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>
        <f>'BM 02'!L672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>
        <f>'BM 02'!L673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>
        <f>'BM 02'!L674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>
        <f>'BM 02'!L675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>
        <f>'BM 02'!L676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>
        <f>'BM 02'!L677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>
        <f>'BM 02'!L678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>
        <f>'BM 02'!L679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>
        <f>'BM 02'!L680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>
        <f>'BM 02'!L681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>
        <f>'BM 02'!L682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>
        <f>'BM 02'!L683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>
        <f>'BM 02'!L684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>
        <f>'BM 02'!L685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>
        <f>'BM 02'!L686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>
        <f>'BM 02'!L689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>
        <f>'BM 02'!L690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>
        <f>'BM 02'!L691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>
        <f>'BM 02'!L692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>
        <f>'BM 02'!L693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>
        <f>'BM 02'!L694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>
        <f>'BM 02'!L695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>
        <f>'BM 02'!L696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>
        <f>'BM 02'!L697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>
        <f>'BM 02'!L698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>
        <f>'BM 02'!L699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>
        <f>'BM 02'!L700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>
        <f>'BM 02'!L701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>
        <f>'BM 02'!L702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>
        <f>'BM 02'!L703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>
        <f>'BM 02'!L704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>
        <f>'BM 02'!L705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>
        <f>'BM 02'!L706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>
        <f>'BM 02'!L707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>
        <f>'BM 02'!L708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>
        <f>'BM 02'!L709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>
        <f>'BM 02'!L710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>
        <f>'BM 02'!L711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>
        <f>'BM 02'!L712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>
        <f>'BM 02'!L713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>
        <f>'BM 02'!L714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>
        <f>'BM 02'!L715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>
        <f>'BM 02'!L716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>
        <f>'BM 02'!L717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>
        <f>'BM 02'!L718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>
        <f>'BM 02'!L721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>
        <f>'BM 02'!L722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>
        <f>'BM 02'!L723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>
        <f>'BM 02'!L724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>
        <f>'BM 02'!L725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>
        <f>'BM 02'!L726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>
        <f>'BM 02'!L727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>
        <f>'BM 02'!L728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>
        <f>'BM 02'!L729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>
        <f>'BM 02'!L730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>
        <f>'BM 02'!L731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>
        <f>'BM 02'!L732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>
        <f>'BM 02'!L733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>
        <f>'BM 02'!L734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>
        <f>'BM 02'!L735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>
        <f>'BM 02'!L736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>
        <f>'BM 02'!L737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>
        <f>'BM 02'!L738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>
        <f>'BM 02'!L739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>
        <f>'BM 02'!L740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>
        <f>'BM 02'!L741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>
        <f>'BM 02'!L742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>
        <f>'BM 02'!L743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>
        <f>'BM 02'!L744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>
        <f>'BM 02'!L745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>
        <f>'BM 02'!L746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>
        <f>'BM 02'!L747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>
        <f>'BM 02'!L748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>
        <f>'BM 02'!L749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>
        <f>'BM 02'!L750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>
        <f>'BM 02'!L753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>
        <f>'BM 02'!L754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>
        <f>'BM 02'!L755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>
        <f>'BM 02'!L756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>
        <f>'BM 02'!L757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>
        <f>'BM 02'!L758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>
        <f>'BM 02'!L759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>
        <f>'BM 02'!L760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>
        <f>'BM 02'!L761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>
        <f>'BM 02'!L762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>
        <f>'BM 02'!L763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>
        <f>'BM 02'!L764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>
        <f>'BM 02'!L765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>
        <f>'BM 02'!L766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>
        <f>'BM 02'!L767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>
        <f>'BM 02'!L768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>
        <f>'BM 02'!L769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>
        <f>'BM 02'!L770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>
        <f>'BM 02'!L771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>
        <f>'BM 02'!L772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>
        <f>'BM 02'!L773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>
        <f>'BM 02'!L774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>
        <f>'BM 02'!L775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>
        <f>'BM 02'!L776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>
        <f>'BM 02'!L777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>
        <f>'BM 02'!L778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>
        <f>'BM 02'!L779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>
        <f>'BM 02'!L780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>
        <f>'BM 02'!L781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>
        <f>'BM 02'!L782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>
        <f>'BM 02'!L785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>
        <f>'BM 02'!L786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>
        <f>'BM 02'!L787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>
        <f>'BM 02'!L788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>
        <f>'BM 02'!L789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>
        <f>'BM 02'!L790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>
        <f>'BM 02'!L791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>
        <f>'BM 02'!L792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>
        <f>'BM 02'!L793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>
        <f>'BM 02'!L794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>
        <f>'BM 02'!L795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>
        <f>'BM 02'!L796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>
        <f>'BM 02'!L797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>
        <f>'BM 02'!L798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>
        <f>'BM 02'!L799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>
        <f>'BM 02'!L800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>
        <f>'BM 02'!L801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>
        <f>'BM 02'!L802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>
        <f>'BM 02'!L803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>
        <f>'BM 02'!L804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>
        <f>'BM 02'!L805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>
        <f>'BM 02'!L806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>
        <f>'BM 02'!L807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>
        <f>'BM 02'!L808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>
        <f>'BM 02'!L809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>
        <f>'BM 02'!L810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>
        <f>'BM 02'!L811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>
        <f>'BM 02'!L812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>
        <f>'BM 02'!L813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>
        <f>'BM 02'!L814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>
        <f>'BM 02'!L817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>
        <f>'BM 02'!L818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>
        <f>'BM 02'!L819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>
        <f>'BM 02'!L820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>
        <f>'BM 02'!L821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>
        <f>'BM 02'!L822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>
        <f>'BM 02'!L823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>
        <f>'BM 02'!L824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>
        <f>'BM 02'!L825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>
        <f>'BM 02'!L826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>
        <f>'BM 02'!L827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>
        <f>'BM 02'!L828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>
        <f>'BM 02'!L829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>
        <f>'BM 02'!L830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>
        <f>'BM 02'!L831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>
        <f>'BM 02'!L832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>
        <f>'BM 02'!L833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>
        <f>'BM 02'!L834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>
        <f>'BM 02'!L835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>
        <f>'BM 02'!L836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>
        <f>'BM 02'!L837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>
        <f>'BM 02'!L838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>
        <f>'BM 02'!L839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>
        <f>'BM 02'!L840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>
        <f>'BM 02'!L841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>
        <f>'BM 02'!L842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>
        <f>'BM 02'!L843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>
        <f>'BM 02'!L844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>
        <f>'BM 02'!L845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>
        <f>'BM 02'!L846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>
        <f>'BM 02'!L849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>
        <f>'BM 02'!L850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>
        <f>'BM 02'!L851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>
        <f>'BM 02'!L852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>
        <f>'BM 02'!L853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>
        <f>'BM 02'!L854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>
        <f>'BM 02'!L855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>
        <f>'BM 02'!L856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>
        <f>'BM 02'!L857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>
        <f>'BM 02'!L858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>
        <f>'BM 02'!L859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>
        <f>'BM 02'!L860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>
        <f>'BM 02'!L861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>
        <f>'BM 02'!L862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>
        <f>'BM 02'!L863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>
        <f>'BM 02'!L864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>
        <f>'BM 02'!L865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>
        <f>'BM 02'!L866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>
        <f>'BM 02'!L867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>
        <f>'BM 02'!L868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>
        <f>'BM 02'!L869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>
        <f>'BM 02'!L870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>
        <f>'BM 02'!L871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>
        <f>'BM 02'!L872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>
        <f>'BM 02'!L873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>
        <f>'BM 02'!L874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>
        <f>'BM 02'!L875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>
        <f>'BM 02'!L876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>
        <f>'BM 02'!L877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>
        <f>'BM 02'!L878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>
        <f>'BM 02'!L881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>
        <f>'BM 02'!L882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>
        <f>'BM 02'!L883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>
        <f>'BM 02'!L884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>
        <f>'BM 02'!L885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>
        <f>'BM 02'!L886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>
        <f>'BM 02'!L887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>
        <f>'BM 02'!L888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>
        <f>'BM 02'!L889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>
        <f>'BM 02'!L890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>
        <f>'BM 02'!L891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>
        <f>'BM 02'!L892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>
        <f>'BM 02'!L893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>
        <f>'BM 02'!L894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>
        <f>'BM 02'!L895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>
        <f>'BM 02'!L896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>
        <f>'BM 02'!L897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>
        <f>'BM 02'!L898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>
        <f>'BM 02'!L899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>
        <f>'BM 02'!L900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>
        <f>'BM 02'!L901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>
        <f>'BM 02'!L902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>
        <f>'BM 02'!L903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>
        <f>'BM 02'!L904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>
        <f>'BM 02'!L905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>
        <f>'BM 02'!L906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>
        <f>'BM 02'!L907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>
        <f>'BM 02'!L908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>
        <f>'BM 02'!L909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>
        <f>'BM 02'!L910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>
        <f>'BM 02'!L913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>
        <f>'BM 02'!L914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>
        <f>'BM 02'!L915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>
        <f>'BM 02'!L916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>
        <f>'BM 02'!L917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>
        <f>'BM 02'!L918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>
        <f>'BM 02'!L919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>
        <f>'BM 02'!L920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>
        <f>'BM 02'!L921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>
        <f>'BM 02'!L922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>
        <f>'BM 02'!L923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>
        <f>'BM 02'!L924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>
        <f>'BM 02'!L925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>
        <f>'BM 02'!L926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>
        <f>'BM 02'!L927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>
        <f>'BM 02'!L928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>
        <f>'BM 02'!L929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>
        <f>'BM 02'!L930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>
        <f>'BM 02'!L931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>
        <f>'BM 02'!L932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>
        <f>'BM 02'!L933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>
        <f>'BM 02'!L934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>
        <f>'BM 02'!L935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>
        <f>'BM 02'!L936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>
        <f>'BM 02'!L937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>
        <f>'BM 02'!L938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>
        <f>'BM 02'!L939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>
        <f>'BM 02'!L940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>
        <f>'BM 02'!L941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>
        <f>'BM 02'!L942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>
        <f>'BM 02'!L945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>
        <f>'BM 02'!L946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>
        <f>'BM 02'!L947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>
        <f>'BM 02'!L948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>
        <f>'BM 02'!L949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>
        <f>'BM 02'!L950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>
        <f>'BM 02'!L951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>
        <f>'BM 02'!L952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>
        <f>'BM 02'!L953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>
        <f>'BM 02'!L954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>
        <f>'BM 02'!L955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>
        <f>'BM 02'!L956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>
        <f>'BM 02'!L957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>
        <f>'BM 02'!L958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>
        <f>'BM 02'!L959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>
        <f>'BM 02'!L960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>
        <f>'BM 02'!L961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>
        <f>'BM 02'!L962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>
        <f>'BM 02'!L963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>
        <f>'BM 02'!L964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>
        <f>'BM 02'!L965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>
        <f>'BM 02'!L966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>
        <f>'BM 02'!L967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>
        <f>'BM 02'!L968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>
        <f>'BM 02'!L969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>
        <f>'BM 02'!L970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>
        <f>'BM 02'!L971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>
        <f>'BM 02'!L972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>
        <f>'BM 02'!L973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322">
        <f>'BM 02'!L974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hidden="1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48.75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8hpyrkF9A8wgPWLyMHvdFbKQCP0NFYdWpBaByyfcr4CZ+WYVzSVndOKQELilVQ0/d71g3jsahAzO4DdK8tES/g==" saltValue="Jgx4vSAsy50RgVBvcjgpNQ==" spinCount="100000" sheet="1" formatCells="0" formatColumns="0" formatRows="0" autoFilter="0" pivotTables="0"/>
  <mergeCells count="37">
    <mergeCell ref="A986:C986"/>
    <mergeCell ref="H986:I986"/>
    <mergeCell ref="J986:L986"/>
    <mergeCell ref="A987:C987"/>
    <mergeCell ref="H987:I987"/>
    <mergeCell ref="J987:L987"/>
    <mergeCell ref="A984:C984"/>
    <mergeCell ref="H984:I984"/>
    <mergeCell ref="J984:L984"/>
    <mergeCell ref="A985:C985"/>
    <mergeCell ref="H985:I985"/>
    <mergeCell ref="J985:L98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P5:Q5"/>
    <mergeCell ref="K6:L6"/>
    <mergeCell ref="M6:N6"/>
    <mergeCell ref="P6:Q6"/>
    <mergeCell ref="E7:H7"/>
    <mergeCell ref="M7:N7"/>
    <mergeCell ref="P7:Q7"/>
    <mergeCell ref="M5:O5"/>
    <mergeCell ref="J2:L2"/>
    <mergeCell ref="E3:I3"/>
    <mergeCell ref="K3:L3"/>
    <mergeCell ref="E5:I5"/>
    <mergeCell ref="J5:L5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987"/>
  <sheetViews>
    <sheetView zoomScale="70" zoomScaleNormal="70" workbookViewId="0">
      <selection activeCell="D19" sqref="D19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2.5703125" style="1" customWidth="1"/>
    <col min="7" max="7" width="17.42578125" style="1" customWidth="1"/>
    <col min="8" max="8" width="18" style="1" customWidth="1"/>
    <col min="9" max="9" width="24.140625" style="1" customWidth="1"/>
    <col min="10" max="10" width="13.28515625" style="1" customWidth="1"/>
    <col min="11" max="11" width="13.8554687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3.5703125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4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>
        <v>4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48.7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>
        <f>'BM 03'!L17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2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>
        <f>'BM 03'!L18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>
        <f>'BM 03'!L19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>
        <f>'BM 03'!L20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>
        <f>'BM 03'!L21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>
        <f>'BM 03'!L22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>
        <f>'BM 03'!L23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>
        <f>'BM 03'!L24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>
        <f>'BM 03'!L25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>
        <f>'BM 03'!L26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>
        <f>'BM 03'!L27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>
        <f>'BM 03'!L28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>
        <f>'BM 03'!L29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>
        <f>'BM 03'!L30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>
        <f>'BM 03'!L31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>
        <f>'BM 03'!L32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>
        <f>'BM 03'!L33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>
        <f>'BM 03'!L34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>
        <f>'BM 03'!L35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>
        <f>'BM 03'!L36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>
        <f>'BM 03'!L37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>
        <f>'BM 03'!L38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>
        <f>'BM 03'!L39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>
        <f>'BM 03'!L40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>
        <f>'BM 03'!L41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>
        <f>'BM 03'!L42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>
        <f>'BM 03'!L43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>
        <f>'BM 03'!L44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>
        <f>'BM 03'!L45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>
        <f>'BM 03'!L46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1.2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>
        <f>'BM 03'!L49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>
        <f>'BM 03'!L50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>
        <f>'BM 03'!L51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>
        <f>'BM 03'!L52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>
        <f>'BM 03'!L53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>
        <f>'BM 03'!L54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>
        <f>'BM 03'!L55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>
        <f>'BM 03'!L56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>
        <f>'BM 03'!L57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>
        <f>'BM 03'!L58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>
        <f>'BM 03'!L59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>
        <f>'BM 03'!L60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>
        <f>'BM 03'!L61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ht="27" customHeight="1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>
        <f>'BM 03'!L62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>
        <f>'BM 03'!L63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ht="34.5" customHeight="1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>
        <f>'BM 03'!L64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>
        <f>'BM 03'!L65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>
        <f>'BM 03'!L66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>
        <f>'BM 03'!L67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>
        <f>'BM 03'!L68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>
        <f>'BM 03'!L69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>
        <f>'BM 03'!L70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>
        <f>'BM 03'!L71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>
        <f>'BM 03'!L72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>
        <f>'BM 03'!L73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>
        <f>'BM 03'!L74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>
        <f>'BM 03'!L75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>
        <f>'BM 03'!L76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>
        <f>'BM 03'!L77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>
        <f>'BM 03'!L78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>
        <f>'BM 03'!L81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>
        <f>'BM 03'!L82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>
        <f>'BM 03'!L83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>
        <f>'BM 03'!L84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>
        <f>'BM 03'!L85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>
        <f>'BM 03'!L86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>
        <f>'BM 03'!L87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>
        <f>'BM 03'!L88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>
        <f>'BM 03'!L89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>
        <f>'BM 03'!L90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>
        <f>'BM 03'!L91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>
        <f>'BM 03'!L92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>
        <f>'BM 03'!L93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>
        <f>'BM 03'!L94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>
        <f>'BM 03'!L95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>
        <f>'BM 03'!L96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>
        <f>'BM 03'!L97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>
        <f>'BM 03'!L98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>
        <f>'BM 03'!L99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>
        <f>'BM 03'!L100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>
        <f>'BM 03'!L101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>
        <f>'BM 03'!L102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>
        <f>'BM 03'!L103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>
        <f>'BM 03'!L104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>
        <f>'BM 03'!L105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>
        <f>'BM 03'!L106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>
        <f>'BM 03'!L107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>
        <f>'BM 03'!L108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>
        <f>'BM 03'!L109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>
        <f>'BM 03'!L110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>
        <f>'BM 03'!L113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>
        <f>'BM 03'!L114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>
        <f>'BM 03'!L115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>
        <f>'BM 03'!L116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>
        <f>'BM 03'!L117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>
        <f>'BM 03'!L118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>
        <f>'BM 03'!L119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>
        <f>'BM 03'!L120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>
        <f>'BM 03'!L121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>
        <f>'BM 03'!L122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>
        <f>'BM 03'!L123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>
        <f>'BM 03'!L124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>
        <f>'BM 03'!L125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>
        <f>'BM 03'!L126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>
        <f>'BM 03'!L127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>
        <f>'BM 03'!L128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>
        <f>'BM 03'!L129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>
        <f>'BM 03'!L130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>
        <f>'BM 03'!L131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>
        <f>'BM 03'!L132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>
        <f>'BM 03'!L133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>
        <f>'BM 03'!L134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>
        <f>'BM 03'!L135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>
        <f>'BM 03'!L136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>
        <f>'BM 03'!L137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>
        <f>'BM 03'!L138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>
        <f>'BM 03'!L139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>
        <f>'BM 03'!L140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>
        <f>'BM 03'!L141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>
        <f>'BM 03'!L142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>
        <f>'BM 03'!L145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>
        <f>'BM 03'!L146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>
        <f>'BM 03'!L147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>
        <f>'BM 03'!L148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>
        <f>'BM 03'!L149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>
        <f>'BM 03'!L150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>
        <f>'BM 03'!L151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>
        <f>'BM 03'!L152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>
        <f>'BM 03'!L153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>
        <f>'BM 03'!L154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>
        <f>'BM 03'!L155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>
        <f>'BM 03'!L156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>
        <f>'BM 03'!L157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>
        <f>'BM 03'!L158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>
        <f>'BM 03'!L159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>
        <f>'BM 03'!L160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>
        <f>'BM 03'!L161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>
        <f>'BM 03'!L162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>
        <f>'BM 03'!L163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>
        <f>'BM 03'!L164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>
        <f>'BM 03'!L165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>
        <f>'BM 03'!L166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>
        <f>'BM 03'!L167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>
        <f>'BM 03'!L168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>
        <f>'BM 03'!L169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>
        <f>'BM 03'!L170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>
        <f>'BM 03'!L171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>
        <f>'BM 03'!L172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>
        <f>'BM 03'!L173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>
        <f>'BM 03'!L174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6.5" thickBot="1" x14ac:dyDescent="0.3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>
        <f>'BM 03'!L177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>
        <f>'BM 03'!L178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>
        <f>'BM 03'!L179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>
        <f>'BM 03'!L180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>
        <f>'BM 03'!L181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>
        <f>'BM 03'!L182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>
        <f>'BM 03'!L183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>
        <f>'BM 03'!L184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>
        <f>'BM 03'!L185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>
        <f>'BM 03'!L186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>
        <f>'BM 03'!L187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>
        <f>'BM 03'!L188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>
        <f>'BM 03'!L189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>
        <f>'BM 03'!L190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>
        <f>'BM 03'!L191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>
        <f>'BM 03'!L192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>
        <f>'BM 03'!L193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>
        <f>'BM 03'!L194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>
        <f>'BM 03'!L195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>
        <f>'BM 03'!L196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>
        <f>'BM 03'!L197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>
        <f>'BM 03'!L198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>
        <f>'BM 03'!L199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>
        <f>'BM 03'!L200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>
        <f>'BM 03'!L201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>
        <f>'BM 03'!L202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>
        <f>'BM 03'!L203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>
        <f>'BM 03'!L204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>
        <f>'BM 03'!L205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>
        <f>'BM 03'!L206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>
        <f>'BM 03'!L209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>
        <f>'BM 03'!L210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>
        <f>'BM 03'!L211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>
        <f>'BM 03'!L212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>
        <f>'BM 03'!L213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>
        <f>'BM 03'!L214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>
        <f>'BM 03'!L215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>
        <f>'BM 03'!L216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>
        <f>'BM 03'!L217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>
        <f>'BM 03'!L218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>
        <f>'BM 03'!L219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>
        <f>'BM 03'!L220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>
        <f>'BM 03'!L221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>
        <f>'BM 03'!L222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>
        <f>'BM 03'!L223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>
        <f>'BM 03'!L224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>
        <f>'BM 03'!L225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>
        <f>'BM 03'!L226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>
        <f>'BM 03'!L227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>
        <f>'BM 03'!L228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>
        <f>'BM 03'!L229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>
        <f>'BM 03'!L230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>
        <f>'BM 03'!L231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>
        <f>'BM 03'!L232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>
        <f>'BM 03'!L233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>
        <f>'BM 03'!L234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>
        <f>'BM 03'!L235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>
        <f>'BM 03'!L236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>
        <f>'BM 03'!L237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>
        <f>'BM 03'!L238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>
        <f>'BM 03'!L241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>
        <f>'BM 03'!L242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>
        <f>'BM 03'!L243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>
        <f>'BM 03'!L244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>
        <f>'BM 03'!L245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>
        <f>'BM 03'!L246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>
        <f>'BM 03'!L247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>
        <f>'BM 03'!L248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>
        <f>'BM 03'!L249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>
        <f>'BM 03'!L250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>
        <f>'BM 03'!L251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>
        <f>'BM 03'!L252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>
        <f>'BM 03'!L253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>
        <f>'BM 03'!L254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>
        <f>'BM 03'!L255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>
        <f>'BM 03'!L256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>
        <f>'BM 03'!L257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>
        <f>'BM 03'!L258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>
        <f>'BM 03'!L259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>
        <f>'BM 03'!L260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>
        <f>'BM 03'!L261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>
        <f>'BM 03'!L262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>
        <f>'BM 03'!L263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>
        <f>'BM 03'!L264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>
        <f>'BM 03'!L265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>
        <f>'BM 03'!L266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>
        <f>'BM 03'!L267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>
        <f>'BM 03'!L268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>
        <f>'BM 03'!L269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>
        <f>'BM 03'!L270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>
        <f>'BM 03'!L273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>
        <f>'BM 03'!L274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>
        <f>'BM 03'!L275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>
        <f>'BM 03'!L276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>
        <f>'BM 03'!L277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>
        <f>'BM 03'!L278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>
        <f>'BM 03'!L279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>
        <f>'BM 03'!L280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>
        <f>'BM 03'!L281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>
        <f>'BM 03'!L282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>
        <f>'BM 03'!L283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>
        <f>'BM 03'!L284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>
        <f>'BM 03'!L285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>
        <f>'BM 03'!L286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>
        <f>'BM 03'!L287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>
        <f>'BM 03'!L288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>
        <f>'BM 03'!L289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>
        <f>'BM 03'!L290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>
        <f>'BM 03'!L291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>
        <f>'BM 03'!L292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>
        <f>'BM 03'!L293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>
        <f>'BM 03'!L294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>
        <f>'BM 03'!L295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>
        <f>'BM 03'!L296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>
        <f>'BM 03'!L297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>
        <f>'BM 03'!L298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>
        <f>'BM 03'!L299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>
        <f>'BM 03'!L300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>
        <f>'BM 03'!L301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>
        <f>'BM 03'!L302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>
        <f>'BM 03'!L305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>
        <f>'BM 03'!L306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>
        <f>'BM 03'!L307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>
        <f>'BM 03'!L308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>
        <f>'BM 03'!L309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>
        <f>'BM 03'!L310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>
        <f>'BM 03'!L311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>
        <f>'BM 03'!L312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>
        <f>'BM 03'!L313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>
        <f>'BM 03'!L314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>
        <f>'BM 03'!L315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>
        <f>'BM 03'!L316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>
        <f>'BM 03'!L317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>
        <f>'BM 03'!L318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>
        <f>'BM 03'!L319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>
        <f>'BM 03'!L320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>
        <f>'BM 03'!L321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>
        <f>'BM 03'!L322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>
        <f>'BM 03'!L323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>
        <f>'BM 03'!L324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>
        <f>'BM 03'!L325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>
        <f>'BM 03'!L326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>
        <f>'BM 03'!L327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>
        <f>'BM 03'!L328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>
        <f>'BM 03'!L329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>
        <f>'BM 03'!L330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>
        <f>'BM 03'!L331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>
        <f>'BM 03'!L332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>
        <f>'BM 03'!L333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>
        <f>'BM 03'!L334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>
        <f>'BM 03'!L337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>
        <f>'BM 03'!L338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>
        <f>'BM 03'!L339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>
        <f>'BM 03'!L340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>
        <f>'BM 03'!L341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>
        <f>'BM 03'!L342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>
        <f>'BM 03'!L343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>
        <f>'BM 03'!L344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>
        <f>'BM 03'!L345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>
        <f>'BM 03'!L346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>
        <f>'BM 03'!L347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>
        <f>'BM 03'!L348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>
        <f>'BM 03'!L349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>
        <f>'BM 03'!L350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>
        <f>'BM 03'!L351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>
        <f>'BM 03'!L352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>
        <f>'BM 03'!L353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>
        <f>'BM 03'!L354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>
        <f>'BM 03'!L355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>
        <f>'BM 03'!L356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>
        <f>'BM 03'!L357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>
        <f>'BM 03'!L358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>
        <f>'BM 03'!L359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>
        <f>'BM 03'!L360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>
        <f>'BM 03'!L361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>
        <f>'BM 03'!L362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>
        <f>'BM 03'!L363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>
        <f>'BM 03'!L364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>
        <f>'BM 03'!L365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>
        <f>'BM 03'!L366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>
        <f>'BM 03'!L369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>
        <f>'BM 03'!L370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>
        <f>'BM 03'!L371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>
        <f>'BM 03'!L372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>
        <f>'BM 03'!L373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>
        <f>'BM 03'!L374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>
        <f>'BM 03'!L375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>
        <f>'BM 03'!L376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>
        <f>'BM 03'!L377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>
        <f>'BM 03'!L378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>
        <f>'BM 03'!L379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>
        <f>'BM 03'!L380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>
        <f>'BM 03'!L381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>
        <f>'BM 03'!L382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>
        <f>'BM 03'!L383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>
        <f>'BM 03'!L384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>
        <f>'BM 03'!L385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>
        <f>'BM 03'!L386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>
        <f>'BM 03'!L387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>
        <f>'BM 03'!L388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>
        <f>'BM 03'!L389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>
        <f>'BM 03'!L390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>
        <f>'BM 03'!L391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>
        <f>'BM 03'!L392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>
        <f>'BM 03'!L393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>
        <f>'BM 03'!L394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>
        <f>'BM 03'!L395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>
        <f>'BM 03'!L396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>
        <f>'BM 03'!L397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>
        <f>'BM 03'!L398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>
        <f>'BM 03'!L401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>
        <f>'BM 03'!L402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>
        <f>'BM 03'!L403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>
        <f>'BM 03'!L404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>
        <f>'BM 03'!L405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>
        <f>'BM 03'!L406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>
        <f>'BM 03'!L407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>
        <f>'BM 03'!L408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>
        <f>'BM 03'!L409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>
        <f>'BM 03'!L410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>
        <f>'BM 03'!L411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>
        <f>'BM 03'!L412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>
        <f>'BM 03'!L413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>
        <f>'BM 03'!L414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>
        <f>'BM 03'!L415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>
        <f>'BM 03'!L416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>
        <f>'BM 03'!L417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>
        <f>'BM 03'!L418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>
        <f>'BM 03'!L419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>
        <f>'BM 03'!L420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>
        <f>'BM 03'!L421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>
        <f>'BM 03'!L422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>
        <f>'BM 03'!L423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>
        <f>'BM 03'!L424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>
        <f>'BM 03'!L425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>
        <f>'BM 03'!L426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>
        <f>'BM 03'!L427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>
        <f>'BM 03'!L428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>
        <f>'BM 03'!L429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>
        <f>'BM 03'!L430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>
        <f>'BM 03'!L433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>
        <f>'BM 03'!L434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>
        <f>'BM 03'!L435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>
        <f>'BM 03'!L436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>
        <f>'BM 03'!L437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>
        <f>'BM 03'!L438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>
        <f>'BM 03'!L439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>
        <f>'BM 03'!L440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>
        <f>'BM 03'!L441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>
        <f>'BM 03'!L442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>
        <f>'BM 03'!L443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>
        <f>'BM 03'!L444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>
        <f>'BM 03'!L445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>
        <f>'BM 03'!L446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>
        <f>'BM 03'!L447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>
        <f>'BM 03'!L448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>
        <f>'BM 03'!L449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>
        <f>'BM 03'!L450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>
        <f>'BM 03'!L451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>
        <f>'BM 03'!L452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>
        <f>'BM 03'!L453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>
        <f>'BM 03'!L454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>
        <f>'BM 03'!L455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>
        <f>'BM 03'!L456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>
        <f>'BM 03'!L457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>
        <f>'BM 03'!L458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>
        <f>'BM 03'!L459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>
        <f>'BM 03'!L460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>
        <f>'BM 03'!L461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>
        <f>'BM 03'!L462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>
        <f>'BM 03'!L465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>
        <f>'BM 03'!L466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>
        <f>'BM 03'!L467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>
        <f>'BM 03'!L468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>
        <f>'BM 03'!L469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>
        <f>'BM 03'!L470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>
        <f>'BM 03'!L471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>
        <f>'BM 03'!L472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>
        <f>'BM 03'!L473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>
        <f>'BM 03'!L474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>
        <f>'BM 03'!L475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>
        <f>'BM 03'!L476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>
        <f>'BM 03'!L477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>
        <f>'BM 03'!L478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>
        <f>'BM 03'!L479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>
        <f>'BM 03'!L480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>
        <f>'BM 03'!L481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>
        <f>'BM 03'!L482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>
        <f>'BM 03'!L483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>
        <f>'BM 03'!L484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>
        <f>'BM 03'!L485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>
        <f>'BM 03'!L486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>
        <f>'BM 03'!L487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>
        <f>'BM 03'!L488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>
        <f>'BM 03'!L489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>
        <f>'BM 03'!L490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>
        <f>'BM 03'!L491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>
        <f>'BM 03'!L492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>
        <f>'BM 03'!L493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>
        <f>'BM 03'!L494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>
        <f>'BM 03'!L497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>
        <f>'BM 03'!L498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>
        <f>'BM 03'!L499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>
        <f>'BM 03'!L500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>
        <f>'BM 03'!L501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>
        <f>'BM 03'!L502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>
        <f>'BM 03'!L503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>
        <f>'BM 03'!L504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>
        <f>'BM 03'!L505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>
        <f>'BM 03'!L506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>
        <f>'BM 03'!L507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>
        <f>'BM 03'!L508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>
        <f>'BM 03'!L509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>
        <f>'BM 03'!L510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>
        <f>'BM 03'!L511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>
        <f>'BM 03'!L512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>
        <f>'BM 03'!L513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>
        <f>'BM 03'!L514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>
        <f>'BM 03'!L515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>
        <f>'BM 03'!L516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>
        <f>'BM 03'!L517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>
        <f>'BM 03'!L518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>
        <f>'BM 03'!L519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>
        <f>'BM 03'!L520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>
        <f>'BM 03'!L521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>
        <f>'BM 03'!L522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>
        <f>'BM 03'!L523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>
        <f>'BM 03'!L524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>
        <f>'BM 03'!L525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>
        <f>'BM 03'!L526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>
        <f>'BM 03'!L529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>
        <f>'BM 03'!L530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>
        <f>'BM 03'!L531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>
        <f>'BM 03'!L532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>
        <f>'BM 03'!L533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>
        <f>'BM 03'!L534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>
        <f>'BM 03'!L535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>
        <f>'BM 03'!L536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>
        <f>'BM 03'!L537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>
        <f>'BM 03'!L538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>
        <f>'BM 03'!L539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>
        <f>'BM 03'!L540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>
        <f>'BM 03'!L541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>
        <f>'BM 03'!L542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>
        <f>'BM 03'!L543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>
        <f>'BM 03'!L544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>
        <f>'BM 03'!L545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>
        <f>'BM 03'!L546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>
        <f>'BM 03'!L547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>
        <f>'BM 03'!L548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>
        <f>'BM 03'!L549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>
        <f>'BM 03'!L550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>
        <f>'BM 03'!L551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>
        <f>'BM 03'!L552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>
        <f>'BM 03'!L553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>
        <f>'BM 03'!L554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>
        <f>'BM 03'!L555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>
        <f>'BM 03'!L556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>
        <f>'BM 03'!L557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>
        <f>'BM 03'!L558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>
        <f>'BM 03'!L561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>
        <f>'BM 03'!L562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>
        <f>'BM 03'!L563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>
        <f>'BM 03'!L564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>
        <f>'BM 03'!L565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>
        <f>'BM 03'!L566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>
        <f>'BM 03'!L567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>
        <f>'BM 03'!L568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>
        <f>'BM 03'!L569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>
        <f>'BM 03'!L570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>
        <f>'BM 03'!L571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>
        <f>'BM 03'!L572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>
        <f>'BM 03'!L573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>
        <f>'BM 03'!L574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>
        <f>'BM 03'!L575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>
        <f>'BM 03'!L576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>
        <f>'BM 03'!L577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>
        <f>'BM 03'!L578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>
        <f>'BM 03'!L579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>
        <f>'BM 03'!L580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>
        <f>'BM 03'!L581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>
        <f>'BM 03'!L582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>
        <f>'BM 03'!L583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>
        <f>'BM 03'!L584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>
        <f>'BM 03'!L585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>
        <f>'BM 03'!L586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>
        <f>'BM 03'!L587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>
        <f>'BM 03'!L588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>
        <f>'BM 03'!L589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>
        <f>'BM 03'!L590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>
        <f>'BM 03'!L593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>
        <f>'BM 03'!L594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>
        <f>'BM 03'!L595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>
        <f>'BM 03'!L596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>
        <f>'BM 03'!L597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>
        <f>'BM 03'!L598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>
        <f>'BM 03'!L599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>
        <f>'BM 03'!L600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>
        <f>'BM 03'!L601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>
        <f>'BM 03'!L602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>
        <f>'BM 03'!L603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>
        <f>'BM 03'!L604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>
        <f>'BM 03'!L605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>
        <f>'BM 03'!L606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>
        <f>'BM 03'!L607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>
        <f>'BM 03'!L608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>
        <f>'BM 03'!L609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>
        <f>'BM 03'!L610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>
        <f>'BM 03'!L611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>
        <f>'BM 03'!L612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>
        <f>'BM 03'!L613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>
        <f>'BM 03'!L614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>
        <f>'BM 03'!L615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>
        <f>'BM 03'!L616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>
        <f>'BM 03'!L617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>
        <f>'BM 03'!L618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>
        <f>'BM 03'!L619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>
        <f>'BM 03'!L620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>
        <f>'BM 03'!L621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>
        <f>'BM 03'!L622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>
        <f>'BM 03'!L625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>
        <f>'BM 03'!L626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>
        <f>'BM 03'!L627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>
        <f>'BM 03'!L628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>
        <f>'BM 03'!L629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>
        <f>'BM 03'!L630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>
        <f>'BM 03'!L631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>
        <f>'BM 03'!L632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>
        <f>'BM 03'!L633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>
        <f>'BM 03'!L634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>
        <f>'BM 03'!L635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>
        <f>'BM 03'!L636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>
        <f>'BM 03'!L637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>
        <f>'BM 03'!L638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>
        <f>'BM 03'!L639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>
        <f>'BM 03'!L640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>
        <f>'BM 03'!L641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>
        <f>'BM 03'!L642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>
        <f>'BM 03'!L643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>
        <f>'BM 03'!L644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>
        <f>'BM 03'!L645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>
        <f>'BM 03'!L646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>
        <f>'BM 03'!L647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>
        <f>'BM 03'!L648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>
        <f>'BM 03'!L649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>
        <f>'BM 03'!L650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>
        <f>'BM 03'!L651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>
        <f>'BM 03'!L652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>
        <f>'BM 03'!L653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>
        <f>'BM 03'!L654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>
        <f>'BM 03'!L657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>
        <f>'BM 03'!L658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>
        <f>'BM 03'!L659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>
        <f>'BM 03'!L660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>
        <f>'BM 03'!L661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>
        <f>'BM 03'!L662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>
        <f>'BM 03'!L663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>
        <f>'BM 03'!L664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>
        <f>'BM 03'!L665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>
        <f>'BM 03'!L666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>
        <f>'BM 03'!L667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>
        <f>'BM 03'!L668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>
        <f>'BM 03'!L669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>
        <f>'BM 03'!L670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>
        <f>'BM 03'!L671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>
        <f>'BM 03'!L672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>
        <f>'BM 03'!L673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>
        <f>'BM 03'!L674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>
        <f>'BM 03'!L675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>
        <f>'BM 03'!L676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>
        <f>'BM 03'!L677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>
        <f>'BM 03'!L678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>
        <f>'BM 03'!L679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>
        <f>'BM 03'!L680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>
        <f>'BM 03'!L681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>
        <f>'BM 03'!L682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>
        <f>'BM 03'!L683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>
        <f>'BM 03'!L684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>
        <f>'BM 03'!L685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>
        <f>'BM 03'!L686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>
        <f>'BM 03'!L689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>
        <f>'BM 03'!L690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>
        <f>'BM 03'!L691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>
        <f>'BM 03'!L692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>
        <f>'BM 03'!L693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>
        <f>'BM 03'!L694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>
        <f>'BM 03'!L695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>
        <f>'BM 03'!L696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>
        <f>'BM 03'!L697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>
        <f>'BM 03'!L698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>
        <f>'BM 03'!L699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>
        <f>'BM 03'!L700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>
        <f>'BM 03'!L701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>
        <f>'BM 03'!L702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>
        <f>'BM 03'!L703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>
        <f>'BM 03'!L704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>
        <f>'BM 03'!L705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>
        <f>'BM 03'!L706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>
        <f>'BM 03'!L707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>
        <f>'BM 03'!L708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>
        <f>'BM 03'!L709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>
        <f>'BM 03'!L710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>
        <f>'BM 03'!L711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>
        <f>'BM 03'!L712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>
        <f>'BM 03'!L713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>
        <f>'BM 03'!L714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>
        <f>'BM 03'!L715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>
        <f>'BM 03'!L716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>
        <f>'BM 03'!L717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>
        <f>'BM 03'!L718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>
        <f>'BM 03'!L721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>
        <f>'BM 03'!L722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>
        <f>'BM 03'!L723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>
        <f>'BM 03'!L724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>
        <f>'BM 03'!L725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>
        <f>'BM 03'!L726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>
        <f>'BM 03'!L727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>
        <f>'BM 03'!L728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>
        <f>'BM 03'!L729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>
        <f>'BM 03'!L730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>
        <f>'BM 03'!L731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>
        <f>'BM 03'!L732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>
        <f>'BM 03'!L733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>
        <f>'BM 03'!L734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>
        <f>'BM 03'!L735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>
        <f>'BM 03'!L736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>
        <f>'BM 03'!L737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>
        <f>'BM 03'!L738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>
        <f>'BM 03'!L739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>
        <f>'BM 03'!L740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>
        <f>'BM 03'!L741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>
        <f>'BM 03'!L742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>
        <f>'BM 03'!L743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>
        <f>'BM 03'!L744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>
        <f>'BM 03'!L745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>
        <f>'BM 03'!L746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>
        <f>'BM 03'!L747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>
        <f>'BM 03'!L748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>
        <f>'BM 03'!L749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>
        <f>'BM 03'!L750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>
        <f>'BM 03'!L753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>
        <f>'BM 03'!L754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>
        <f>'BM 03'!L755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>
        <f>'BM 03'!L756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>
        <f>'BM 03'!L757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>
        <f>'BM 03'!L758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>
        <f>'BM 03'!L759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>
        <f>'BM 03'!L760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>
        <f>'BM 03'!L761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>
        <f>'BM 03'!L762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>
        <f>'BM 03'!L763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>
        <f>'BM 03'!L764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>
        <f>'BM 03'!L765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>
        <f>'BM 03'!L766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>
        <f>'BM 03'!L767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>
        <f>'BM 03'!L768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>
        <f>'BM 03'!L769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>
        <f>'BM 03'!L770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>
        <f>'BM 03'!L771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>
        <f>'BM 03'!L772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>
        <f>'BM 03'!L773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>
        <f>'BM 03'!L774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>
        <f>'BM 03'!L775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>
        <f>'BM 03'!L776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>
        <f>'BM 03'!L777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>
        <f>'BM 03'!L778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>
        <f>'BM 03'!L779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>
        <f>'BM 03'!L780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>
        <f>'BM 03'!L781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>
        <f>'BM 03'!L782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>
        <f>'BM 03'!L785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>
        <f>'BM 03'!L786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>
        <f>'BM 03'!L787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>
        <f>'BM 03'!L788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>
        <f>'BM 03'!L789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>
        <f>'BM 03'!L790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>
        <f>'BM 03'!L791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>
        <f>'BM 03'!L792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>
        <f>'BM 03'!L793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>
        <f>'BM 03'!L794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>
        <f>'BM 03'!L795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>
        <f>'BM 03'!L796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>
        <f>'BM 03'!L797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>
        <f>'BM 03'!L798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>
        <f>'BM 03'!L799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>
        <f>'BM 03'!L800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>
        <f>'BM 03'!L801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>
        <f>'BM 03'!L802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>
        <f>'BM 03'!L803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>
        <f>'BM 03'!L804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>
        <f>'BM 03'!L805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>
        <f>'BM 03'!L806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>
        <f>'BM 03'!L807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>
        <f>'BM 03'!L808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>
        <f>'BM 03'!L809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>
        <f>'BM 03'!L810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>
        <f>'BM 03'!L811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>
        <f>'BM 03'!L812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>
        <f>'BM 03'!L813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>
        <f>'BM 03'!L814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>
        <f>'BM 03'!L817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>
        <f>'BM 03'!L818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>
        <f>'BM 03'!L819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>
        <f>'BM 03'!L820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>
        <f>'BM 03'!L821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>
        <f>'BM 03'!L822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>
        <f>'BM 03'!L823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>
        <f>'BM 03'!L824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>
        <f>'BM 03'!L825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>
        <f>'BM 03'!L826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>
        <f>'BM 03'!L827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>
        <f>'BM 03'!L828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>
        <f>'BM 03'!L829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>
        <f>'BM 03'!L830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>
        <f>'BM 03'!L831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>
        <f>'BM 03'!L832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>
        <f>'BM 03'!L833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>
        <f>'BM 03'!L834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>
        <f>'BM 03'!L835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>
        <f>'BM 03'!L836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>
        <f>'BM 03'!L837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>
        <f>'BM 03'!L838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>
        <f>'BM 03'!L839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>
        <f>'BM 03'!L840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>
        <f>'BM 03'!L841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>
        <f>'BM 03'!L842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>
        <f>'BM 03'!L843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>
        <f>'BM 03'!L844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>
        <f>'BM 03'!L845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>
        <f>'BM 03'!L846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>
        <f>'BM 03'!L849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>
        <f>'BM 03'!L850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>
        <f>'BM 03'!L851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>
        <f>'BM 03'!L852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>
        <f>'BM 03'!L853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>
        <f>'BM 03'!L854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>
        <f>'BM 03'!L855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>
        <f>'BM 03'!L856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>
        <f>'BM 03'!L857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>
        <f>'BM 03'!L858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>
        <f>'BM 03'!L859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>
        <f>'BM 03'!L860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>
        <f>'BM 03'!L861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>
        <f>'BM 03'!L862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>
        <f>'BM 03'!L863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>
        <f>'BM 03'!L864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>
        <f>'BM 03'!L865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>
        <f>'BM 03'!L866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>
        <f>'BM 03'!L867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>
        <f>'BM 03'!L868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>
        <f>'BM 03'!L869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>
        <f>'BM 03'!L870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>
        <f>'BM 03'!L871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>
        <f>'BM 03'!L872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>
        <f>'BM 03'!L873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>
        <f>'BM 03'!L874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>
        <f>'BM 03'!L875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>
        <f>'BM 03'!L876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>
        <f>'BM 03'!L877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>
        <f>'BM 03'!L878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>
        <f>'BM 03'!L881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>
        <f>'BM 03'!L882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>
        <f>'BM 03'!L883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>
        <f>'BM 03'!L884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>
        <f>'BM 03'!L885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>
        <f>'BM 03'!L886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>
        <f>'BM 03'!L887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>
        <f>'BM 03'!L888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>
        <f>'BM 03'!L889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>
        <f>'BM 03'!L890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>
        <f>'BM 03'!L891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>
        <f>'BM 03'!L892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>
        <f>'BM 03'!L893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>
        <f>'BM 03'!L894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>
        <f>'BM 03'!L895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>
        <f>'BM 03'!L896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>
        <f>'BM 03'!L897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>
        <f>'BM 03'!L898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>
        <f>'BM 03'!L899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>
        <f>'BM 03'!L900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>
        <f>'BM 03'!L901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>
        <f>'BM 03'!L902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>
        <f>'BM 03'!L903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>
        <f>'BM 03'!L904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>
        <f>'BM 03'!L905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>
        <f>'BM 03'!L906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>
        <f>'BM 03'!L907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>
        <f>'BM 03'!L908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>
        <f>'BM 03'!L909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>
        <f>'BM 03'!L910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>
        <f>'BM 03'!L913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>
        <f>'BM 03'!L914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>
        <f>'BM 03'!L915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>
        <f>'BM 03'!L916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>
        <f>'BM 03'!L917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>
        <f>'BM 03'!L918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>
        <f>'BM 03'!L919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>
        <f>'BM 03'!L920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>
        <f>'BM 03'!L921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>
        <f>'BM 03'!L922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>
        <f>'BM 03'!L923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>
        <f>'BM 03'!L924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>
        <f>'BM 03'!L925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>
        <f>'BM 03'!L926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>
        <f>'BM 03'!L927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>
        <f>'BM 03'!L928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>
        <f>'BM 03'!L929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>
        <f>'BM 03'!L930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>
        <f>'BM 03'!L931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>
        <f>'BM 03'!L932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>
        <f>'BM 03'!L933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>
        <f>'BM 03'!L934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>
        <f>'BM 03'!L935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>
        <f>'BM 03'!L936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>
        <f>'BM 03'!L937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>
        <f>'BM 03'!L938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>
        <f>'BM 03'!L939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>
        <f>'BM 03'!L940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>
        <f>'BM 03'!L941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>
        <f>'BM 03'!L942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>
        <f>'BM 03'!L945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>
        <f>'BM 03'!L946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>
        <f>'BM 03'!L947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>
        <f>'BM 03'!L948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>
        <f>'BM 03'!L949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>
        <f>'BM 03'!L950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>
        <f>'BM 03'!L951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>
        <f>'BM 03'!L952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>
        <f>'BM 03'!L953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>
        <f>'BM 03'!L954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>
        <f>'BM 03'!L955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>
        <f>'BM 03'!L956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>
        <f>'BM 03'!L957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>
        <f>'BM 03'!L958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>
        <f>'BM 03'!L959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>
        <f>'BM 03'!L960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>
        <f>'BM 03'!L961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>
        <f>'BM 03'!L962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>
        <f>'BM 03'!L963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>
        <f>'BM 03'!L964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>
        <f>'BM 03'!L965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>
        <f>'BM 03'!L966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>
        <f>'BM 03'!L967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>
        <f>'BM 03'!L968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>
        <f>'BM 03'!L969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>
        <f>'BM 03'!L970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>
        <f>'BM 03'!L971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>
        <f>'BM 03'!L972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>
        <f>'BM 03'!L973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90">
        <f>'BM 03'!L974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hidden="1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45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OPinEfjaa/ITMCcVlYyPPbm/ZTV01QK2etfoR2DZBLVLxRfO/cvOT2xTc3V3WU2M+36zkswMl2Js6YttORbmfg==" saltValue="vZLVPbBJjmIfIByQZJwUSg==" spinCount="100000" sheet="1" formatCells="0" formatColumns="0" formatRows="0" autoFilter="0" pivotTables="0"/>
  <mergeCells count="37">
    <mergeCell ref="A986:C986"/>
    <mergeCell ref="H986:I986"/>
    <mergeCell ref="J986:L986"/>
    <mergeCell ref="A987:C987"/>
    <mergeCell ref="H987:I987"/>
    <mergeCell ref="J987:L987"/>
    <mergeCell ref="A984:C984"/>
    <mergeCell ref="H984:I984"/>
    <mergeCell ref="J984:L984"/>
    <mergeCell ref="A985:C985"/>
    <mergeCell ref="H985:I985"/>
    <mergeCell ref="J985:L98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P5:Q5"/>
    <mergeCell ref="K6:L6"/>
    <mergeCell ref="M6:N6"/>
    <mergeCell ref="P6:Q6"/>
    <mergeCell ref="E7:H7"/>
    <mergeCell ref="M7:N7"/>
    <mergeCell ref="P7:Q7"/>
    <mergeCell ref="M5:O5"/>
    <mergeCell ref="J2:L2"/>
    <mergeCell ref="E3:I3"/>
    <mergeCell ref="K3:L3"/>
    <mergeCell ref="E5:I5"/>
    <mergeCell ref="J5:L5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987"/>
  <sheetViews>
    <sheetView zoomScale="70" zoomScaleNormal="70" workbookViewId="0">
      <selection activeCell="O978" sqref="O978:Q978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3.42578125" style="1" customWidth="1"/>
    <col min="7" max="7" width="18.140625" style="1" customWidth="1"/>
    <col min="8" max="8" width="17.42578125" style="1" customWidth="1"/>
    <col min="9" max="9" width="24.140625" style="1" customWidth="1"/>
    <col min="10" max="11" width="13.2851562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4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5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>
        <v>5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51.7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>
        <f>'BM 04'!L17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2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>
        <f>'BM 04'!L18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>
        <f>'BM 04'!L19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>
        <f>'BM 04'!L20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>
        <f>'BM 04'!L21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>
        <f>'BM 04'!L22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>
        <f>'BM 04'!L23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>
        <f>'BM 04'!L24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>
        <f>'BM 04'!L25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>
        <f>'BM 04'!L26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>
        <f>'BM 04'!L27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>
        <f>'BM 04'!L28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>
        <f>'BM 04'!L29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>
        <f>'BM 04'!L30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>
        <f>'BM 04'!L31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>
        <f>'BM 04'!L32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>
        <f>'BM 04'!L33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>
        <f>'BM 04'!L34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>
        <f>'BM 04'!L35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>
        <f>'BM 04'!L36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>
        <f>'BM 04'!L37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>
        <f>'BM 04'!L38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>
        <f>'BM 04'!L39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>
        <f>'BM 04'!L40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>
        <f>'BM 04'!L41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>
        <f>'BM 04'!L42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>
        <f>'BM 04'!L43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>
        <f>'BM 04'!L44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>
        <f>'BM 04'!L45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>
        <f>'BM 04'!L46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1.2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>
        <f>'BM 04'!L49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>
        <f>'BM 04'!L50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>
        <f>'BM 04'!L51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>
        <f>'BM 04'!L52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>
        <f>'BM 04'!L53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>
        <f>'BM 04'!L54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>
        <f>'BM 04'!L55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>
        <f>'BM 04'!L56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>
        <f>'BM 04'!L57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>
        <f>'BM 04'!L58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>
        <f>'BM 04'!L59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>
        <f>'BM 04'!L60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>
        <f>'BM 04'!L61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>
        <f>'BM 04'!L62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ht="49.5" customHeight="1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>
        <f>'BM 04'!L63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ht="33.75" customHeight="1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>
        <f>'BM 04'!L64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>
        <f>'BM 04'!L65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>
        <f>'BM 04'!L66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>
        <f>'BM 04'!L67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>
        <f>'BM 04'!L68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>
        <f>'BM 04'!L69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>
        <f>'BM 04'!L70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>
        <f>'BM 04'!L71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>
        <f>'BM 04'!L72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>
        <f>'BM 04'!L73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>
        <f>'BM 04'!L74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>
        <f>'BM 04'!L75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>
        <f>'BM 04'!L76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>
        <f>'BM 04'!L77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>
        <f>'BM 04'!L78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>
        <f>'BM 04'!L81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>
        <f>'BM 04'!L82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>
        <f>'BM 04'!L83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>
        <f>'BM 04'!L84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>
        <f>'BM 04'!L85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>
        <f>'BM 04'!L86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>
        <f>'BM 04'!L87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>
        <f>'BM 04'!L88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>
        <f>'BM 04'!L89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>
        <f>'BM 04'!L90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>
        <f>'BM 04'!L91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>
        <f>'BM 04'!L92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>
        <f>'BM 04'!L93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>
        <f>'BM 04'!L94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>
        <f>'BM 04'!L95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>
        <f>'BM 04'!L96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>
        <f>'BM 04'!L97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>
        <f>'BM 04'!L98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>
        <f>'BM 04'!L99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>
        <f>'BM 04'!L100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>
        <f>'BM 04'!L101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>
        <f>'BM 04'!L102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>
        <f>'BM 04'!L103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>
        <f>'BM 04'!L104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>
        <f>'BM 04'!L105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>
        <f>'BM 04'!L106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>
        <f>'BM 04'!L107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>
        <f>'BM 04'!L108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>
        <f>'BM 04'!L109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>
        <f>'BM 04'!L110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>
        <f>'BM 04'!L113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>
        <f>'BM 04'!L114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>
        <f>'BM 04'!L115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>
        <f>'BM 04'!L116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>
        <f>'BM 04'!L117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>
        <f>'BM 04'!L118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>
        <f>'BM 04'!L119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>
        <f>'BM 04'!L120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>
        <f>'BM 04'!L121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>
        <f>'BM 04'!L122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>
        <f>'BM 04'!L123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>
        <f>'BM 04'!L124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>
        <f>'BM 04'!L125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>
        <f>'BM 04'!L126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>
        <f>'BM 04'!L127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>
        <f>'BM 04'!L128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>
        <f>'BM 04'!L129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>
        <f>'BM 04'!L130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>
        <f>'BM 04'!L131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>
        <f>'BM 04'!L132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>
        <f>'BM 04'!L133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>
        <f>'BM 04'!L134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>
        <f>'BM 04'!L135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>
        <f>'BM 04'!L136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>
        <f>'BM 04'!L137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>
        <f>'BM 04'!L138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>
        <f>'BM 04'!L139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>
        <f>'BM 04'!L140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>
        <f>'BM 04'!L141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>
        <f>'BM 04'!L142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>
        <f>'BM 04'!L145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>
        <f>'BM 04'!L146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>
        <f>'BM 04'!L147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>
        <f>'BM 04'!L148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>
        <f>'BM 04'!L149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>
        <f>'BM 04'!L150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>
        <f>'BM 04'!L151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>
        <f>'BM 04'!L152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>
        <f>'BM 04'!L153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>
        <f>'BM 04'!L154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>
        <f>'BM 04'!L155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>
        <f>'BM 04'!L156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>
        <f>'BM 04'!L157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>
        <f>'BM 04'!L158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>
        <f>'BM 04'!L159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>
        <f>'BM 04'!L160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>
        <f>'BM 04'!L161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>
        <f>'BM 04'!L162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>
        <f>'BM 04'!L163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>
        <f>'BM 04'!L164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>
        <f>'BM 04'!L165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>
        <f>'BM 04'!L166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>
        <f>'BM 04'!L167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>
        <f>'BM 04'!L168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>
        <f>'BM 04'!L169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>
        <f>'BM 04'!L170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>
        <f>'BM 04'!L171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>
        <f>'BM 04'!L172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>
        <f>'BM 04'!L173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>
        <f>'BM 04'!L174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6.5" thickBot="1" x14ac:dyDescent="0.3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>
        <f>'BM 04'!L177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>
        <f>'BM 04'!L178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>
        <f>'BM 04'!L179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>
        <f>'BM 04'!L180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>
        <f>'BM 04'!L181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>
        <f>'BM 04'!L182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>
        <f>'BM 04'!L183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>
        <f>'BM 04'!L184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>
        <f>'BM 04'!L185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>
        <f>'BM 04'!L186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>
        <f>'BM 04'!L187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>
        <f>'BM 04'!L188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>
        <f>'BM 04'!L189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>
        <f>'BM 04'!L190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>
        <f>'BM 04'!L191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>
        <f>'BM 04'!L192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>
        <f>'BM 04'!L193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>
        <f>'BM 04'!L194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>
        <f>'BM 04'!L195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>
        <f>'BM 04'!L196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>
        <f>'BM 04'!L197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>
        <f>'BM 04'!L198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>
        <f>'BM 04'!L199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>
        <f>'BM 04'!L200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>
        <f>'BM 04'!L201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>
        <f>'BM 04'!L202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>
        <f>'BM 04'!L203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>
        <f>'BM 04'!L204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>
        <f>'BM 04'!L205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>
        <f>'BM 04'!L206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>
        <f>'BM 04'!L209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>
        <f>'BM 04'!L210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>
        <f>'BM 04'!L211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>
        <f>'BM 04'!L212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>
        <f>'BM 04'!L213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>
        <f>'BM 04'!L214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>
        <f>'BM 04'!L215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>
        <f>'BM 04'!L216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>
        <f>'BM 04'!L217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>
        <f>'BM 04'!L218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>
        <f>'BM 04'!L219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>
        <f>'BM 04'!L220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>
        <f>'BM 04'!L221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>
        <f>'BM 04'!L222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>
        <f>'BM 04'!L223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>
        <f>'BM 04'!L224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>
        <f>'BM 04'!L225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>
        <f>'BM 04'!L226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>
        <f>'BM 04'!L227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>
        <f>'BM 04'!L228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>
        <f>'BM 04'!L229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>
        <f>'BM 04'!L230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>
        <f>'BM 04'!L231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>
        <f>'BM 04'!L232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>
        <f>'BM 04'!L233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>
        <f>'BM 04'!L234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>
        <f>'BM 04'!L235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>
        <f>'BM 04'!L236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>
        <f>'BM 04'!L237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>
        <f>'BM 04'!L238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>
        <f>'BM 04'!L241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>
        <f>'BM 04'!L242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>
        <f>'BM 04'!L243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>
        <f>'BM 04'!L244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>
        <f>'BM 04'!L245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>
        <f>'BM 04'!L246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>
        <f>'BM 04'!L247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>
        <f>'BM 04'!L248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>
        <f>'BM 04'!L249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>
        <f>'BM 04'!L250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>
        <f>'BM 04'!L251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>
        <f>'BM 04'!L252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>
        <f>'BM 04'!L253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>
        <f>'BM 04'!L254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>
        <f>'BM 04'!L255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>
        <f>'BM 04'!L256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>
        <f>'BM 04'!L257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>
        <f>'BM 04'!L258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>
        <f>'BM 04'!L259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>
        <f>'BM 04'!L260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>
        <f>'BM 04'!L261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>
        <f>'BM 04'!L262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>
        <f>'BM 04'!L263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>
        <f>'BM 04'!L264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>
        <f>'BM 04'!L265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>
        <f>'BM 04'!L266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>
        <f>'BM 04'!L267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>
        <f>'BM 04'!L268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>
        <f>'BM 04'!L269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>
        <f>'BM 04'!L270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>
        <f>'BM 04'!L273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>
        <f>'BM 04'!L274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>
        <f>'BM 04'!L275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>
        <f>'BM 04'!L276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>
        <f>'BM 04'!L277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>
        <f>'BM 04'!L278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>
        <f>'BM 04'!L279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>
        <f>'BM 04'!L280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>
        <f>'BM 04'!L281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>
        <f>'BM 04'!L282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>
        <f>'BM 04'!L283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>
        <f>'BM 04'!L284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>
        <f>'BM 04'!L285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>
        <f>'BM 04'!L286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>
        <f>'BM 04'!L287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>
        <f>'BM 04'!L288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>
        <f>'BM 04'!L289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>
        <f>'BM 04'!L290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>
        <f>'BM 04'!L291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>
        <f>'BM 04'!L292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>
        <f>'BM 04'!L293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>
        <f>'BM 04'!L294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>
        <f>'BM 04'!L295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>
        <f>'BM 04'!L296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>
        <f>'BM 04'!L297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>
        <f>'BM 04'!L298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>
        <f>'BM 04'!L299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>
        <f>'BM 04'!L300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>
        <f>'BM 04'!L301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>
        <f>'BM 04'!L302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>
        <f>'BM 04'!L305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>
        <f>'BM 04'!L306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>
        <f>'BM 04'!L307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>
        <f>'BM 04'!L308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>
        <f>'BM 04'!L309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>
        <f>'BM 04'!L310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>
        <f>'BM 04'!L311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>
        <f>'BM 04'!L312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>
        <f>'BM 04'!L313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>
        <f>'BM 04'!L314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>
        <f>'BM 04'!L315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>
        <f>'BM 04'!L316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>
        <f>'BM 04'!L317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>
        <f>'BM 04'!L318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>
        <f>'BM 04'!L319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>
        <f>'BM 04'!L320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>
        <f>'BM 04'!L321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>
        <f>'BM 04'!L322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>
        <f>'BM 04'!L323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>
        <f>'BM 04'!L324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>
        <f>'BM 04'!L325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>
        <f>'BM 04'!L326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>
        <f>'BM 04'!L327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>
        <f>'BM 04'!L328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>
        <f>'BM 04'!L329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>
        <f>'BM 04'!L330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>
        <f>'BM 04'!L331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>
        <f>'BM 04'!L332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>
        <f>'BM 04'!L333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>
        <f>'BM 04'!L334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>
        <f>'BM 04'!L337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>
        <f>'BM 04'!L338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>
        <f>'BM 04'!L339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>
        <f>'BM 04'!L340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>
        <f>'BM 04'!L341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>
        <f>'BM 04'!L342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>
        <f>'BM 04'!L343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>
        <f>'BM 04'!L344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>
        <f>'BM 04'!L345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>
        <f>'BM 04'!L346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>
        <f>'BM 04'!L347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>
        <f>'BM 04'!L348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>
        <f>'BM 04'!L349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>
        <f>'BM 04'!L350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>
        <f>'BM 04'!L351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>
        <f>'BM 04'!L352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>
        <f>'BM 04'!L353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>
        <f>'BM 04'!L354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>
        <f>'BM 04'!L355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>
        <f>'BM 04'!L356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>
        <f>'BM 04'!L357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>
        <f>'BM 04'!L358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>
        <f>'BM 04'!L359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>
        <f>'BM 04'!L360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>
        <f>'BM 04'!L361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>
        <f>'BM 04'!L362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>
        <f>'BM 04'!L363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>
        <f>'BM 04'!L364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>
        <f>'BM 04'!L365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>
        <f>'BM 04'!L366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>
        <f>'BM 04'!L369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>
        <f>'BM 04'!L370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>
        <f>'BM 04'!L371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>
        <f>'BM 04'!L372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>
        <f>'BM 04'!L373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>
        <f>'BM 04'!L374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>
        <f>'BM 04'!L375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>
        <f>'BM 04'!L376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>
        <f>'BM 04'!L377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>
        <f>'BM 04'!L378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>
        <f>'BM 04'!L379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>
        <f>'BM 04'!L380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>
        <f>'BM 04'!L381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>
        <f>'BM 04'!L382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>
        <f>'BM 04'!L383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>
        <f>'BM 04'!L384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>
        <f>'BM 04'!L385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>
        <f>'BM 04'!L386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>
        <f>'BM 04'!L387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>
        <f>'BM 04'!L388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>
        <f>'BM 04'!L389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>
        <f>'BM 04'!L390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>
        <f>'BM 04'!L391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>
        <f>'BM 04'!L392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>
        <f>'BM 04'!L393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>
        <f>'BM 04'!L394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>
        <f>'BM 04'!L395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>
        <f>'BM 04'!L396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>
        <f>'BM 04'!L397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>
        <f>'BM 04'!L398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>
        <f>'BM 04'!L401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>
        <f>'BM 04'!L402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>
        <f>'BM 04'!L403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>
        <f>'BM 04'!L404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>
        <f>'BM 04'!L405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>
        <f>'BM 04'!L406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>
        <f>'BM 04'!L407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>
        <f>'BM 04'!L408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>
        <f>'BM 04'!L409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>
        <f>'BM 04'!L410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>
        <f>'BM 04'!L411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>
        <f>'BM 04'!L412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>
        <f>'BM 04'!L413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>
        <f>'BM 04'!L414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>
        <f>'BM 04'!L415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>
        <f>'BM 04'!L416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>
        <f>'BM 04'!L417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>
        <f>'BM 04'!L418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>
        <f>'BM 04'!L419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>
        <f>'BM 04'!L420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>
        <f>'BM 04'!L421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>
        <f>'BM 04'!L422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>
        <f>'BM 04'!L423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>
        <f>'BM 04'!L424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>
        <f>'BM 04'!L425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>
        <f>'BM 04'!L426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>
        <f>'BM 04'!L427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>
        <f>'BM 04'!L428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>
        <f>'BM 04'!L429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>
        <f>'BM 04'!L430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>
        <f>'BM 04'!L433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>
        <f>'BM 04'!L434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>
        <f>'BM 04'!L435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>
        <f>'BM 04'!L436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>
        <f>'BM 04'!L437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>
        <f>'BM 04'!L438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>
        <f>'BM 04'!L439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>
        <f>'BM 04'!L440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>
        <f>'BM 04'!L441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>
        <f>'BM 04'!L442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>
        <f>'BM 04'!L443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>
        <f>'BM 04'!L444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>
        <f>'BM 04'!L445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>
        <f>'BM 04'!L446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>
        <f>'BM 04'!L447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>
        <f>'BM 04'!L448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>
        <f>'BM 04'!L449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>
        <f>'BM 04'!L450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>
        <f>'BM 04'!L451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>
        <f>'BM 04'!L452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>
        <f>'BM 04'!L453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>
        <f>'BM 04'!L454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>
        <f>'BM 04'!L455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>
        <f>'BM 04'!L456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>
        <f>'BM 04'!L457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>
        <f>'BM 04'!L458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>
        <f>'BM 04'!L459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>
        <f>'BM 04'!L460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>
        <f>'BM 04'!L461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>
        <f>'BM 04'!L462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>
        <f>'BM 04'!L465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>
        <f>'BM 04'!L466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>
        <f>'BM 04'!L467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>
        <f>'BM 04'!L468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>
        <f>'BM 04'!L469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>
        <f>'BM 04'!L470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>
        <f>'BM 04'!L471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>
        <f>'BM 04'!L472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>
        <f>'BM 04'!L473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>
        <f>'BM 04'!L474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>
        <f>'BM 04'!L475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>
        <f>'BM 04'!L476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>
        <f>'BM 04'!L477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>
        <f>'BM 04'!L478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>
        <f>'BM 04'!L479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>
        <f>'BM 04'!L480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>
        <f>'BM 04'!L481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>
        <f>'BM 04'!L482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>
        <f>'BM 04'!L483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>
        <f>'BM 04'!L484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>
        <f>'BM 04'!L485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>
        <f>'BM 04'!L486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>
        <f>'BM 04'!L487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>
        <f>'BM 04'!L488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>
        <f>'BM 04'!L489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>
        <f>'BM 04'!L490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>
        <f>'BM 04'!L491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>
        <f>'BM 04'!L492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>
        <f>'BM 04'!L493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>
        <f>'BM 04'!L494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>
        <f>'BM 04'!L497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>
        <f>'BM 04'!L498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>
        <f>'BM 04'!L499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>
        <f>'BM 04'!L500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>
        <f>'BM 04'!L501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>
        <f>'BM 04'!L502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>
        <f>'BM 04'!L503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>
        <f>'BM 04'!L504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>
        <f>'BM 04'!L505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>
        <f>'BM 04'!L506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>
        <f>'BM 04'!L507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>
        <f>'BM 04'!L508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>
        <f>'BM 04'!L509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>
        <f>'BM 04'!L510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>
        <f>'BM 04'!L511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>
        <f>'BM 04'!L512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>
        <f>'BM 04'!L513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>
        <f>'BM 04'!L514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>
        <f>'BM 04'!L515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>
        <f>'BM 04'!L516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>
        <f>'BM 04'!L517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>
        <f>'BM 04'!L518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>
        <f>'BM 04'!L519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>
        <f>'BM 04'!L520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>
        <f>'BM 04'!L521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>
        <f>'BM 04'!L522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>
        <f>'BM 04'!L523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>
        <f>'BM 04'!L524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>
        <f>'BM 04'!L525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>
        <f>'BM 04'!L526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>
        <f>'BM 04'!L529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>
        <f>'BM 04'!L530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>
        <f>'BM 04'!L531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>
        <f>'BM 04'!L532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>
        <f>'BM 04'!L533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>
        <f>'BM 04'!L534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>
        <f>'BM 04'!L535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>
        <f>'BM 04'!L536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>
        <f>'BM 04'!L537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>
        <f>'BM 04'!L538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>
        <f>'BM 04'!L539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>
        <f>'BM 04'!L540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>
        <f>'BM 04'!L541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>
        <f>'BM 04'!L542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>
        <f>'BM 04'!L543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>
        <f>'BM 04'!L544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>
        <f>'BM 04'!L545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>
        <f>'BM 04'!L546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>
        <f>'BM 04'!L547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>
        <f>'BM 04'!L548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>
        <f>'BM 04'!L549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>
        <f>'BM 04'!L550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>
        <f>'BM 04'!L551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>
        <f>'BM 04'!L552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>
        <f>'BM 04'!L553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>
        <f>'BM 04'!L554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>
        <f>'BM 04'!L555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>
        <f>'BM 04'!L556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>
        <f>'BM 04'!L557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>
        <f>'BM 04'!L558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>
        <f>'BM 04'!L561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>
        <f>'BM 04'!L562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>
        <f>'BM 04'!L563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>
        <f>'BM 04'!L564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>
        <f>'BM 04'!L565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>
        <f>'BM 04'!L566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>
        <f>'BM 04'!L567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>
        <f>'BM 04'!L568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>
        <f>'BM 04'!L569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>
        <f>'BM 04'!L570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>
        <f>'BM 04'!L571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>
        <f>'BM 04'!L572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>
        <f>'BM 04'!L573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>
        <f>'BM 04'!L574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>
        <f>'BM 04'!L575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>
        <f>'BM 04'!L576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>
        <f>'BM 04'!L577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>
        <f>'BM 04'!L578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>
        <f>'BM 04'!L579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>
        <f>'BM 04'!L580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>
        <f>'BM 04'!L581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>
        <f>'BM 04'!L582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>
        <f>'BM 04'!L583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>
        <f>'BM 04'!L584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>
        <f>'BM 04'!L585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>
        <f>'BM 04'!L586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>
        <f>'BM 04'!L587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>
        <f>'BM 04'!L588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>
        <f>'BM 04'!L589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>
        <f>'BM 04'!L590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>
        <f>'BM 04'!L593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>
        <f>'BM 04'!L594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>
        <f>'BM 04'!L595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>
        <f>'BM 04'!L596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>
        <f>'BM 04'!L597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>
        <f>'BM 04'!L598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>
        <f>'BM 04'!L599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>
        <f>'BM 04'!L600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>
        <f>'BM 04'!L601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>
        <f>'BM 04'!L602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>
        <f>'BM 04'!L603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>
        <f>'BM 04'!L604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>
        <f>'BM 04'!L605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>
        <f>'BM 04'!L606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>
        <f>'BM 04'!L607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>
        <f>'BM 04'!L608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>
        <f>'BM 04'!L609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>
        <f>'BM 04'!L610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>
        <f>'BM 04'!L611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>
        <f>'BM 04'!L612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>
        <f>'BM 04'!L613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>
        <f>'BM 04'!L614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>
        <f>'BM 04'!L615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>
        <f>'BM 04'!L616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>
        <f>'BM 04'!L617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>
        <f>'BM 04'!L618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>
        <f>'BM 04'!L619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>
        <f>'BM 04'!L620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>
        <f>'BM 04'!L621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>
        <f>'BM 04'!L622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>
        <f>'BM 04'!L625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>
        <f>'BM 04'!L626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>
        <f>'BM 04'!L627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>
        <f>'BM 04'!L628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>
        <f>'BM 04'!L629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>
        <f>'BM 04'!L630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>
        <f>'BM 04'!L631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>
        <f>'BM 04'!L632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>
        <f>'BM 04'!L633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>
        <f>'BM 04'!L634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>
        <f>'BM 04'!L635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>
        <f>'BM 04'!L636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>
        <f>'BM 04'!L637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>
        <f>'BM 04'!L638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>
        <f>'BM 04'!L639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>
        <f>'BM 04'!L640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>
        <f>'BM 04'!L641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>
        <f>'BM 04'!L642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>
        <f>'BM 04'!L643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>
        <f>'BM 04'!L644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>
        <f>'BM 04'!L645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>
        <f>'BM 04'!L646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>
        <f>'BM 04'!L647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>
        <f>'BM 04'!L648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>
        <f>'BM 04'!L649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>
        <f>'BM 04'!L650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>
        <f>'BM 04'!L651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>
        <f>'BM 04'!L652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>
        <f>'BM 04'!L653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>
        <f>'BM 04'!L654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>
        <f>'BM 04'!L657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>
        <f>'BM 04'!L658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>
        <f>'BM 04'!L659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>
        <f>'BM 04'!L660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>
        <f>'BM 04'!L661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>
        <f>'BM 04'!L662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>
        <f>'BM 04'!L663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>
        <f>'BM 04'!L664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>
        <f>'BM 04'!L665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>
        <f>'BM 04'!L666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>
        <f>'BM 04'!L667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>
        <f>'BM 04'!L668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>
        <f>'BM 04'!L669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>
        <f>'BM 04'!L670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>
        <f>'BM 04'!L671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>
        <f>'BM 04'!L672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>
        <f>'BM 04'!L673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>
        <f>'BM 04'!L674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>
        <f>'BM 04'!L675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>
        <f>'BM 04'!L676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>
        <f>'BM 04'!L677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>
        <f>'BM 04'!L678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>
        <f>'BM 04'!L679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>
        <f>'BM 04'!L680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>
        <f>'BM 04'!L681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>
        <f>'BM 04'!L682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>
        <f>'BM 04'!L683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>
        <f>'BM 04'!L684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>
        <f>'BM 04'!L685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>
        <f>'BM 04'!L686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>
        <f>'BM 04'!L689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>
        <f>'BM 04'!L690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>
        <f>'BM 04'!L691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>
        <f>'BM 04'!L692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>
        <f>'BM 04'!L693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>
        <f>'BM 04'!L694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>
        <f>'BM 04'!L695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>
        <f>'BM 04'!L696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>
        <f>'BM 04'!L697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>
        <f>'BM 04'!L698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>
        <f>'BM 04'!L699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>
        <f>'BM 04'!L700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>
        <f>'BM 04'!L701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>
        <f>'BM 04'!L702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>
        <f>'BM 04'!L703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>
        <f>'BM 04'!L704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>
        <f>'BM 04'!L705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>
        <f>'BM 04'!L706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>
        <f>'BM 04'!L707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>
        <f>'BM 04'!L708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>
        <f>'BM 04'!L709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>
        <f>'BM 04'!L710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>
        <f>'BM 04'!L711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>
        <f>'BM 04'!L712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>
        <f>'BM 04'!L713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>
        <f>'BM 04'!L714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>
        <f>'BM 04'!L715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>
        <f>'BM 04'!L716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>
        <f>'BM 04'!L717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>
        <f>'BM 04'!L718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>
        <f>'BM 04'!L721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>
        <f>'BM 04'!L722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>
        <f>'BM 04'!L723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>
        <f>'BM 04'!L724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>
        <f>'BM 04'!L725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>
        <f>'BM 04'!L726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>
        <f>'BM 04'!L727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>
        <f>'BM 04'!L728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>
        <f>'BM 04'!L729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>
        <f>'BM 04'!L730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>
        <f>'BM 04'!L731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>
        <f>'BM 04'!L732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>
        <f>'BM 04'!L733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>
        <f>'BM 04'!L734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>
        <f>'BM 04'!L735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>
        <f>'BM 04'!L736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>
        <f>'BM 04'!L737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>
        <f>'BM 04'!L738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>
        <f>'BM 04'!L739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>
        <f>'BM 04'!L740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>
        <f>'BM 04'!L741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>
        <f>'BM 04'!L742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>
        <f>'BM 04'!L743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>
        <f>'BM 04'!L744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>
        <f>'BM 04'!L745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>
        <f>'BM 04'!L746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>
        <f>'BM 04'!L747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>
        <f>'BM 04'!L748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>
        <f>'BM 04'!L749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>
        <f>'BM 04'!L750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>
        <f>'BM 04'!L753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>
        <f>'BM 04'!L754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>
        <f>'BM 04'!L755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>
        <f>'BM 04'!L756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>
        <f>'BM 04'!L757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>
        <f>'BM 04'!L758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>
        <f>'BM 04'!L759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>
        <f>'BM 04'!L760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>
        <f>'BM 04'!L761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>
        <f>'BM 04'!L762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>
        <f>'BM 04'!L763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>
        <f>'BM 04'!L764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>
        <f>'BM 04'!L765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>
        <f>'BM 04'!L766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>
        <f>'BM 04'!L767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>
        <f>'BM 04'!L768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>
        <f>'BM 04'!L769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>
        <f>'BM 04'!L770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>
        <f>'BM 04'!L771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>
        <f>'BM 04'!L772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>
        <f>'BM 04'!L773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>
        <f>'BM 04'!L774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>
        <f>'BM 04'!L775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>
        <f>'BM 04'!L776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>
        <f>'BM 04'!L777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>
        <f>'BM 04'!L778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>
        <f>'BM 04'!L779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>
        <f>'BM 04'!L780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>
        <f>'BM 04'!L781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>
        <f>'BM 04'!L782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>
        <f>'BM 04'!L785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>
        <f>'BM 04'!L786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>
        <f>'BM 04'!L787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>
        <f>'BM 04'!L788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>
        <f>'BM 04'!L789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>
        <f>'BM 04'!L790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>
        <f>'BM 04'!L791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>
        <f>'BM 04'!L792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>
        <f>'BM 04'!L793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>
        <f>'BM 04'!L794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>
        <f>'BM 04'!L795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>
        <f>'BM 04'!L796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>
        <f>'BM 04'!L797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>
        <f>'BM 04'!L798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>
        <f>'BM 04'!L799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>
        <f>'BM 04'!L800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>
        <f>'BM 04'!L801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>
        <f>'BM 04'!L802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>
        <f>'BM 04'!L803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>
        <f>'BM 04'!L804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>
        <f>'BM 04'!L805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>
        <f>'BM 04'!L806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>
        <f>'BM 04'!L807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>
        <f>'BM 04'!L808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>
        <f>'BM 04'!L809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>
        <f>'BM 04'!L810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>
        <f>'BM 04'!L811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>
        <f>'BM 04'!L812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>
        <f>'BM 04'!L813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>
        <f>'BM 04'!L814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>
        <f>'BM 04'!L817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>
        <f>'BM 04'!L818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>
        <f>'BM 04'!L819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>
        <f>'BM 04'!L820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>
        <f>'BM 04'!L821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>
        <f>'BM 04'!L822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>
        <f>'BM 04'!L823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>
        <f>'BM 04'!L824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>
        <f>'BM 04'!L825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>
        <f>'BM 04'!L826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>
        <f>'BM 04'!L827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>
        <f>'BM 04'!L828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>
        <f>'BM 04'!L829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>
        <f>'BM 04'!L830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>
        <f>'BM 04'!L831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>
        <f>'BM 04'!L832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>
        <f>'BM 04'!L833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>
        <f>'BM 04'!L834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>
        <f>'BM 04'!L835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>
        <f>'BM 04'!L836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>
        <f>'BM 04'!L837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>
        <f>'BM 04'!L838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>
        <f>'BM 04'!L839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>
        <f>'BM 04'!L840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>
        <f>'BM 04'!L841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>
        <f>'BM 04'!L842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>
        <f>'BM 04'!L843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>
        <f>'BM 04'!L844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>
        <f>'BM 04'!L845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>
        <f>'BM 04'!L846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>
        <f>'BM 04'!L849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>
        <f>'BM 04'!L850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>
        <f>'BM 04'!L851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>
        <f>'BM 04'!L852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>
        <f>'BM 04'!L853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>
        <f>'BM 04'!L854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>
        <f>'BM 04'!L855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>
        <f>'BM 04'!L856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>
        <f>'BM 04'!L857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>
        <f>'BM 04'!L858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>
        <f>'BM 04'!L859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>
        <f>'BM 04'!L860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>
        <f>'BM 04'!L861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>
        <f>'BM 04'!L862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>
        <f>'BM 04'!L863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>
        <f>'BM 04'!L864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>
        <f>'BM 04'!L865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>
        <f>'BM 04'!L866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>
        <f>'BM 04'!L867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>
        <f>'BM 04'!L868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>
        <f>'BM 04'!L869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>
        <f>'BM 04'!L870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>
        <f>'BM 04'!L871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>
        <f>'BM 04'!L872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>
        <f>'BM 04'!L873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>
        <f>'BM 04'!L874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>
        <f>'BM 04'!L875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>
        <f>'BM 04'!L876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>
        <f>'BM 04'!L877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>
        <f>'BM 04'!L878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>
        <f>'BM 04'!L881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>
        <f>'BM 04'!L882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>
        <f>'BM 04'!L883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>
        <f>'BM 04'!L884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>
        <f>'BM 04'!L885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>
        <f>'BM 04'!L886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>
        <f>'BM 04'!L887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>
        <f>'BM 04'!L888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>
        <f>'BM 04'!L889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>
        <f>'BM 04'!L890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>
        <f>'BM 04'!L891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>
        <f>'BM 04'!L892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>
        <f>'BM 04'!L893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>
        <f>'BM 04'!L894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>
        <f>'BM 04'!L895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>
        <f>'BM 04'!L896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>
        <f>'BM 04'!L897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>
        <f>'BM 04'!L898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>
        <f>'BM 04'!L899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>
        <f>'BM 04'!L900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>
        <f>'BM 04'!L901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>
        <f>'BM 04'!L902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>
        <f>'BM 04'!L903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>
        <f>'BM 04'!L904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>
        <f>'BM 04'!L905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>
        <f>'BM 04'!L906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>
        <f>'BM 04'!L907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>
        <f>'BM 04'!L908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>
        <f>'BM 04'!L909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>
        <f>'BM 04'!L910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>
        <f>'BM 04'!L913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>
        <f>'BM 04'!L914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>
        <f>'BM 04'!L915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>
        <f>'BM 04'!L916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>
        <f>'BM 04'!L917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>
        <f>'BM 04'!L918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>
        <f>'BM 04'!L919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>
        <f>'BM 04'!L920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>
        <f>'BM 04'!L921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>
        <f>'BM 04'!L922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>
        <f>'BM 04'!L923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>
        <f>'BM 04'!L924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>
        <f>'BM 04'!L925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>
        <f>'BM 04'!L926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>
        <f>'BM 04'!L927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>
        <f>'BM 04'!L928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>
        <f>'BM 04'!L929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>
        <f>'BM 04'!L930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>
        <f>'BM 04'!L931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>
        <f>'BM 04'!L932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>
        <f>'BM 04'!L933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>
        <f>'BM 04'!L934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>
        <f>'BM 04'!L935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>
        <f>'BM 04'!L936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>
        <f>'BM 04'!L937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>
        <f>'BM 04'!L938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>
        <f>'BM 04'!L939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>
        <f>'BM 04'!L940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>
        <f>'BM 04'!L941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>
        <f>'BM 04'!L942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>
        <f>'BM 04'!L945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>
        <f>'BM 04'!L946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>
        <f>'BM 04'!L947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>
        <f>'BM 04'!L948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>
        <f>'BM 04'!L949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>
        <f>'BM 04'!L950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>
        <f>'BM 04'!L951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>
        <f>'BM 04'!L952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>
        <f>'BM 04'!L953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>
        <f>'BM 04'!L954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>
        <f>'BM 04'!L955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>
        <f>'BM 04'!L956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>
        <f>'BM 04'!L957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>
        <f>'BM 04'!L958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>
        <f>'BM 04'!L959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>
        <f>'BM 04'!L960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>
        <f>'BM 04'!L961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>
        <f>'BM 04'!L962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>
        <f>'BM 04'!L963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>
        <f>'BM 04'!L964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>
        <f>'BM 04'!L965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>
        <f>'BM 04'!L966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>
        <f>'BM 04'!L967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>
        <f>'BM 04'!L968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>
        <f>'BM 04'!L969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>
        <f>'BM 04'!L970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>
        <f>'BM 04'!L971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>
        <f>'BM 04'!L972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>
        <f>'BM 04'!L973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90">
        <f>'BM 04'!L974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hidden="1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42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l77W/X8UxbrNPVC6+Zq68vxASajAjcnVIKesfXKx5uzJauyv4WHkBG4eT2+Pobf097C6P0s2enr8TgyxDGfWuA==" saltValue="AeNEymTqyYdmAO2y7g8vSg==" spinCount="100000" sheet="1" formatCells="0" formatColumns="0" formatRows="0" autoFilter="0" pivotTables="0"/>
  <mergeCells count="37">
    <mergeCell ref="A986:C986"/>
    <mergeCell ref="H986:I986"/>
    <mergeCell ref="J986:L986"/>
    <mergeCell ref="A987:C987"/>
    <mergeCell ref="H987:I987"/>
    <mergeCell ref="J987:L987"/>
    <mergeCell ref="A984:C984"/>
    <mergeCell ref="H984:I984"/>
    <mergeCell ref="J984:L984"/>
    <mergeCell ref="A985:C985"/>
    <mergeCell ref="H985:I985"/>
    <mergeCell ref="J985:L98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P5:Q5"/>
    <mergeCell ref="K6:L6"/>
    <mergeCell ref="M6:N6"/>
    <mergeCell ref="P6:Q6"/>
    <mergeCell ref="E7:H7"/>
    <mergeCell ref="M7:N7"/>
    <mergeCell ref="P7:Q7"/>
    <mergeCell ref="M5:O5"/>
    <mergeCell ref="J2:L2"/>
    <mergeCell ref="E3:I3"/>
    <mergeCell ref="K3:L3"/>
    <mergeCell ref="E5:I5"/>
    <mergeCell ref="J5:L5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987"/>
  <sheetViews>
    <sheetView zoomScale="70" zoomScaleNormal="70" workbookViewId="0">
      <selection activeCell="F49" sqref="F49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2.42578125" style="1" customWidth="1"/>
    <col min="7" max="7" width="16.140625" style="1" customWidth="1"/>
    <col min="8" max="8" width="16.5703125" style="1" customWidth="1"/>
    <col min="9" max="9" width="24.140625" style="1" customWidth="1"/>
    <col min="10" max="10" width="13.28515625" style="1" customWidth="1"/>
    <col min="11" max="11" width="14.4257812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4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>
        <f>M3</f>
        <v>6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>
        <v>6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282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282" t="s">
        <v>1427</v>
      </c>
      <c r="E6" s="14" t="s">
        <v>76</v>
      </c>
      <c r="J6" s="117" t="s">
        <v>1152</v>
      </c>
      <c r="K6" s="574" t="e">
        <f>N976</f>
        <v>#REF!</v>
      </c>
      <c r="L6" s="575"/>
      <c r="M6" s="555" t="s">
        <v>1084</v>
      </c>
      <c r="N6" s="555"/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282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567">
        <f>Dados!B30</f>
        <v>0</v>
      </c>
      <c r="N7" s="567"/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282" t="s">
        <v>1459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282" t="s">
        <v>1428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282" t="s">
        <v>1460</v>
      </c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51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90">
        <f>'BM 05'!L17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2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90">
        <f>'BM 05'!L18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90">
        <f>'BM 05'!L19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hidden="1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90">
        <f>'BM 05'!L20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hidden="1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90">
        <f>'BM 05'!L21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hidden="1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90">
        <f>'BM 05'!L22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hidden="1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90">
        <f>'BM 05'!L23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hidden="1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90">
        <f>'BM 05'!L24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hidden="1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90">
        <f>'BM 05'!L25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hidden="1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90">
        <f>'BM 05'!L26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hidden="1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90">
        <f>'BM 05'!L27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hidden="1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90">
        <f>'BM 05'!L28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hidden="1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90">
        <f>'BM 05'!L29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hidden="1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90">
        <f>'BM 05'!L30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hidden="1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90">
        <f>'BM 05'!L31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hidden="1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90">
        <f>'BM 05'!L32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hidden="1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90">
        <f>'BM 05'!L33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hidden="1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90">
        <f>'BM 05'!L34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hidden="1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90">
        <f>'BM 05'!L35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hidden="1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90">
        <f>'BM 05'!L36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hidden="1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90">
        <f>'BM 05'!L37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hidden="1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90">
        <f>'BM 05'!L38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hidden="1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90">
        <f>'BM 05'!L39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hidden="1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90">
        <f>'BM 05'!L40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hidden="1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90">
        <f>'BM 05'!L41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hidden="1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90">
        <f>'BM 05'!L42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hidden="1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90">
        <f>'BM 05'!L43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hidden="1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90">
        <f>'BM 05'!L44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hidden="1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90">
        <f>'BM 05'!L45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hidden="1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90">
        <f>'BM 05'!L46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ht="78" customHeight="1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8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90">
        <f>'BM 05'!L49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90">
        <f>'BM 05'!L50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90">
        <f>'BM 05'!L51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90">
        <f>'BM 05'!L52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90">
        <f>'BM 05'!L53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90">
        <f>'BM 05'!L54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90">
        <f>'BM 05'!L55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90">
        <f>'BM 05'!L56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90">
        <f>'BM 05'!L57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90">
        <f>'BM 05'!L58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90">
        <f>'BM 05'!L59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90">
        <f>'BM 05'!L60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90">
        <f>'BM 05'!L61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90">
        <f>'BM 05'!L62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90">
        <f>'BM 05'!L63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90">
        <f>'BM 05'!L64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90">
        <f>'BM 05'!L65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90">
        <f>'BM 05'!L66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hidden="1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90">
        <f>'BM 05'!L67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hidden="1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90">
        <f>'BM 05'!L68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hidden="1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90">
        <f>'BM 05'!L69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hidden="1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90">
        <f>'BM 05'!L70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hidden="1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90">
        <f>'BM 05'!L71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hidden="1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90">
        <f>'BM 05'!L72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hidden="1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90">
        <f>'BM 05'!L73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hidden="1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90">
        <f>'BM 05'!L74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hidden="1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90">
        <f>'BM 05'!L75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hidden="1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90">
        <f>'BM 05'!L76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hidden="1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90">
        <f>'BM 05'!L77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hidden="1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90">
        <f>'BM 05'!L78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90">
        <f>'BM 05'!L81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hidden="1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90">
        <f>'BM 05'!L82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hidden="1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90">
        <f>'BM 05'!L83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hidden="1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90">
        <f>'BM 05'!L84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hidden="1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90">
        <f>'BM 05'!L85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hidden="1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90">
        <f>'BM 05'!L86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hidden="1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90">
        <f>'BM 05'!L87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hidden="1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90">
        <f>'BM 05'!L88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hidden="1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90">
        <f>'BM 05'!L89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hidden="1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90">
        <f>'BM 05'!L90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hidden="1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90">
        <f>'BM 05'!L91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hidden="1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90">
        <f>'BM 05'!L92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hidden="1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90">
        <f>'BM 05'!L93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hidden="1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90">
        <f>'BM 05'!L94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hidden="1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90">
        <f>'BM 05'!L95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hidden="1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90">
        <f>'BM 05'!L96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hidden="1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90">
        <f>'BM 05'!L97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hidden="1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90">
        <f>'BM 05'!L98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hidden="1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90">
        <f>'BM 05'!L99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hidden="1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90">
        <f>'BM 05'!L100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hidden="1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90">
        <f>'BM 05'!L101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hidden="1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90">
        <f>'BM 05'!L102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hidden="1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90">
        <f>'BM 05'!L103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hidden="1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90">
        <f>'BM 05'!L104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hidden="1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90">
        <f>'BM 05'!L105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hidden="1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90">
        <f>'BM 05'!L106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hidden="1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90">
        <f>'BM 05'!L107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hidden="1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90">
        <f>'BM 05'!L108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hidden="1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90">
        <f>'BM 05'!L109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hidden="1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90">
        <f>'BM 05'!L110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90">
        <f>'BM 05'!L113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90">
        <f>'BM 05'!L114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90">
        <f>'BM 05'!L115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90">
        <f>'BM 05'!L116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90">
        <f>'BM 05'!L117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90">
        <f>'BM 05'!L118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90">
        <f>'BM 05'!L119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hidden="1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90">
        <f>'BM 05'!L120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hidden="1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90">
        <f>'BM 05'!L121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hidden="1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90">
        <f>'BM 05'!L122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hidden="1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90">
        <f>'BM 05'!L123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hidden="1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90">
        <f>'BM 05'!L124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hidden="1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90">
        <f>'BM 05'!L125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hidden="1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90">
        <f>'BM 05'!L126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hidden="1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90">
        <f>'BM 05'!L127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hidden="1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90">
        <f>'BM 05'!L128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hidden="1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90">
        <f>'BM 05'!L129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hidden="1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90">
        <f>'BM 05'!L130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hidden="1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90">
        <f>'BM 05'!L131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hidden="1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90">
        <f>'BM 05'!L132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hidden="1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90">
        <f>'BM 05'!L133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hidden="1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90">
        <f>'BM 05'!L134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hidden="1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90">
        <f>'BM 05'!L135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hidden="1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90">
        <f>'BM 05'!L136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hidden="1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90">
        <f>'BM 05'!L137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hidden="1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90">
        <f>'BM 05'!L138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hidden="1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90">
        <f>'BM 05'!L139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hidden="1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90">
        <f>'BM 05'!L140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hidden="1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90">
        <f>'BM 05'!L141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hidden="1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90">
        <f>'BM 05'!L142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90">
        <f>'BM 05'!L145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90">
        <f>'BM 05'!L146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90">
        <f>'BM 05'!L147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90">
        <f>'BM 05'!L148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hidden="1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90">
        <f>'BM 05'!L149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hidden="1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90">
        <f>'BM 05'!L150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hidden="1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90">
        <f>'BM 05'!L151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hidden="1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90">
        <f>'BM 05'!L152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hidden="1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90">
        <f>'BM 05'!L153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hidden="1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90">
        <f>'BM 05'!L154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hidden="1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90">
        <f>'BM 05'!L155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hidden="1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90">
        <f>'BM 05'!L156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hidden="1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90">
        <f>'BM 05'!L157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hidden="1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90">
        <f>'BM 05'!L158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hidden="1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90">
        <f>'BM 05'!L159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hidden="1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90">
        <f>'BM 05'!L160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hidden="1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90">
        <f>'BM 05'!L161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hidden="1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90">
        <f>'BM 05'!L162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hidden="1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90">
        <f>'BM 05'!L163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hidden="1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90">
        <f>'BM 05'!L164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hidden="1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90">
        <f>'BM 05'!L165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hidden="1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90">
        <f>'BM 05'!L166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hidden="1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90">
        <f>'BM 05'!L167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hidden="1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90">
        <f>'BM 05'!L168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hidden="1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90">
        <f>'BM 05'!L169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hidden="1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90">
        <f>'BM 05'!L170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hidden="1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90">
        <f>'BM 05'!L171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hidden="1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90">
        <f>'BM 05'!L172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hidden="1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90">
        <f>'BM 05'!L173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hidden="1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90">
        <f>'BM 05'!L174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6.5" thickBot="1" x14ac:dyDescent="0.3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hidden="1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hidden="1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90">
        <f>'BM 05'!L177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hidden="1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90">
        <f>'BM 05'!L178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hidden="1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90">
        <f>'BM 05'!L179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hidden="1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90">
        <f>'BM 05'!L180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hidden="1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90">
        <f>'BM 05'!L181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hidden="1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90">
        <f>'BM 05'!L182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hidden="1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90">
        <f>'BM 05'!L183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hidden="1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90">
        <f>'BM 05'!L184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hidden="1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90">
        <f>'BM 05'!L185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hidden="1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90">
        <f>'BM 05'!L186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hidden="1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90">
        <f>'BM 05'!L187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hidden="1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90">
        <f>'BM 05'!L188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hidden="1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90">
        <f>'BM 05'!L189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hidden="1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90">
        <f>'BM 05'!L190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hidden="1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90">
        <f>'BM 05'!L191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hidden="1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90">
        <f>'BM 05'!L192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hidden="1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90">
        <f>'BM 05'!L193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hidden="1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90">
        <f>'BM 05'!L194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hidden="1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90">
        <f>'BM 05'!L195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hidden="1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90">
        <f>'BM 05'!L196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hidden="1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90">
        <f>'BM 05'!L197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hidden="1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90">
        <f>'BM 05'!L198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hidden="1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90">
        <f>'BM 05'!L199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hidden="1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90">
        <f>'BM 05'!L200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hidden="1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90">
        <f>'BM 05'!L201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hidden="1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90">
        <f>'BM 05'!L202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hidden="1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90">
        <f>'BM 05'!L203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hidden="1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90">
        <f>'BM 05'!L204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hidden="1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90">
        <f>'BM 05'!L205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hidden="1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90">
        <f>'BM 05'!L206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hidden="1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hidden="1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hidden="1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90">
        <f>'BM 05'!L209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hidden="1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90">
        <f>'BM 05'!L210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hidden="1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90">
        <f>'BM 05'!L211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hidden="1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90">
        <f>'BM 05'!L212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hidden="1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90">
        <f>'BM 05'!L213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hidden="1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90">
        <f>'BM 05'!L214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hidden="1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90">
        <f>'BM 05'!L215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hidden="1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90">
        <f>'BM 05'!L216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hidden="1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90">
        <f>'BM 05'!L217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hidden="1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90">
        <f>'BM 05'!L218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hidden="1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90">
        <f>'BM 05'!L219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hidden="1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90">
        <f>'BM 05'!L220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hidden="1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90">
        <f>'BM 05'!L221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hidden="1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90">
        <f>'BM 05'!L222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hidden="1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90">
        <f>'BM 05'!L223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hidden="1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90">
        <f>'BM 05'!L224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hidden="1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90">
        <f>'BM 05'!L225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hidden="1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90">
        <f>'BM 05'!L226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hidden="1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90">
        <f>'BM 05'!L227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hidden="1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90">
        <f>'BM 05'!L228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hidden="1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90">
        <f>'BM 05'!L229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hidden="1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90">
        <f>'BM 05'!L230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hidden="1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90">
        <f>'BM 05'!L231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hidden="1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90">
        <f>'BM 05'!L232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hidden="1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90">
        <f>'BM 05'!L233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hidden="1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90">
        <f>'BM 05'!L234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hidden="1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90">
        <f>'BM 05'!L235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hidden="1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90">
        <f>'BM 05'!L236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hidden="1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90">
        <f>'BM 05'!L237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hidden="1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90">
        <f>'BM 05'!L238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hidden="1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hidden="1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hidden="1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90">
        <f>'BM 05'!L241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hidden="1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90">
        <f>'BM 05'!L242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hidden="1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90">
        <f>'BM 05'!L243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hidden="1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90">
        <f>'BM 05'!L244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hidden="1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90">
        <f>'BM 05'!L245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hidden="1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90">
        <f>'BM 05'!L246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hidden="1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90">
        <f>'BM 05'!L247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hidden="1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90">
        <f>'BM 05'!L248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hidden="1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90">
        <f>'BM 05'!L249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hidden="1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90">
        <f>'BM 05'!L250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hidden="1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90">
        <f>'BM 05'!L251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hidden="1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90">
        <f>'BM 05'!L252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hidden="1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90">
        <f>'BM 05'!L253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hidden="1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90">
        <f>'BM 05'!L254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hidden="1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90">
        <f>'BM 05'!L255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hidden="1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90">
        <f>'BM 05'!L256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hidden="1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90">
        <f>'BM 05'!L257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hidden="1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90">
        <f>'BM 05'!L258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hidden="1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90">
        <f>'BM 05'!L259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hidden="1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90">
        <f>'BM 05'!L260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hidden="1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90">
        <f>'BM 05'!L261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hidden="1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90">
        <f>'BM 05'!L262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hidden="1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90">
        <f>'BM 05'!L263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hidden="1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90">
        <f>'BM 05'!L264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hidden="1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90">
        <f>'BM 05'!L265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hidden="1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90">
        <f>'BM 05'!L266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hidden="1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90">
        <f>'BM 05'!L267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hidden="1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90">
        <f>'BM 05'!L268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hidden="1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90">
        <f>'BM 05'!L269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hidden="1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90">
        <f>'BM 05'!L270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hidden="1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hidden="1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hidden="1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90">
        <f>'BM 05'!L273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hidden="1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90">
        <f>'BM 05'!L274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hidden="1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90">
        <f>'BM 05'!L275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hidden="1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90">
        <f>'BM 05'!L276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hidden="1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90">
        <f>'BM 05'!L277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hidden="1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90">
        <f>'BM 05'!L278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hidden="1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90">
        <f>'BM 05'!L279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hidden="1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90">
        <f>'BM 05'!L280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hidden="1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90">
        <f>'BM 05'!L281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hidden="1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90">
        <f>'BM 05'!L282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hidden="1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90">
        <f>'BM 05'!L283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hidden="1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90">
        <f>'BM 05'!L284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hidden="1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90">
        <f>'BM 05'!L285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hidden="1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90">
        <f>'BM 05'!L286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hidden="1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90">
        <f>'BM 05'!L287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hidden="1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90">
        <f>'BM 05'!L288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hidden="1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90">
        <f>'BM 05'!L289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hidden="1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90">
        <f>'BM 05'!L290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hidden="1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90">
        <f>'BM 05'!L291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hidden="1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90">
        <f>'BM 05'!L292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hidden="1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90">
        <f>'BM 05'!L293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hidden="1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90">
        <f>'BM 05'!L294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hidden="1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90">
        <f>'BM 05'!L295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hidden="1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90">
        <f>'BM 05'!L296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hidden="1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90">
        <f>'BM 05'!L297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hidden="1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90">
        <f>'BM 05'!L298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hidden="1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90">
        <f>'BM 05'!L299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hidden="1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90">
        <f>'BM 05'!L300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hidden="1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90">
        <f>'BM 05'!L301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hidden="1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90">
        <f>'BM 05'!L302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hidden="1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hidden="1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hidden="1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90">
        <f>'BM 05'!L305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hidden="1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90">
        <f>'BM 05'!L306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hidden="1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90">
        <f>'BM 05'!L307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hidden="1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90">
        <f>'BM 05'!L308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hidden="1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90">
        <f>'BM 05'!L309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hidden="1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90">
        <f>'BM 05'!L310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hidden="1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90">
        <f>'BM 05'!L311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hidden="1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90">
        <f>'BM 05'!L312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hidden="1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90">
        <f>'BM 05'!L313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hidden="1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90">
        <f>'BM 05'!L314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hidden="1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90">
        <f>'BM 05'!L315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hidden="1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90">
        <f>'BM 05'!L316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hidden="1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90">
        <f>'BM 05'!L317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hidden="1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90">
        <f>'BM 05'!L318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hidden="1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90">
        <f>'BM 05'!L319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hidden="1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90">
        <f>'BM 05'!L320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hidden="1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90">
        <f>'BM 05'!L321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hidden="1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90">
        <f>'BM 05'!L322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hidden="1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90">
        <f>'BM 05'!L323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hidden="1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90">
        <f>'BM 05'!L324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hidden="1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90">
        <f>'BM 05'!L325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hidden="1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90">
        <f>'BM 05'!L326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hidden="1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90">
        <f>'BM 05'!L327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hidden="1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90">
        <f>'BM 05'!L328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hidden="1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90">
        <f>'BM 05'!L329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hidden="1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90">
        <f>'BM 05'!L330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hidden="1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90">
        <f>'BM 05'!L331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hidden="1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90">
        <f>'BM 05'!L332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hidden="1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90">
        <f>'BM 05'!L333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hidden="1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90">
        <f>'BM 05'!L334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hidden="1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hidden="1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hidden="1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90">
        <f>'BM 05'!L337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hidden="1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90">
        <f>'BM 05'!L338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hidden="1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90">
        <f>'BM 05'!L339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hidden="1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90">
        <f>'BM 05'!L340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hidden="1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90">
        <f>'BM 05'!L341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hidden="1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90">
        <f>'BM 05'!L342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hidden="1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90">
        <f>'BM 05'!L343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hidden="1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90">
        <f>'BM 05'!L344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hidden="1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90">
        <f>'BM 05'!L345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hidden="1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90">
        <f>'BM 05'!L346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hidden="1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90">
        <f>'BM 05'!L347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hidden="1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90">
        <f>'BM 05'!L348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hidden="1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90">
        <f>'BM 05'!L349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hidden="1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90">
        <f>'BM 05'!L350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hidden="1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90">
        <f>'BM 05'!L351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hidden="1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90">
        <f>'BM 05'!L352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hidden="1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90">
        <f>'BM 05'!L353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hidden="1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90">
        <f>'BM 05'!L354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hidden="1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90">
        <f>'BM 05'!L355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hidden="1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90">
        <f>'BM 05'!L356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hidden="1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90">
        <f>'BM 05'!L357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hidden="1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90">
        <f>'BM 05'!L358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hidden="1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90">
        <f>'BM 05'!L359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hidden="1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90">
        <f>'BM 05'!L360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hidden="1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90">
        <f>'BM 05'!L361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hidden="1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90">
        <f>'BM 05'!L362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hidden="1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90">
        <f>'BM 05'!L363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hidden="1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90">
        <f>'BM 05'!L364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hidden="1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90">
        <f>'BM 05'!L365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hidden="1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90">
        <f>'BM 05'!L366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hidden="1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hidden="1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hidden="1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90">
        <f>'BM 05'!L369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hidden="1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90">
        <f>'BM 05'!L370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hidden="1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90">
        <f>'BM 05'!L371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hidden="1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90">
        <f>'BM 05'!L372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hidden="1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90">
        <f>'BM 05'!L373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hidden="1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90">
        <f>'BM 05'!L374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hidden="1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90">
        <f>'BM 05'!L375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hidden="1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90">
        <f>'BM 05'!L376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hidden="1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90">
        <f>'BM 05'!L377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hidden="1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90">
        <f>'BM 05'!L378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hidden="1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90">
        <f>'BM 05'!L379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hidden="1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90">
        <f>'BM 05'!L380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hidden="1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90">
        <f>'BM 05'!L381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hidden="1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90">
        <f>'BM 05'!L382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hidden="1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90">
        <f>'BM 05'!L383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hidden="1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90">
        <f>'BM 05'!L384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hidden="1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90">
        <f>'BM 05'!L385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hidden="1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90">
        <f>'BM 05'!L386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hidden="1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90">
        <f>'BM 05'!L387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hidden="1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90">
        <f>'BM 05'!L388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hidden="1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90">
        <f>'BM 05'!L389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hidden="1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90">
        <f>'BM 05'!L390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hidden="1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90">
        <f>'BM 05'!L391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hidden="1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90">
        <f>'BM 05'!L392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hidden="1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90">
        <f>'BM 05'!L393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hidden="1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90">
        <f>'BM 05'!L394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hidden="1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90">
        <f>'BM 05'!L395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hidden="1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90">
        <f>'BM 05'!L396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hidden="1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90">
        <f>'BM 05'!L397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hidden="1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90">
        <f>'BM 05'!L398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hidden="1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hidden="1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hidden="1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90">
        <f>'BM 05'!L401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hidden="1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90">
        <f>'BM 05'!L402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hidden="1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90">
        <f>'BM 05'!L403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hidden="1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90">
        <f>'BM 05'!L404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hidden="1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90">
        <f>'BM 05'!L405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hidden="1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90">
        <f>'BM 05'!L406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hidden="1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90">
        <f>'BM 05'!L407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hidden="1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90">
        <f>'BM 05'!L408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hidden="1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90">
        <f>'BM 05'!L409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hidden="1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90">
        <f>'BM 05'!L410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hidden="1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90">
        <f>'BM 05'!L411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hidden="1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90">
        <f>'BM 05'!L412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hidden="1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90">
        <f>'BM 05'!L413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hidden="1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90">
        <f>'BM 05'!L414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hidden="1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90">
        <f>'BM 05'!L415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hidden="1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90">
        <f>'BM 05'!L416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hidden="1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90">
        <f>'BM 05'!L417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hidden="1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90">
        <f>'BM 05'!L418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hidden="1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90">
        <f>'BM 05'!L419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hidden="1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90">
        <f>'BM 05'!L420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hidden="1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90">
        <f>'BM 05'!L421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hidden="1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90">
        <f>'BM 05'!L422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hidden="1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90">
        <f>'BM 05'!L423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hidden="1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90">
        <f>'BM 05'!L424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hidden="1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90">
        <f>'BM 05'!L425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hidden="1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90">
        <f>'BM 05'!L426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hidden="1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90">
        <f>'BM 05'!L427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hidden="1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90">
        <f>'BM 05'!L428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hidden="1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90">
        <f>'BM 05'!L429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hidden="1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90">
        <f>'BM 05'!L430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hidden="1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hidden="1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hidden="1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90">
        <f>'BM 05'!L433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hidden="1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90">
        <f>'BM 05'!L434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hidden="1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90">
        <f>'BM 05'!L435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hidden="1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90">
        <f>'BM 05'!L436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hidden="1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90">
        <f>'BM 05'!L437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hidden="1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90">
        <f>'BM 05'!L438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hidden="1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90">
        <f>'BM 05'!L439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hidden="1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90">
        <f>'BM 05'!L440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hidden="1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90">
        <f>'BM 05'!L441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hidden="1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90">
        <f>'BM 05'!L442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hidden="1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90">
        <f>'BM 05'!L443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hidden="1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90">
        <f>'BM 05'!L444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hidden="1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90">
        <f>'BM 05'!L445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hidden="1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90">
        <f>'BM 05'!L446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hidden="1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90">
        <f>'BM 05'!L447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hidden="1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90">
        <f>'BM 05'!L448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hidden="1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90">
        <f>'BM 05'!L449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hidden="1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90">
        <f>'BM 05'!L450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hidden="1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90">
        <f>'BM 05'!L451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hidden="1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90">
        <f>'BM 05'!L452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hidden="1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90">
        <f>'BM 05'!L453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hidden="1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90">
        <f>'BM 05'!L454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hidden="1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90">
        <f>'BM 05'!L455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hidden="1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90">
        <f>'BM 05'!L456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hidden="1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90">
        <f>'BM 05'!L457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hidden="1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90">
        <f>'BM 05'!L458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hidden="1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90">
        <f>'BM 05'!L459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hidden="1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90">
        <f>'BM 05'!L460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hidden="1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90">
        <f>'BM 05'!L461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hidden="1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90">
        <f>'BM 05'!L462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hidden="1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hidden="1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hidden="1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90">
        <f>'BM 05'!L465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hidden="1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90">
        <f>'BM 05'!L466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hidden="1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90">
        <f>'BM 05'!L467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hidden="1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90">
        <f>'BM 05'!L468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hidden="1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90">
        <f>'BM 05'!L469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hidden="1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90">
        <f>'BM 05'!L470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hidden="1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90">
        <f>'BM 05'!L471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hidden="1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90">
        <f>'BM 05'!L472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hidden="1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90">
        <f>'BM 05'!L473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hidden="1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90">
        <f>'BM 05'!L474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hidden="1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90">
        <f>'BM 05'!L475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hidden="1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90">
        <f>'BM 05'!L476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hidden="1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90">
        <f>'BM 05'!L477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hidden="1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90">
        <f>'BM 05'!L478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hidden="1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90">
        <f>'BM 05'!L479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hidden="1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90">
        <f>'BM 05'!L480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hidden="1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90">
        <f>'BM 05'!L481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hidden="1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90">
        <f>'BM 05'!L482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hidden="1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90">
        <f>'BM 05'!L483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hidden="1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90">
        <f>'BM 05'!L484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hidden="1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90">
        <f>'BM 05'!L485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hidden="1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90">
        <f>'BM 05'!L486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hidden="1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90">
        <f>'BM 05'!L487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hidden="1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90">
        <f>'BM 05'!L488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hidden="1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90">
        <f>'BM 05'!L489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hidden="1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90">
        <f>'BM 05'!L490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hidden="1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90">
        <f>'BM 05'!L491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hidden="1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90">
        <f>'BM 05'!L492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hidden="1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90">
        <f>'BM 05'!L493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hidden="1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90">
        <f>'BM 05'!L494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hidden="1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hidden="1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hidden="1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90">
        <f>'BM 05'!L497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hidden="1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90">
        <f>'BM 05'!L498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hidden="1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90">
        <f>'BM 05'!L499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hidden="1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90">
        <f>'BM 05'!L500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hidden="1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90">
        <f>'BM 05'!L501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hidden="1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90">
        <f>'BM 05'!L502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hidden="1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90">
        <f>'BM 05'!L503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hidden="1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90">
        <f>'BM 05'!L504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hidden="1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90">
        <f>'BM 05'!L505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hidden="1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90">
        <f>'BM 05'!L506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hidden="1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90">
        <f>'BM 05'!L507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hidden="1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90">
        <f>'BM 05'!L508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hidden="1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90">
        <f>'BM 05'!L509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hidden="1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90">
        <f>'BM 05'!L510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hidden="1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90">
        <f>'BM 05'!L511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hidden="1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90">
        <f>'BM 05'!L512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hidden="1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90">
        <f>'BM 05'!L513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hidden="1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90">
        <f>'BM 05'!L514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hidden="1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90">
        <f>'BM 05'!L515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hidden="1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90">
        <f>'BM 05'!L516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hidden="1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90">
        <f>'BM 05'!L517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hidden="1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90">
        <f>'BM 05'!L518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hidden="1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90">
        <f>'BM 05'!L519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hidden="1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90">
        <f>'BM 05'!L520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hidden="1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90">
        <f>'BM 05'!L521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hidden="1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90">
        <f>'BM 05'!L522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hidden="1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90">
        <f>'BM 05'!L523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hidden="1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90">
        <f>'BM 05'!L524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hidden="1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90">
        <f>'BM 05'!L525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hidden="1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90">
        <f>'BM 05'!L526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hidden="1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hidden="1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hidden="1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90">
        <f>'BM 05'!L529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hidden="1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90">
        <f>'BM 05'!L530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hidden="1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90">
        <f>'BM 05'!L531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hidden="1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90">
        <f>'BM 05'!L532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hidden="1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90">
        <f>'BM 05'!L533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hidden="1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90">
        <f>'BM 05'!L534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hidden="1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90">
        <f>'BM 05'!L535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hidden="1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90">
        <f>'BM 05'!L536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hidden="1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90">
        <f>'BM 05'!L537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hidden="1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90">
        <f>'BM 05'!L538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hidden="1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90">
        <f>'BM 05'!L539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hidden="1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90">
        <f>'BM 05'!L540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hidden="1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90">
        <f>'BM 05'!L541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hidden="1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90">
        <f>'BM 05'!L542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hidden="1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90">
        <f>'BM 05'!L543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hidden="1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90">
        <f>'BM 05'!L544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hidden="1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90">
        <f>'BM 05'!L545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hidden="1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90">
        <f>'BM 05'!L546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hidden="1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90">
        <f>'BM 05'!L547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hidden="1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90">
        <f>'BM 05'!L548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hidden="1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90">
        <f>'BM 05'!L549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hidden="1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90">
        <f>'BM 05'!L550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hidden="1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90">
        <f>'BM 05'!L551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hidden="1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90">
        <f>'BM 05'!L552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hidden="1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90">
        <f>'BM 05'!L553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hidden="1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90">
        <f>'BM 05'!L554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hidden="1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90">
        <f>'BM 05'!L555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hidden="1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90">
        <f>'BM 05'!L556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hidden="1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90">
        <f>'BM 05'!L557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hidden="1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90">
        <f>'BM 05'!L558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hidden="1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hidden="1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hidden="1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90">
        <f>'BM 05'!L561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hidden="1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90">
        <f>'BM 05'!L562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hidden="1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90">
        <f>'BM 05'!L563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hidden="1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90">
        <f>'BM 05'!L564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hidden="1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90">
        <f>'BM 05'!L565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hidden="1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90">
        <f>'BM 05'!L566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hidden="1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90">
        <f>'BM 05'!L567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hidden="1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90">
        <f>'BM 05'!L568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hidden="1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90">
        <f>'BM 05'!L569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hidden="1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90">
        <f>'BM 05'!L570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hidden="1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90">
        <f>'BM 05'!L571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hidden="1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90">
        <f>'BM 05'!L572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hidden="1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90">
        <f>'BM 05'!L573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hidden="1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90">
        <f>'BM 05'!L574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hidden="1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90">
        <f>'BM 05'!L575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hidden="1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90">
        <f>'BM 05'!L576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hidden="1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90">
        <f>'BM 05'!L577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hidden="1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90">
        <f>'BM 05'!L578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hidden="1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90">
        <f>'BM 05'!L579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hidden="1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90">
        <f>'BM 05'!L580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hidden="1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90">
        <f>'BM 05'!L581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hidden="1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90">
        <f>'BM 05'!L582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hidden="1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90">
        <f>'BM 05'!L583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hidden="1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90">
        <f>'BM 05'!L584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hidden="1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90">
        <f>'BM 05'!L585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hidden="1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90">
        <f>'BM 05'!L586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hidden="1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90">
        <f>'BM 05'!L587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hidden="1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90">
        <f>'BM 05'!L588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hidden="1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90">
        <f>'BM 05'!L589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hidden="1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90">
        <f>'BM 05'!L590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hidden="1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hidden="1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hidden="1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90">
        <f>'BM 05'!L593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hidden="1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90">
        <f>'BM 05'!L594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hidden="1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90">
        <f>'BM 05'!L595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hidden="1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90">
        <f>'BM 05'!L596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hidden="1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90">
        <f>'BM 05'!L597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hidden="1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90">
        <f>'BM 05'!L598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hidden="1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90">
        <f>'BM 05'!L599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hidden="1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90">
        <f>'BM 05'!L600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hidden="1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90">
        <f>'BM 05'!L601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hidden="1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90">
        <f>'BM 05'!L602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hidden="1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90">
        <f>'BM 05'!L603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hidden="1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90">
        <f>'BM 05'!L604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hidden="1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90">
        <f>'BM 05'!L605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hidden="1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90">
        <f>'BM 05'!L606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hidden="1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90">
        <f>'BM 05'!L607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hidden="1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90">
        <f>'BM 05'!L608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hidden="1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90">
        <f>'BM 05'!L609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hidden="1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90">
        <f>'BM 05'!L610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hidden="1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90">
        <f>'BM 05'!L611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hidden="1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90">
        <f>'BM 05'!L612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hidden="1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90">
        <f>'BM 05'!L613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hidden="1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90">
        <f>'BM 05'!L614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hidden="1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90">
        <f>'BM 05'!L615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hidden="1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90">
        <f>'BM 05'!L616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hidden="1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90">
        <f>'BM 05'!L617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hidden="1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90">
        <f>'BM 05'!L618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hidden="1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90">
        <f>'BM 05'!L619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hidden="1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90">
        <f>'BM 05'!L620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hidden="1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90">
        <f>'BM 05'!L621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hidden="1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90">
        <f>'BM 05'!L622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hidden="1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hidden="1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hidden="1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90">
        <f>'BM 05'!L625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hidden="1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90">
        <f>'BM 05'!L626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hidden="1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90">
        <f>'BM 05'!L627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hidden="1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90">
        <f>'BM 05'!L628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hidden="1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90">
        <f>'BM 05'!L629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hidden="1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90">
        <f>'BM 05'!L630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hidden="1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90">
        <f>'BM 05'!L631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hidden="1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90">
        <f>'BM 05'!L632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hidden="1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90">
        <f>'BM 05'!L633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hidden="1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90">
        <f>'BM 05'!L634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hidden="1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90">
        <f>'BM 05'!L635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hidden="1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90">
        <f>'BM 05'!L636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hidden="1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90">
        <f>'BM 05'!L637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hidden="1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90">
        <f>'BM 05'!L638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hidden="1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90">
        <f>'BM 05'!L639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hidden="1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90">
        <f>'BM 05'!L640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hidden="1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90">
        <f>'BM 05'!L641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hidden="1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90">
        <f>'BM 05'!L642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hidden="1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90">
        <f>'BM 05'!L643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hidden="1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90">
        <f>'BM 05'!L644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hidden="1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90">
        <f>'BM 05'!L645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hidden="1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90">
        <f>'BM 05'!L646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hidden="1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90">
        <f>'BM 05'!L647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hidden="1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90">
        <f>'BM 05'!L648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hidden="1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90">
        <f>'BM 05'!L649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hidden="1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90">
        <f>'BM 05'!L650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hidden="1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90">
        <f>'BM 05'!L651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hidden="1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90">
        <f>'BM 05'!L652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hidden="1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90">
        <f>'BM 05'!L653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hidden="1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90">
        <f>'BM 05'!L654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hidden="1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hidden="1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hidden="1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90">
        <f>'BM 05'!L657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hidden="1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90">
        <f>'BM 05'!L658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hidden="1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90">
        <f>'BM 05'!L659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hidden="1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90">
        <f>'BM 05'!L660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hidden="1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90">
        <f>'BM 05'!L661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hidden="1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90">
        <f>'BM 05'!L662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hidden="1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90">
        <f>'BM 05'!L663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hidden="1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90">
        <f>'BM 05'!L664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hidden="1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90">
        <f>'BM 05'!L665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hidden="1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90">
        <f>'BM 05'!L666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hidden="1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90">
        <f>'BM 05'!L667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hidden="1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90">
        <f>'BM 05'!L668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hidden="1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90">
        <f>'BM 05'!L669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hidden="1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90">
        <f>'BM 05'!L670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hidden="1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90">
        <f>'BM 05'!L671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hidden="1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90">
        <f>'BM 05'!L672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hidden="1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90">
        <f>'BM 05'!L673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hidden="1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90">
        <f>'BM 05'!L674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hidden="1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90">
        <f>'BM 05'!L675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hidden="1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90">
        <f>'BM 05'!L676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hidden="1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90">
        <f>'BM 05'!L677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hidden="1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90">
        <f>'BM 05'!L678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hidden="1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90">
        <f>'BM 05'!L679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hidden="1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90">
        <f>'BM 05'!L680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hidden="1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90">
        <f>'BM 05'!L681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hidden="1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90">
        <f>'BM 05'!L682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hidden="1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90">
        <f>'BM 05'!L683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hidden="1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90">
        <f>'BM 05'!L684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hidden="1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90">
        <f>'BM 05'!L685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hidden="1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90">
        <f>'BM 05'!L686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hidden="1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hidden="1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hidden="1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90">
        <f>'BM 05'!L689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hidden="1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90">
        <f>'BM 05'!L690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hidden="1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90">
        <f>'BM 05'!L691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hidden="1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90">
        <f>'BM 05'!L692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hidden="1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90">
        <f>'BM 05'!L693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hidden="1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90">
        <f>'BM 05'!L694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hidden="1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90">
        <f>'BM 05'!L695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hidden="1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90">
        <f>'BM 05'!L696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hidden="1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90">
        <f>'BM 05'!L697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hidden="1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90">
        <f>'BM 05'!L698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hidden="1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90">
        <f>'BM 05'!L699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hidden="1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90">
        <f>'BM 05'!L700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hidden="1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90">
        <f>'BM 05'!L701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hidden="1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90">
        <f>'BM 05'!L702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hidden="1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90">
        <f>'BM 05'!L703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hidden="1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90">
        <f>'BM 05'!L704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hidden="1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90">
        <f>'BM 05'!L705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hidden="1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90">
        <f>'BM 05'!L706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hidden="1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90">
        <f>'BM 05'!L707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hidden="1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90">
        <f>'BM 05'!L708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hidden="1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90">
        <f>'BM 05'!L709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hidden="1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90">
        <f>'BM 05'!L710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hidden="1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90">
        <f>'BM 05'!L711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hidden="1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90">
        <f>'BM 05'!L712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hidden="1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90">
        <f>'BM 05'!L713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hidden="1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90">
        <f>'BM 05'!L714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hidden="1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90">
        <f>'BM 05'!L715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hidden="1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90">
        <f>'BM 05'!L716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hidden="1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90">
        <f>'BM 05'!L717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hidden="1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90">
        <f>'BM 05'!L718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hidden="1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hidden="1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hidden="1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90">
        <f>'BM 05'!L721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hidden="1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90">
        <f>'BM 05'!L722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hidden="1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90">
        <f>'BM 05'!L723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hidden="1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90">
        <f>'BM 05'!L724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hidden="1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90">
        <f>'BM 05'!L725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hidden="1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90">
        <f>'BM 05'!L726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hidden="1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90">
        <f>'BM 05'!L727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hidden="1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90">
        <f>'BM 05'!L728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hidden="1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90">
        <f>'BM 05'!L729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hidden="1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90">
        <f>'BM 05'!L730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hidden="1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90">
        <f>'BM 05'!L731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hidden="1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90">
        <f>'BM 05'!L732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hidden="1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90">
        <f>'BM 05'!L733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hidden="1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90">
        <f>'BM 05'!L734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hidden="1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90">
        <f>'BM 05'!L735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hidden="1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90">
        <f>'BM 05'!L736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hidden="1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90">
        <f>'BM 05'!L737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hidden="1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90">
        <f>'BM 05'!L738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hidden="1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90">
        <f>'BM 05'!L739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hidden="1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90">
        <f>'BM 05'!L740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hidden="1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90">
        <f>'BM 05'!L741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hidden="1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90">
        <f>'BM 05'!L742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hidden="1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90">
        <f>'BM 05'!L743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hidden="1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90">
        <f>'BM 05'!L744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hidden="1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90">
        <f>'BM 05'!L745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hidden="1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90">
        <f>'BM 05'!L746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hidden="1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90">
        <f>'BM 05'!L747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hidden="1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90">
        <f>'BM 05'!L748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hidden="1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90">
        <f>'BM 05'!L749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hidden="1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90">
        <f>'BM 05'!L750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hidden="1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hidden="1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hidden="1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90">
        <f>'BM 05'!L753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hidden="1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90">
        <f>'BM 05'!L754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hidden="1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90">
        <f>'BM 05'!L755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hidden="1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90">
        <f>'BM 05'!L756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hidden="1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90">
        <f>'BM 05'!L757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hidden="1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90">
        <f>'BM 05'!L758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hidden="1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90">
        <f>'BM 05'!L759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hidden="1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90">
        <f>'BM 05'!L760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hidden="1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90">
        <f>'BM 05'!L761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hidden="1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90">
        <f>'BM 05'!L762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hidden="1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90">
        <f>'BM 05'!L763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hidden="1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90">
        <f>'BM 05'!L764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hidden="1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90">
        <f>'BM 05'!L765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hidden="1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90">
        <f>'BM 05'!L766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hidden="1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90">
        <f>'BM 05'!L767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hidden="1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90">
        <f>'BM 05'!L768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hidden="1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90">
        <f>'BM 05'!L769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hidden="1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90">
        <f>'BM 05'!L770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hidden="1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90">
        <f>'BM 05'!L771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hidden="1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90">
        <f>'BM 05'!L772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hidden="1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90">
        <f>'BM 05'!L773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hidden="1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90">
        <f>'BM 05'!L774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hidden="1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90">
        <f>'BM 05'!L775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hidden="1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90">
        <f>'BM 05'!L776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hidden="1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90">
        <f>'BM 05'!L777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hidden="1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90">
        <f>'BM 05'!L778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hidden="1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90">
        <f>'BM 05'!L779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hidden="1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90">
        <f>'BM 05'!L780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hidden="1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90">
        <f>'BM 05'!L781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hidden="1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90">
        <f>'BM 05'!L782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hidden="1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hidden="1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hidden="1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90">
        <f>'BM 05'!L785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hidden="1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90">
        <f>'BM 05'!L786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hidden="1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90">
        <f>'BM 05'!L787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hidden="1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90">
        <f>'BM 05'!L788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hidden="1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90">
        <f>'BM 05'!L789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hidden="1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90">
        <f>'BM 05'!L790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hidden="1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90">
        <f>'BM 05'!L791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hidden="1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90">
        <f>'BM 05'!L792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hidden="1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90">
        <f>'BM 05'!L793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hidden="1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90">
        <f>'BM 05'!L794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hidden="1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90">
        <f>'BM 05'!L795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hidden="1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90">
        <f>'BM 05'!L796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hidden="1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90">
        <f>'BM 05'!L797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hidden="1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90">
        <f>'BM 05'!L798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hidden="1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90">
        <f>'BM 05'!L799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hidden="1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90">
        <f>'BM 05'!L800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hidden="1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90">
        <f>'BM 05'!L801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hidden="1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90">
        <f>'BM 05'!L802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hidden="1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90">
        <f>'BM 05'!L803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hidden="1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90">
        <f>'BM 05'!L804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hidden="1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90">
        <f>'BM 05'!L805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hidden="1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90">
        <f>'BM 05'!L806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hidden="1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90">
        <f>'BM 05'!L807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hidden="1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90">
        <f>'BM 05'!L808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hidden="1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90">
        <f>'BM 05'!L809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hidden="1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90">
        <f>'BM 05'!L810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hidden="1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90">
        <f>'BM 05'!L811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hidden="1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90">
        <f>'BM 05'!L812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hidden="1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90">
        <f>'BM 05'!L813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hidden="1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90">
        <f>'BM 05'!L814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hidden="1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hidden="1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hidden="1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90">
        <f>'BM 05'!L817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hidden="1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90">
        <f>'BM 05'!L818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hidden="1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90">
        <f>'BM 05'!L819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hidden="1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90">
        <f>'BM 05'!L820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hidden="1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90">
        <f>'BM 05'!L821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hidden="1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90">
        <f>'BM 05'!L822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hidden="1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90">
        <f>'BM 05'!L823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hidden="1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90">
        <f>'BM 05'!L824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hidden="1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90">
        <f>'BM 05'!L825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hidden="1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90">
        <f>'BM 05'!L826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hidden="1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90">
        <f>'BM 05'!L827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hidden="1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90">
        <f>'BM 05'!L828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hidden="1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90">
        <f>'BM 05'!L829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hidden="1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90">
        <f>'BM 05'!L830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hidden="1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90">
        <f>'BM 05'!L831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hidden="1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90">
        <f>'BM 05'!L832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hidden="1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90">
        <f>'BM 05'!L833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hidden="1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90">
        <f>'BM 05'!L834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hidden="1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90">
        <f>'BM 05'!L835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hidden="1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90">
        <f>'BM 05'!L836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hidden="1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90">
        <f>'BM 05'!L837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hidden="1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90">
        <f>'BM 05'!L838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hidden="1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90">
        <f>'BM 05'!L839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hidden="1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90">
        <f>'BM 05'!L840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hidden="1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90">
        <f>'BM 05'!L841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hidden="1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90">
        <f>'BM 05'!L842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hidden="1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90">
        <f>'BM 05'!L843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hidden="1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90">
        <f>'BM 05'!L844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hidden="1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90">
        <f>'BM 05'!L845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hidden="1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90">
        <f>'BM 05'!L846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hidden="1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hidden="1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hidden="1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90">
        <f>'BM 05'!L849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hidden="1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90">
        <f>'BM 05'!L850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hidden="1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90">
        <f>'BM 05'!L851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hidden="1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90">
        <f>'BM 05'!L852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hidden="1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90">
        <f>'BM 05'!L853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hidden="1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90">
        <f>'BM 05'!L854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hidden="1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90">
        <f>'BM 05'!L855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hidden="1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90">
        <f>'BM 05'!L856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hidden="1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90">
        <f>'BM 05'!L857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hidden="1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90">
        <f>'BM 05'!L858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hidden="1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90">
        <f>'BM 05'!L859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hidden="1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90">
        <f>'BM 05'!L860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hidden="1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90">
        <f>'BM 05'!L861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hidden="1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90">
        <f>'BM 05'!L862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hidden="1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90">
        <f>'BM 05'!L863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hidden="1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90">
        <f>'BM 05'!L864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hidden="1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90">
        <f>'BM 05'!L865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hidden="1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90">
        <f>'BM 05'!L866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hidden="1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90">
        <f>'BM 05'!L867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hidden="1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90">
        <f>'BM 05'!L868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hidden="1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90">
        <f>'BM 05'!L869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hidden="1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90">
        <f>'BM 05'!L870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hidden="1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90">
        <f>'BM 05'!L871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hidden="1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90">
        <f>'BM 05'!L872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hidden="1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90">
        <f>'BM 05'!L873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hidden="1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90">
        <f>'BM 05'!L874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hidden="1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90">
        <f>'BM 05'!L875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hidden="1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90">
        <f>'BM 05'!L876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hidden="1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90">
        <f>'BM 05'!L877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hidden="1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90">
        <f>'BM 05'!L878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hidden="1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hidden="1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hidden="1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90">
        <f>'BM 05'!L881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hidden="1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90">
        <f>'BM 05'!L882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hidden="1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90">
        <f>'BM 05'!L883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hidden="1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90">
        <f>'BM 05'!L884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hidden="1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90">
        <f>'BM 05'!L885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hidden="1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90">
        <f>'BM 05'!L886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hidden="1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90">
        <f>'BM 05'!L887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hidden="1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90">
        <f>'BM 05'!L888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hidden="1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90">
        <f>'BM 05'!L889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hidden="1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90">
        <f>'BM 05'!L890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hidden="1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90">
        <f>'BM 05'!L891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hidden="1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90">
        <f>'BM 05'!L892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hidden="1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90">
        <f>'BM 05'!L893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hidden="1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90">
        <f>'BM 05'!L894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hidden="1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90">
        <f>'BM 05'!L895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hidden="1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90">
        <f>'BM 05'!L896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hidden="1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90">
        <f>'BM 05'!L897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hidden="1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90">
        <f>'BM 05'!L898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hidden="1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90">
        <f>'BM 05'!L899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hidden="1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90">
        <f>'BM 05'!L900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hidden="1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90">
        <f>'BM 05'!L901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hidden="1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90">
        <f>'BM 05'!L902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hidden="1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90">
        <f>'BM 05'!L903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hidden="1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90">
        <f>'BM 05'!L904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hidden="1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90">
        <f>'BM 05'!L905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hidden="1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90">
        <f>'BM 05'!L906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hidden="1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90">
        <f>'BM 05'!L907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hidden="1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90">
        <f>'BM 05'!L908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hidden="1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90">
        <f>'BM 05'!L909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hidden="1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90">
        <f>'BM 05'!L910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hidden="1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hidden="1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hidden="1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90">
        <f>'BM 05'!L913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hidden="1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90">
        <f>'BM 05'!L914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hidden="1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90">
        <f>'BM 05'!L915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hidden="1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90">
        <f>'BM 05'!L916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hidden="1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90">
        <f>'BM 05'!L917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hidden="1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90">
        <f>'BM 05'!L918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hidden="1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90">
        <f>'BM 05'!L919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hidden="1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90">
        <f>'BM 05'!L920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hidden="1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90">
        <f>'BM 05'!L921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hidden="1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90">
        <f>'BM 05'!L922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hidden="1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90">
        <f>'BM 05'!L923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hidden="1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90">
        <f>'BM 05'!L924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hidden="1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90">
        <f>'BM 05'!L925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hidden="1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90">
        <f>'BM 05'!L926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hidden="1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90">
        <f>'BM 05'!L927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hidden="1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90">
        <f>'BM 05'!L928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hidden="1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90">
        <f>'BM 05'!L929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hidden="1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90">
        <f>'BM 05'!L930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hidden="1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90">
        <f>'BM 05'!L931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hidden="1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90">
        <f>'BM 05'!L932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hidden="1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90">
        <f>'BM 05'!L933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hidden="1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90">
        <f>'BM 05'!L934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hidden="1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90">
        <f>'BM 05'!L935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hidden="1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90">
        <f>'BM 05'!L936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hidden="1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90">
        <f>'BM 05'!L937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hidden="1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90">
        <f>'BM 05'!L938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hidden="1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90">
        <f>'BM 05'!L939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hidden="1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90">
        <f>'BM 05'!L940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hidden="1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90">
        <f>'BM 05'!L941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hidden="1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90">
        <f>'BM 05'!L942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hidden="1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hidden="1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hidden="1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90">
        <f>'BM 05'!L945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hidden="1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90">
        <f>'BM 05'!L946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hidden="1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90">
        <f>'BM 05'!L947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hidden="1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90">
        <f>'BM 05'!L948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hidden="1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90">
        <f>'BM 05'!L949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hidden="1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90">
        <f>'BM 05'!L950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hidden="1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90">
        <f>'BM 05'!L951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hidden="1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90">
        <f>'BM 05'!L952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hidden="1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90">
        <f>'BM 05'!L953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hidden="1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90">
        <f>'BM 05'!L954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hidden="1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90">
        <f>'BM 05'!L955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hidden="1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90">
        <f>'BM 05'!L956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hidden="1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90">
        <f>'BM 05'!L957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hidden="1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90">
        <f>'BM 05'!L958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hidden="1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90">
        <f>'BM 05'!L959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hidden="1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90">
        <f>'BM 05'!L960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hidden="1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90">
        <f>'BM 05'!L961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hidden="1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90">
        <f>'BM 05'!L962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hidden="1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90">
        <f>'BM 05'!L963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hidden="1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90">
        <f>'BM 05'!L964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hidden="1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90">
        <f>'BM 05'!L965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hidden="1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90">
        <f>'BM 05'!L966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hidden="1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90">
        <f>'BM 05'!L967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hidden="1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90">
        <f>'BM 05'!L968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hidden="1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90">
        <f>'BM 05'!L969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hidden="1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90">
        <f>'BM 05'!L970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hidden="1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90">
        <f>'BM 05'!L971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hidden="1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90">
        <f>'BM 05'!L972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hidden="1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90">
        <f>'BM 05'!L973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hidden="1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90">
        <f>'BM 05'!L974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hidden="1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5.75" thickBot="1" x14ac:dyDescent="0.3">
      <c r="A978" s="14"/>
      <c r="O978" s="510" t="s">
        <v>1461</v>
      </c>
      <c r="P978" s="510"/>
      <c r="Q978" s="511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44.25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5p+CvoEKjuM60w8b3mag3MyikqDa16h9wYbKJQnkYz0S5+fRyHc9u7v6Id1b6hwFF6rgUnpSeN02e45JWcUJsg==" saltValue="vfcBepWx4jIDHSNm4XatRQ==" spinCount="100000" sheet="1" formatCells="0" formatColumns="0" formatRows="0" autoFilter="0" pivotTables="0"/>
  <mergeCells count="37">
    <mergeCell ref="A986:C986"/>
    <mergeCell ref="H986:I986"/>
    <mergeCell ref="J986:L986"/>
    <mergeCell ref="A987:C987"/>
    <mergeCell ref="H987:I987"/>
    <mergeCell ref="J987:L987"/>
    <mergeCell ref="A984:C984"/>
    <mergeCell ref="H984:I984"/>
    <mergeCell ref="J984:L984"/>
    <mergeCell ref="A985:C985"/>
    <mergeCell ref="H985:I985"/>
    <mergeCell ref="J985:L98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P5:Q5"/>
    <mergeCell ref="K6:L6"/>
    <mergeCell ref="M6:N6"/>
    <mergeCell ref="P6:Q6"/>
    <mergeCell ref="E7:H7"/>
    <mergeCell ref="M7:N7"/>
    <mergeCell ref="P7:Q7"/>
    <mergeCell ref="M5:O5"/>
    <mergeCell ref="J2:L2"/>
    <mergeCell ref="E3:I3"/>
    <mergeCell ref="K3:L3"/>
    <mergeCell ref="E5:I5"/>
    <mergeCell ref="J5:L5"/>
  </mergeCells>
  <pageMargins left="0.51181102362204722" right="0.51181102362204722" top="0.78740157480314965" bottom="0.78740157480314965" header="0.31496062992125984" footer="0.31496062992125984"/>
  <pageSetup paperSize="9" scale="44" fitToHeight="15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987"/>
  <sheetViews>
    <sheetView tabSelected="1" zoomScale="70" zoomScaleNormal="70" workbookViewId="0">
      <selection activeCell="J17" sqref="J17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1.140625" style="1" customWidth="1"/>
    <col min="7" max="7" width="15.140625" style="1" customWidth="1"/>
    <col min="8" max="8" width="15" style="1" customWidth="1"/>
    <col min="9" max="9" width="24.140625" style="1" customWidth="1"/>
    <col min="10" max="10" width="11.28515625" style="1" customWidth="1"/>
    <col min="11" max="11" width="17.28515625" style="1" customWidth="1"/>
    <col min="12" max="12" width="9.85546875" style="1" customWidth="1"/>
    <col min="13" max="13" width="20.28515625" style="1" customWidth="1"/>
    <col min="14" max="14" width="15.28515625" style="1" customWidth="1"/>
    <col min="15" max="15" width="26.42578125" style="1" customWidth="1"/>
    <col min="16" max="16384" width="9.140625" style="1"/>
  </cols>
  <sheetData>
    <row r="1" spans="1:15" ht="15" thickBot="1" x14ac:dyDescent="0.25"/>
    <row r="2" spans="1:15" ht="18" x14ac:dyDescent="0.25">
      <c r="A2" s="10"/>
      <c r="B2" s="11"/>
      <c r="C2" s="11"/>
      <c r="D2" s="13" t="s">
        <v>1298</v>
      </c>
      <c r="E2" s="10" t="s">
        <v>70</v>
      </c>
      <c r="F2" s="11"/>
      <c r="G2" s="11"/>
      <c r="H2" s="11"/>
      <c r="I2" s="11"/>
      <c r="J2" s="562" t="s">
        <v>1301</v>
      </c>
      <c r="K2" s="563"/>
      <c r="L2" s="564"/>
      <c r="M2" s="73" t="s">
        <v>1078</v>
      </c>
      <c r="N2" s="73" t="s">
        <v>1076</v>
      </c>
      <c r="O2" s="74" t="s">
        <v>1077</v>
      </c>
    </row>
    <row r="3" spans="1:15" ht="16.5" thickBot="1" x14ac:dyDescent="0.3">
      <c r="A3" s="14"/>
      <c r="D3" s="17"/>
      <c r="E3" s="512" t="str">
        <f>Dados!B12</f>
        <v>PAVIMENTAÇÃO RURAL POLIÉDRICA EMCX 120 - Ln Humaitá</v>
      </c>
      <c r="F3" s="513"/>
      <c r="G3" s="513"/>
      <c r="H3" s="513"/>
      <c r="I3" s="513"/>
      <c r="J3" s="386" t="s">
        <v>1083</v>
      </c>
      <c r="K3" s="605" t="s">
        <v>1081</v>
      </c>
      <c r="L3" s="606"/>
      <c r="M3" s="63">
        <f>Dados!B42</f>
        <v>0</v>
      </c>
      <c r="N3" s="63">
        <f>Dados!B40</f>
        <v>0</v>
      </c>
      <c r="O3" s="372">
        <f>Dados!B41</f>
        <v>0</v>
      </c>
    </row>
    <row r="4" spans="1:15" ht="16.5" thickBot="1" x14ac:dyDescent="0.3">
      <c r="A4" s="14"/>
      <c r="D4" s="17"/>
      <c r="E4" s="14" t="s">
        <v>73</v>
      </c>
      <c r="J4" s="387" t="e">
        <f>K4/I13</f>
        <v>#REF!</v>
      </c>
      <c r="K4" s="610" t="e">
        <f>J13</f>
        <v>#REF!</v>
      </c>
      <c r="L4" s="611"/>
      <c r="O4" s="15"/>
    </row>
    <row r="5" spans="1:15" ht="15.75" x14ac:dyDescent="0.25">
      <c r="A5" s="14"/>
      <c r="D5" s="17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3"/>
      <c r="J5" s="607" t="s">
        <v>1302</v>
      </c>
      <c r="K5" s="608"/>
      <c r="L5" s="609"/>
      <c r="M5" s="11" t="s">
        <v>1084</v>
      </c>
      <c r="N5" s="373" t="s">
        <v>1085</v>
      </c>
      <c r="O5" s="74" t="s">
        <v>1079</v>
      </c>
    </row>
    <row r="6" spans="1:15" ht="16.5" thickBot="1" x14ac:dyDescent="0.3">
      <c r="A6" s="14"/>
      <c r="D6" s="17" t="s">
        <v>13</v>
      </c>
      <c r="E6" s="14" t="s">
        <v>76</v>
      </c>
      <c r="J6" s="383" t="s">
        <v>1083</v>
      </c>
      <c r="K6" s="601" t="s">
        <v>1081</v>
      </c>
      <c r="L6" s="602"/>
      <c r="M6" s="374">
        <f>Dados!B30</f>
        <v>0</v>
      </c>
      <c r="N6" s="24">
        <f>Dados!B31</f>
        <v>0</v>
      </c>
      <c r="O6" s="64" t="e">
        <f>'BM 06'!Q3</f>
        <v>#REF!</v>
      </c>
    </row>
    <row r="7" spans="1:15" ht="16.5" thickBot="1" x14ac:dyDescent="0.3">
      <c r="A7" s="14"/>
      <c r="D7" s="17" t="s">
        <v>1396</v>
      </c>
      <c r="E7" s="512" t="str">
        <f>Dados!B34</f>
        <v>EMPREITADA POR PREÇO GLOBAL</v>
      </c>
      <c r="F7" s="513"/>
      <c r="G7" s="513"/>
      <c r="H7" s="513"/>
      <c r="J7" s="384" t="e">
        <f>K7/I13</f>
        <v>#REF!</v>
      </c>
      <c r="K7" s="603" t="e">
        <f>M13</f>
        <v>#REF!</v>
      </c>
      <c r="L7" s="604"/>
      <c r="N7" s="375"/>
      <c r="O7" s="15"/>
    </row>
    <row r="8" spans="1:15" ht="18.75" thickBot="1" x14ac:dyDescent="0.3">
      <c r="A8" s="14"/>
      <c r="D8" s="17" t="s">
        <v>78</v>
      </c>
      <c r="E8" s="14" t="s">
        <v>11</v>
      </c>
      <c r="I8" s="72" t="s">
        <v>79</v>
      </c>
      <c r="J8" s="596" t="s">
        <v>1305</v>
      </c>
      <c r="K8" s="597"/>
      <c r="L8" s="598"/>
      <c r="M8" s="594" t="s">
        <v>1088</v>
      </c>
      <c r="N8" s="594"/>
      <c r="O8" s="595"/>
    </row>
    <row r="9" spans="1:15" ht="15.75" x14ac:dyDescent="0.25">
      <c r="A9" s="14"/>
      <c r="D9" s="17" t="s">
        <v>80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385" t="s">
        <v>1083</v>
      </c>
      <c r="K9" s="599" t="s">
        <v>1081</v>
      </c>
      <c r="L9" s="600"/>
      <c r="M9" s="555" t="s">
        <v>1090</v>
      </c>
      <c r="N9" s="556"/>
      <c r="O9" s="74" t="s">
        <v>1091</v>
      </c>
    </row>
    <row r="10" spans="1:15" ht="18.75" thickBot="1" x14ac:dyDescent="0.3">
      <c r="A10" s="14"/>
      <c r="D10" s="17"/>
      <c r="E10" s="14" t="s">
        <v>1092</v>
      </c>
      <c r="F10" s="72"/>
      <c r="I10" s="1" t="s">
        <v>1093</v>
      </c>
      <c r="J10" s="388" t="e">
        <f>K10/I13</f>
        <v>#REF!</v>
      </c>
      <c r="K10" s="584" t="e">
        <f>O13</f>
        <v>#REF!</v>
      </c>
      <c r="L10" s="585"/>
      <c r="M10" s="552">
        <f>Dados!B51</f>
        <v>0</v>
      </c>
      <c r="N10" s="568"/>
      <c r="O10" s="76">
        <f>Dados!B58</f>
        <v>0</v>
      </c>
    </row>
    <row r="11" spans="1:15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75">
        <f>Dados!B36</f>
        <v>0</v>
      </c>
      <c r="J11" s="376"/>
      <c r="K11" s="377"/>
      <c r="L11" s="378"/>
      <c r="M11" s="191"/>
      <c r="N11" s="69"/>
      <c r="O11" s="379"/>
    </row>
    <row r="12" spans="1:15" ht="15.75" x14ac:dyDescent="0.25">
      <c r="A12" s="10"/>
      <c r="B12" s="11"/>
      <c r="C12" s="11"/>
      <c r="D12" s="67"/>
      <c r="I12" s="17" t="s">
        <v>1299</v>
      </c>
      <c r="J12" s="586" t="s">
        <v>1301</v>
      </c>
      <c r="K12" s="587"/>
      <c r="L12" s="588"/>
      <c r="M12" s="586" t="s">
        <v>1302</v>
      </c>
      <c r="N12" s="588"/>
      <c r="O12" s="17" t="s">
        <v>1303</v>
      </c>
    </row>
    <row r="13" spans="1:15" ht="16.5" thickBot="1" x14ac:dyDescent="0.3">
      <c r="A13" s="14"/>
      <c r="D13" s="61"/>
      <c r="I13" s="111" t="e">
        <f>I976</f>
        <v>#REF!</v>
      </c>
      <c r="J13" s="589" t="e">
        <f>K976</f>
        <v>#REF!</v>
      </c>
      <c r="K13" s="552"/>
      <c r="L13" s="568"/>
      <c r="M13" s="590" t="e">
        <f>M976</f>
        <v>#REF!</v>
      </c>
      <c r="N13" s="591"/>
      <c r="O13" s="111" t="e">
        <f>O976</f>
        <v>#REF!</v>
      </c>
    </row>
    <row r="14" spans="1:15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1301</v>
      </c>
      <c r="K14" s="504"/>
      <c r="L14" s="503" t="s">
        <v>1302</v>
      </c>
      <c r="M14" s="505"/>
      <c r="N14" s="503" t="s">
        <v>1206</v>
      </c>
      <c r="O14" s="505"/>
    </row>
    <row r="15" spans="1:15" s="85" customFormat="1" ht="33.7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1299</v>
      </c>
      <c r="J15" s="79" t="s">
        <v>88</v>
      </c>
      <c r="K15" s="380" t="s">
        <v>1300</v>
      </c>
      <c r="L15" s="381" t="s">
        <v>88</v>
      </c>
      <c r="M15" s="382" t="s">
        <v>1300</v>
      </c>
      <c r="N15" s="28" t="s">
        <v>1304</v>
      </c>
      <c r="O15" s="30" t="s">
        <v>1303</v>
      </c>
    </row>
    <row r="16" spans="1:15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/>
      <c r="O16" s="363"/>
    </row>
    <row r="17" spans="1:15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Orçamento!F16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'Orç. Pós Licitação'!I16</f>
        <v>1883.85</v>
      </c>
      <c r="J17" s="263"/>
      <c r="K17" s="94">
        <f>ROUND((J17*H17),2)</f>
        <v>0</v>
      </c>
      <c r="L17" s="263"/>
      <c r="M17" s="93">
        <f>ROUND((L17*H17),2)</f>
        <v>0</v>
      </c>
      <c r="N17" s="370">
        <f>F17-J17+L17</f>
        <v>3</v>
      </c>
      <c r="O17" s="93">
        <f>ROUND((N17*H17),2)</f>
        <v>1883.85</v>
      </c>
    </row>
    <row r="18" spans="1:15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Orçamento!F17</f>
        <v>1</v>
      </c>
      <c r="G18" s="89">
        <f>'Orç. Pós Licitação'!G17</f>
        <v>997.92</v>
      </c>
      <c r="H18" s="89">
        <f>'Orç. Pós Licitação'!H17</f>
        <v>1251.76</v>
      </c>
      <c r="I18" s="89">
        <f>'Orç. Pós Licitação'!I17</f>
        <v>1251.76</v>
      </c>
      <c r="J18" s="263"/>
      <c r="K18" s="94">
        <f t="shared" ref="K18:K46" si="0">ROUND((J18*H18),2)</f>
        <v>0</v>
      </c>
      <c r="L18" s="263"/>
      <c r="M18" s="93">
        <f t="shared" ref="M18:M46" si="1">ROUND((L18*H18),2)</f>
        <v>0</v>
      </c>
      <c r="N18" s="370">
        <f t="shared" ref="N18:N46" si="2">F18-J18+L18</f>
        <v>1</v>
      </c>
      <c r="O18" s="93">
        <f t="shared" ref="O18:O46" si="3">ROUND((N18*H18),2)</f>
        <v>1251.76</v>
      </c>
    </row>
    <row r="19" spans="1:15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Orçamento!F18</f>
        <v>40</v>
      </c>
      <c r="G19" s="89">
        <f>'Orç. Pós Licitação'!G18</f>
        <v>145</v>
      </c>
      <c r="H19" s="89">
        <f>'Orç. Pós Licitação'!H18</f>
        <v>181.88</v>
      </c>
      <c r="I19" s="89">
        <f>'Orç. Pós Licitação'!I18</f>
        <v>7275.2</v>
      </c>
      <c r="J19" s="263"/>
      <c r="K19" s="94">
        <f t="shared" si="0"/>
        <v>0</v>
      </c>
      <c r="L19" s="263"/>
      <c r="M19" s="93">
        <f t="shared" si="1"/>
        <v>0</v>
      </c>
      <c r="N19" s="370">
        <f t="shared" si="2"/>
        <v>40</v>
      </c>
      <c r="O19" s="93">
        <f t="shared" si="3"/>
        <v>7275.2</v>
      </c>
    </row>
    <row r="20" spans="1:15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Orçamento!F19</f>
        <v>0</v>
      </c>
      <c r="G20" s="89">
        <f>'Orç. Pós Licitação'!G19</f>
        <v>0</v>
      </c>
      <c r="H20" s="89">
        <f>'Orç. Pós Licitação'!H19</f>
        <v>0</v>
      </c>
      <c r="I20" s="89">
        <f>'Orç. Pós Licitação'!I19</f>
        <v>0</v>
      </c>
      <c r="J20" s="263"/>
      <c r="K20" s="94">
        <f t="shared" si="0"/>
        <v>0</v>
      </c>
      <c r="L20" s="263"/>
      <c r="M20" s="93">
        <f t="shared" si="1"/>
        <v>0</v>
      </c>
      <c r="N20" s="370">
        <f t="shared" si="2"/>
        <v>0</v>
      </c>
      <c r="O20" s="93">
        <f t="shared" si="3"/>
        <v>0</v>
      </c>
    </row>
    <row r="21" spans="1:15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Orçamento!F20</f>
        <v>0</v>
      </c>
      <c r="G21" s="89">
        <f>'Orç. Pós Licitação'!G20</f>
        <v>0</v>
      </c>
      <c r="H21" s="89">
        <f>'Orç. Pós Licitação'!H20</f>
        <v>0</v>
      </c>
      <c r="I21" s="89">
        <f>'Orç. Pós Licitação'!I20</f>
        <v>0</v>
      </c>
      <c r="J21" s="263"/>
      <c r="K21" s="94">
        <f t="shared" si="0"/>
        <v>0</v>
      </c>
      <c r="L21" s="263"/>
      <c r="M21" s="93">
        <f t="shared" si="1"/>
        <v>0</v>
      </c>
      <c r="N21" s="370">
        <f t="shared" si="2"/>
        <v>0</v>
      </c>
      <c r="O21" s="93">
        <f t="shared" si="3"/>
        <v>0</v>
      </c>
    </row>
    <row r="22" spans="1:15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Orçamento!F21</f>
        <v>0</v>
      </c>
      <c r="G22" s="89">
        <f>'Orç. Pós Licitação'!G21</f>
        <v>0</v>
      </c>
      <c r="H22" s="89">
        <f>'Orç. Pós Licitação'!H21</f>
        <v>0</v>
      </c>
      <c r="I22" s="89">
        <f>'Orç. Pós Licitação'!I21</f>
        <v>0</v>
      </c>
      <c r="J22" s="263"/>
      <c r="K22" s="94">
        <f t="shared" si="0"/>
        <v>0</v>
      </c>
      <c r="L22" s="263"/>
      <c r="M22" s="93">
        <f t="shared" si="1"/>
        <v>0</v>
      </c>
      <c r="N22" s="370">
        <f t="shared" si="2"/>
        <v>0</v>
      </c>
      <c r="O22" s="93">
        <f t="shared" si="3"/>
        <v>0</v>
      </c>
    </row>
    <row r="23" spans="1:15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Orçamento!F22</f>
        <v>0</v>
      </c>
      <c r="G23" s="89">
        <f>'Orç. Pós Licitação'!G22</f>
        <v>0</v>
      </c>
      <c r="H23" s="89">
        <f>'Orç. Pós Licitação'!H22</f>
        <v>0</v>
      </c>
      <c r="I23" s="89">
        <f>'Orç. Pós Licitação'!I22</f>
        <v>0</v>
      </c>
      <c r="J23" s="263"/>
      <c r="K23" s="94">
        <f t="shared" si="0"/>
        <v>0</v>
      </c>
      <c r="L23" s="263"/>
      <c r="M23" s="93">
        <f t="shared" si="1"/>
        <v>0</v>
      </c>
      <c r="N23" s="370">
        <f t="shared" si="2"/>
        <v>0</v>
      </c>
      <c r="O23" s="93">
        <f t="shared" si="3"/>
        <v>0</v>
      </c>
    </row>
    <row r="24" spans="1:15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Orçamento!F23</f>
        <v>0</v>
      </c>
      <c r="G24" s="89">
        <f>'Orç. Pós Licitação'!G23</f>
        <v>0</v>
      </c>
      <c r="H24" s="89">
        <f>'Orç. Pós Licitação'!H23</f>
        <v>0</v>
      </c>
      <c r="I24" s="89">
        <f>'Orç. Pós Licitação'!I23</f>
        <v>0</v>
      </c>
      <c r="J24" s="263"/>
      <c r="K24" s="94">
        <f t="shared" si="0"/>
        <v>0</v>
      </c>
      <c r="L24" s="263"/>
      <c r="M24" s="93">
        <f t="shared" si="1"/>
        <v>0</v>
      </c>
      <c r="N24" s="370">
        <f t="shared" si="2"/>
        <v>0</v>
      </c>
      <c r="O24" s="93">
        <f t="shared" si="3"/>
        <v>0</v>
      </c>
    </row>
    <row r="25" spans="1:15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Orçamento!F24</f>
        <v>0</v>
      </c>
      <c r="G25" s="89">
        <f>'Orç. Pós Licitação'!G24</f>
        <v>0</v>
      </c>
      <c r="H25" s="89">
        <f>'Orç. Pós Licitação'!H24</f>
        <v>0</v>
      </c>
      <c r="I25" s="89">
        <f>'Orç. Pós Licitação'!I24</f>
        <v>0</v>
      </c>
      <c r="J25" s="263"/>
      <c r="K25" s="94">
        <f t="shared" si="0"/>
        <v>0</v>
      </c>
      <c r="L25" s="263"/>
      <c r="M25" s="93">
        <f t="shared" si="1"/>
        <v>0</v>
      </c>
      <c r="N25" s="370">
        <f t="shared" si="2"/>
        <v>0</v>
      </c>
      <c r="O25" s="93">
        <f t="shared" si="3"/>
        <v>0</v>
      </c>
    </row>
    <row r="26" spans="1:15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Orçamento!F25</f>
        <v>0</v>
      </c>
      <c r="G26" s="89">
        <f>'Orç. Pós Licitação'!G25</f>
        <v>0</v>
      </c>
      <c r="H26" s="89">
        <f>'Orç. Pós Licitação'!H25</f>
        <v>0</v>
      </c>
      <c r="I26" s="89">
        <f>'Orç. Pós Licitação'!I25</f>
        <v>0</v>
      </c>
      <c r="J26" s="263"/>
      <c r="K26" s="94">
        <f t="shared" si="0"/>
        <v>0</v>
      </c>
      <c r="L26" s="263"/>
      <c r="M26" s="93">
        <f t="shared" si="1"/>
        <v>0</v>
      </c>
      <c r="N26" s="370">
        <f t="shared" si="2"/>
        <v>0</v>
      </c>
      <c r="O26" s="93">
        <f t="shared" si="3"/>
        <v>0</v>
      </c>
    </row>
    <row r="27" spans="1:15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Orçamento!F26</f>
        <v>0</v>
      </c>
      <c r="G27" s="89">
        <f>'Orç. Pós Licitação'!G26</f>
        <v>0</v>
      </c>
      <c r="H27" s="89">
        <f>'Orç. Pós Licitação'!H26</f>
        <v>0</v>
      </c>
      <c r="I27" s="89">
        <f>'Orç. Pós Licitação'!I26</f>
        <v>0</v>
      </c>
      <c r="J27" s="263"/>
      <c r="K27" s="94">
        <f t="shared" si="0"/>
        <v>0</v>
      </c>
      <c r="L27" s="263"/>
      <c r="M27" s="93">
        <f t="shared" si="1"/>
        <v>0</v>
      </c>
      <c r="N27" s="370">
        <f t="shared" si="2"/>
        <v>0</v>
      </c>
      <c r="O27" s="93">
        <f t="shared" si="3"/>
        <v>0</v>
      </c>
    </row>
    <row r="28" spans="1:15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Orçamento!F27</f>
        <v>0</v>
      </c>
      <c r="G28" s="89">
        <f>'Orç. Pós Licitação'!G27</f>
        <v>0</v>
      </c>
      <c r="H28" s="89">
        <f>'Orç. Pós Licitação'!H27</f>
        <v>0</v>
      </c>
      <c r="I28" s="89">
        <f>'Orç. Pós Licitação'!I27</f>
        <v>0</v>
      </c>
      <c r="J28" s="263"/>
      <c r="K28" s="94">
        <f t="shared" si="0"/>
        <v>0</v>
      </c>
      <c r="L28" s="263"/>
      <c r="M28" s="93">
        <f t="shared" si="1"/>
        <v>0</v>
      </c>
      <c r="N28" s="370">
        <f t="shared" si="2"/>
        <v>0</v>
      </c>
      <c r="O28" s="93">
        <f t="shared" si="3"/>
        <v>0</v>
      </c>
    </row>
    <row r="29" spans="1:15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Orçamento!F28</f>
        <v>0</v>
      </c>
      <c r="G29" s="89">
        <f>'Orç. Pós Licitação'!G28</f>
        <v>0</v>
      </c>
      <c r="H29" s="89">
        <f>'Orç. Pós Licitação'!H28</f>
        <v>0</v>
      </c>
      <c r="I29" s="89">
        <f>'Orç. Pós Licitação'!I28</f>
        <v>0</v>
      </c>
      <c r="J29" s="263"/>
      <c r="K29" s="94">
        <f t="shared" si="0"/>
        <v>0</v>
      </c>
      <c r="L29" s="263"/>
      <c r="M29" s="93">
        <f t="shared" si="1"/>
        <v>0</v>
      </c>
      <c r="N29" s="370">
        <f t="shared" si="2"/>
        <v>0</v>
      </c>
      <c r="O29" s="93">
        <f t="shared" si="3"/>
        <v>0</v>
      </c>
    </row>
    <row r="30" spans="1:15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Orçamento!F29</f>
        <v>0</v>
      </c>
      <c r="G30" s="89">
        <f>'Orç. Pós Licitação'!G29</f>
        <v>0</v>
      </c>
      <c r="H30" s="89">
        <f>'Orç. Pós Licitação'!H29</f>
        <v>0</v>
      </c>
      <c r="I30" s="89">
        <f>'Orç. Pós Licitação'!I29</f>
        <v>0</v>
      </c>
      <c r="J30" s="263"/>
      <c r="K30" s="94">
        <f t="shared" si="0"/>
        <v>0</v>
      </c>
      <c r="L30" s="263"/>
      <c r="M30" s="93">
        <f t="shared" si="1"/>
        <v>0</v>
      </c>
      <c r="N30" s="370">
        <f t="shared" si="2"/>
        <v>0</v>
      </c>
      <c r="O30" s="93">
        <f t="shared" si="3"/>
        <v>0</v>
      </c>
    </row>
    <row r="31" spans="1:15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Orçamento!F30</f>
        <v>0</v>
      </c>
      <c r="G31" s="89">
        <f>'Orç. Pós Licitação'!G30</f>
        <v>0</v>
      </c>
      <c r="H31" s="89">
        <f>'Orç. Pós Licitação'!H30</f>
        <v>0</v>
      </c>
      <c r="I31" s="89">
        <f>'Orç. Pós Licitação'!I30</f>
        <v>0</v>
      </c>
      <c r="J31" s="263"/>
      <c r="K31" s="94">
        <f t="shared" si="0"/>
        <v>0</v>
      </c>
      <c r="L31" s="263"/>
      <c r="M31" s="93">
        <f t="shared" si="1"/>
        <v>0</v>
      </c>
      <c r="N31" s="370">
        <f t="shared" si="2"/>
        <v>0</v>
      </c>
      <c r="O31" s="93">
        <f t="shared" si="3"/>
        <v>0</v>
      </c>
    </row>
    <row r="32" spans="1:15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Orçamento!F31</f>
        <v>0</v>
      </c>
      <c r="G32" s="89">
        <f>'Orç. Pós Licitação'!G31</f>
        <v>0</v>
      </c>
      <c r="H32" s="89">
        <f>'Orç. Pós Licitação'!H31</f>
        <v>0</v>
      </c>
      <c r="I32" s="89">
        <f>'Orç. Pós Licitação'!I31</f>
        <v>0</v>
      </c>
      <c r="J32" s="263"/>
      <c r="K32" s="94">
        <f t="shared" si="0"/>
        <v>0</v>
      </c>
      <c r="L32" s="263"/>
      <c r="M32" s="93">
        <f t="shared" si="1"/>
        <v>0</v>
      </c>
      <c r="N32" s="370">
        <f t="shared" si="2"/>
        <v>0</v>
      </c>
      <c r="O32" s="93">
        <f t="shared" si="3"/>
        <v>0</v>
      </c>
    </row>
    <row r="33" spans="1:15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Orçamento!F32</f>
        <v>0</v>
      </c>
      <c r="G33" s="89">
        <f>'Orç. Pós Licitação'!G32</f>
        <v>0</v>
      </c>
      <c r="H33" s="89">
        <f>'Orç. Pós Licitação'!H32</f>
        <v>0</v>
      </c>
      <c r="I33" s="89">
        <f>'Orç. Pós Licitação'!I32</f>
        <v>0</v>
      </c>
      <c r="J33" s="263"/>
      <c r="K33" s="94">
        <f t="shared" si="0"/>
        <v>0</v>
      </c>
      <c r="L33" s="263"/>
      <c r="M33" s="93">
        <f t="shared" si="1"/>
        <v>0</v>
      </c>
      <c r="N33" s="370">
        <f t="shared" si="2"/>
        <v>0</v>
      </c>
      <c r="O33" s="93">
        <f t="shared" si="3"/>
        <v>0</v>
      </c>
    </row>
    <row r="34" spans="1:15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Orçamento!F33</f>
        <v>0</v>
      </c>
      <c r="G34" s="89">
        <f>'Orç. Pós Licitação'!G33</f>
        <v>0</v>
      </c>
      <c r="H34" s="89">
        <f>'Orç. Pós Licitação'!H33</f>
        <v>0</v>
      </c>
      <c r="I34" s="89">
        <f>'Orç. Pós Licitação'!I33</f>
        <v>0</v>
      </c>
      <c r="J34" s="263"/>
      <c r="K34" s="94">
        <f t="shared" si="0"/>
        <v>0</v>
      </c>
      <c r="L34" s="263"/>
      <c r="M34" s="93">
        <f t="shared" si="1"/>
        <v>0</v>
      </c>
      <c r="N34" s="370">
        <f t="shared" si="2"/>
        <v>0</v>
      </c>
      <c r="O34" s="93">
        <f t="shared" si="3"/>
        <v>0</v>
      </c>
    </row>
    <row r="35" spans="1:15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Orçamento!F34</f>
        <v>0</v>
      </c>
      <c r="G35" s="89">
        <f>'Orç. Pós Licitação'!G34</f>
        <v>0</v>
      </c>
      <c r="H35" s="89">
        <f>'Orç. Pós Licitação'!H34</f>
        <v>0</v>
      </c>
      <c r="I35" s="89">
        <f>'Orç. Pós Licitação'!I34</f>
        <v>0</v>
      </c>
      <c r="J35" s="263"/>
      <c r="K35" s="94">
        <f t="shared" si="0"/>
        <v>0</v>
      </c>
      <c r="L35" s="263"/>
      <c r="M35" s="93">
        <f t="shared" si="1"/>
        <v>0</v>
      </c>
      <c r="N35" s="370">
        <f t="shared" si="2"/>
        <v>0</v>
      </c>
      <c r="O35" s="93">
        <f t="shared" si="3"/>
        <v>0</v>
      </c>
    </row>
    <row r="36" spans="1:15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Orçamento!F35</f>
        <v>0</v>
      </c>
      <c r="G36" s="89">
        <f>'Orç. Pós Licitação'!G35</f>
        <v>0</v>
      </c>
      <c r="H36" s="89">
        <f>'Orç. Pós Licitação'!H35</f>
        <v>0</v>
      </c>
      <c r="I36" s="89">
        <f>'Orç. Pós Licitação'!I35</f>
        <v>0</v>
      </c>
      <c r="J36" s="263"/>
      <c r="K36" s="94">
        <f t="shared" si="0"/>
        <v>0</v>
      </c>
      <c r="L36" s="263"/>
      <c r="M36" s="93">
        <f t="shared" si="1"/>
        <v>0</v>
      </c>
      <c r="N36" s="370">
        <f t="shared" si="2"/>
        <v>0</v>
      </c>
      <c r="O36" s="93">
        <f t="shared" si="3"/>
        <v>0</v>
      </c>
    </row>
    <row r="37" spans="1:15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Orçamento!F36</f>
        <v>0</v>
      </c>
      <c r="G37" s="89">
        <f>'Orç. Pós Licitação'!G36</f>
        <v>0</v>
      </c>
      <c r="H37" s="89">
        <f>'Orç. Pós Licitação'!H36</f>
        <v>0</v>
      </c>
      <c r="I37" s="89">
        <f>'Orç. Pós Licitação'!I36</f>
        <v>0</v>
      </c>
      <c r="J37" s="263"/>
      <c r="K37" s="94">
        <f t="shared" si="0"/>
        <v>0</v>
      </c>
      <c r="L37" s="263"/>
      <c r="M37" s="93">
        <f t="shared" si="1"/>
        <v>0</v>
      </c>
      <c r="N37" s="370">
        <f t="shared" si="2"/>
        <v>0</v>
      </c>
      <c r="O37" s="93">
        <f t="shared" si="3"/>
        <v>0</v>
      </c>
    </row>
    <row r="38" spans="1:15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Orçamento!F37</f>
        <v>0</v>
      </c>
      <c r="G38" s="89">
        <f>'Orç. Pós Licitação'!G37</f>
        <v>0</v>
      </c>
      <c r="H38" s="89">
        <f>'Orç. Pós Licitação'!H37</f>
        <v>0</v>
      </c>
      <c r="I38" s="89">
        <f>'Orç. Pós Licitação'!I37</f>
        <v>0</v>
      </c>
      <c r="J38" s="263"/>
      <c r="K38" s="94">
        <f t="shared" si="0"/>
        <v>0</v>
      </c>
      <c r="L38" s="263"/>
      <c r="M38" s="93">
        <f t="shared" si="1"/>
        <v>0</v>
      </c>
      <c r="N38" s="370">
        <f t="shared" si="2"/>
        <v>0</v>
      </c>
      <c r="O38" s="93">
        <f t="shared" si="3"/>
        <v>0</v>
      </c>
    </row>
    <row r="39" spans="1:15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Orçamento!F38</f>
        <v>0</v>
      </c>
      <c r="G39" s="89">
        <f>'Orç. Pós Licitação'!G38</f>
        <v>0</v>
      </c>
      <c r="H39" s="89">
        <f>'Orç. Pós Licitação'!H38</f>
        <v>0</v>
      </c>
      <c r="I39" s="89">
        <f>'Orç. Pós Licitação'!I38</f>
        <v>0</v>
      </c>
      <c r="J39" s="263"/>
      <c r="K39" s="94">
        <f t="shared" si="0"/>
        <v>0</v>
      </c>
      <c r="L39" s="263"/>
      <c r="M39" s="93">
        <f t="shared" si="1"/>
        <v>0</v>
      </c>
      <c r="N39" s="370">
        <f t="shared" si="2"/>
        <v>0</v>
      </c>
      <c r="O39" s="93">
        <f t="shared" si="3"/>
        <v>0</v>
      </c>
    </row>
    <row r="40" spans="1:15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Orçamento!F39</f>
        <v>0</v>
      </c>
      <c r="G40" s="89">
        <f>'Orç. Pós Licitação'!G39</f>
        <v>0</v>
      </c>
      <c r="H40" s="89">
        <f>'Orç. Pós Licitação'!H39</f>
        <v>0</v>
      </c>
      <c r="I40" s="89">
        <f>'Orç. Pós Licitação'!I39</f>
        <v>0</v>
      </c>
      <c r="J40" s="263"/>
      <c r="K40" s="94">
        <f t="shared" si="0"/>
        <v>0</v>
      </c>
      <c r="L40" s="263"/>
      <c r="M40" s="93">
        <f t="shared" si="1"/>
        <v>0</v>
      </c>
      <c r="N40" s="370">
        <f t="shared" si="2"/>
        <v>0</v>
      </c>
      <c r="O40" s="93">
        <f t="shared" si="3"/>
        <v>0</v>
      </c>
    </row>
    <row r="41" spans="1:15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Orçamento!F40</f>
        <v>0</v>
      </c>
      <c r="G41" s="89">
        <f>'Orç. Pós Licitação'!G40</f>
        <v>0</v>
      </c>
      <c r="H41" s="89">
        <f>'Orç. Pós Licitação'!H40</f>
        <v>0</v>
      </c>
      <c r="I41" s="89">
        <f>'Orç. Pós Licitação'!I40</f>
        <v>0</v>
      </c>
      <c r="J41" s="263"/>
      <c r="K41" s="94">
        <f t="shared" si="0"/>
        <v>0</v>
      </c>
      <c r="L41" s="263"/>
      <c r="M41" s="93">
        <f t="shared" si="1"/>
        <v>0</v>
      </c>
      <c r="N41" s="370">
        <f t="shared" si="2"/>
        <v>0</v>
      </c>
      <c r="O41" s="93">
        <f t="shared" si="3"/>
        <v>0</v>
      </c>
    </row>
    <row r="42" spans="1:15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Orçamento!F41</f>
        <v>0</v>
      </c>
      <c r="G42" s="89">
        <f>'Orç. Pós Licitação'!G41</f>
        <v>0</v>
      </c>
      <c r="H42" s="89">
        <f>'Orç. Pós Licitação'!H41</f>
        <v>0</v>
      </c>
      <c r="I42" s="89">
        <f>'Orç. Pós Licitação'!I41</f>
        <v>0</v>
      </c>
      <c r="J42" s="263"/>
      <c r="K42" s="94">
        <f t="shared" si="0"/>
        <v>0</v>
      </c>
      <c r="L42" s="263"/>
      <c r="M42" s="93">
        <f t="shared" si="1"/>
        <v>0</v>
      </c>
      <c r="N42" s="370">
        <f t="shared" si="2"/>
        <v>0</v>
      </c>
      <c r="O42" s="93">
        <f t="shared" si="3"/>
        <v>0</v>
      </c>
    </row>
    <row r="43" spans="1:15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Orçamento!F42</f>
        <v>0</v>
      </c>
      <c r="G43" s="89">
        <f>'Orç. Pós Licitação'!G42</f>
        <v>0</v>
      </c>
      <c r="H43" s="89">
        <f>'Orç. Pós Licitação'!H42</f>
        <v>0</v>
      </c>
      <c r="I43" s="89">
        <f>'Orç. Pós Licitação'!I42</f>
        <v>0</v>
      </c>
      <c r="J43" s="263"/>
      <c r="K43" s="94">
        <f t="shared" si="0"/>
        <v>0</v>
      </c>
      <c r="L43" s="263"/>
      <c r="M43" s="93">
        <f t="shared" si="1"/>
        <v>0</v>
      </c>
      <c r="N43" s="370">
        <f t="shared" si="2"/>
        <v>0</v>
      </c>
      <c r="O43" s="93">
        <f t="shared" si="3"/>
        <v>0</v>
      </c>
    </row>
    <row r="44" spans="1:15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Orçamento!F43</f>
        <v>0</v>
      </c>
      <c r="G44" s="89">
        <f>'Orç. Pós Licitação'!G43</f>
        <v>0</v>
      </c>
      <c r="H44" s="89">
        <f>'Orç. Pós Licitação'!H43</f>
        <v>0</v>
      </c>
      <c r="I44" s="89">
        <f>'Orç. Pós Licitação'!I43</f>
        <v>0</v>
      </c>
      <c r="J44" s="263"/>
      <c r="K44" s="94">
        <f t="shared" si="0"/>
        <v>0</v>
      </c>
      <c r="L44" s="263"/>
      <c r="M44" s="93">
        <f t="shared" si="1"/>
        <v>0</v>
      </c>
      <c r="N44" s="370">
        <f t="shared" si="2"/>
        <v>0</v>
      </c>
      <c r="O44" s="93">
        <f t="shared" si="3"/>
        <v>0</v>
      </c>
    </row>
    <row r="45" spans="1:15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Orçamento!F44</f>
        <v>0</v>
      </c>
      <c r="G45" s="89">
        <f>'Orç. Pós Licitação'!G44</f>
        <v>0</v>
      </c>
      <c r="H45" s="89">
        <f>'Orç. Pós Licitação'!H44</f>
        <v>0</v>
      </c>
      <c r="I45" s="89">
        <f>'Orç. Pós Licitação'!I44</f>
        <v>0</v>
      </c>
      <c r="J45" s="263"/>
      <c r="K45" s="94">
        <f t="shared" si="0"/>
        <v>0</v>
      </c>
      <c r="L45" s="263"/>
      <c r="M45" s="93">
        <f t="shared" si="1"/>
        <v>0</v>
      </c>
      <c r="N45" s="370">
        <f t="shared" si="2"/>
        <v>0</v>
      </c>
      <c r="O45" s="93">
        <f t="shared" si="3"/>
        <v>0</v>
      </c>
    </row>
    <row r="46" spans="1:15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Orçamento!#REF!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'Orç. Pós Licitação'!I45</f>
        <v>#REF!</v>
      </c>
      <c r="J46" s="263"/>
      <c r="K46" s="94" t="e">
        <f t="shared" si="0"/>
        <v>#REF!</v>
      </c>
      <c r="L46" s="263"/>
      <c r="M46" s="93" t="e">
        <f t="shared" si="1"/>
        <v>#REF!</v>
      </c>
      <c r="N46" s="370" t="e">
        <f t="shared" si="2"/>
        <v>#REF!</v>
      </c>
      <c r="O46" s="93" t="e">
        <f t="shared" si="3"/>
        <v>#REF!</v>
      </c>
    </row>
    <row r="47" spans="1:15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3" t="e">
        <f>SUM(K17:K46)</f>
        <v>#REF!</v>
      </c>
      <c r="L47" s="354"/>
      <c r="M47" s="353" t="e">
        <f>SUM(M17:M46)</f>
        <v>#REF!</v>
      </c>
      <c r="N47" s="353"/>
      <c r="O47" s="353" t="e">
        <f t="shared" ref="O47" si="4">SUM(O17:O46)</f>
        <v>#REF!</v>
      </c>
    </row>
    <row r="48" spans="1:15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/>
      <c r="O48" s="349"/>
    </row>
    <row r="49" spans="1:15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3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37">
        <f>Orçamento!F46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'Orç. Pós Licitação'!I47</f>
        <v>346.32</v>
      </c>
      <c r="J49" s="263"/>
      <c r="K49" s="94">
        <f t="shared" ref="K49:K78" si="5">ROUND((J49*H49),2)</f>
        <v>0</v>
      </c>
      <c r="L49" s="263"/>
      <c r="M49" s="93">
        <f t="shared" ref="M49:M78" si="6">ROUND((L49*H49),2)</f>
        <v>0</v>
      </c>
      <c r="N49" s="370">
        <f t="shared" ref="N49:N78" si="7">F49-J49+L49</f>
        <v>31.200000000000003</v>
      </c>
      <c r="O49" s="93">
        <f t="shared" ref="O49:O78" si="8">ROUND((N49*H49),2)</f>
        <v>346.32</v>
      </c>
    </row>
    <row r="50" spans="1:15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37">
        <f>Orçamento!F47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'Orç. Pós Licitação'!I48</f>
        <v>845.56</v>
      </c>
      <c r="J50" s="263"/>
      <c r="K50" s="94">
        <f t="shared" si="5"/>
        <v>0</v>
      </c>
      <c r="L50" s="263"/>
      <c r="M50" s="93">
        <f t="shared" si="6"/>
        <v>0</v>
      </c>
      <c r="N50" s="370">
        <f t="shared" si="7"/>
        <v>32.850000000000009</v>
      </c>
      <c r="O50" s="93">
        <f t="shared" si="8"/>
        <v>845.56</v>
      </c>
    </row>
    <row r="51" spans="1:15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37">
        <f>Orçamento!F48</f>
        <v>52.2</v>
      </c>
      <c r="G51" s="89">
        <f>'Orç. Pós Licitação'!G49</f>
        <v>5.97</v>
      </c>
      <c r="H51" s="89">
        <f>'Orç. Pós Licitação'!H49</f>
        <v>7.49</v>
      </c>
      <c r="I51" s="89">
        <f>'Orç. Pós Licitação'!I49</f>
        <v>390.98</v>
      </c>
      <c r="J51" s="263"/>
      <c r="K51" s="94">
        <f t="shared" si="5"/>
        <v>0</v>
      </c>
      <c r="L51" s="263"/>
      <c r="M51" s="93">
        <f t="shared" si="6"/>
        <v>0</v>
      </c>
      <c r="N51" s="370">
        <f t="shared" si="7"/>
        <v>52.2</v>
      </c>
      <c r="O51" s="93">
        <f t="shared" si="8"/>
        <v>390.98</v>
      </c>
    </row>
    <row r="52" spans="1:15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37">
        <f>Orçamento!F49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'Orç. Pós Licitação'!I50</f>
        <v>2322.6</v>
      </c>
      <c r="J52" s="263"/>
      <c r="K52" s="94">
        <f t="shared" si="5"/>
        <v>0</v>
      </c>
      <c r="L52" s="263"/>
      <c r="M52" s="93">
        <f t="shared" si="6"/>
        <v>0</v>
      </c>
      <c r="N52" s="370">
        <f t="shared" si="7"/>
        <v>12</v>
      </c>
      <c r="O52" s="93">
        <f t="shared" si="8"/>
        <v>2322.6</v>
      </c>
    </row>
    <row r="53" spans="1:15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37" t="e">
        <f>Orçamento!#REF!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'Orç. Pós Licitação'!I51</f>
        <v>#REF!</v>
      </c>
      <c r="J53" s="263"/>
      <c r="K53" s="94" t="e">
        <f t="shared" si="5"/>
        <v>#REF!</v>
      </c>
      <c r="L53" s="263"/>
      <c r="M53" s="93" t="e">
        <f t="shared" si="6"/>
        <v>#REF!</v>
      </c>
      <c r="N53" s="370" t="e">
        <f t="shared" si="7"/>
        <v>#REF!</v>
      </c>
      <c r="O53" s="93" t="e">
        <f t="shared" si="8"/>
        <v>#REF!</v>
      </c>
    </row>
    <row r="54" spans="1:15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37" t="e">
        <f>Orçamento!#REF!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'Orç. Pós Licitação'!I52</f>
        <v>#REF!</v>
      </c>
      <c r="J54" s="263"/>
      <c r="K54" s="94" t="e">
        <f t="shared" si="5"/>
        <v>#REF!</v>
      </c>
      <c r="L54" s="263"/>
      <c r="M54" s="93" t="e">
        <f t="shared" si="6"/>
        <v>#REF!</v>
      </c>
      <c r="N54" s="370" t="e">
        <f t="shared" si="7"/>
        <v>#REF!</v>
      </c>
      <c r="O54" s="93" t="e">
        <f t="shared" si="8"/>
        <v>#REF!</v>
      </c>
    </row>
    <row r="55" spans="1:15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37" t="e">
        <f>Orçamento!#REF!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'Orç. Pós Licitação'!I53</f>
        <v>#REF!</v>
      </c>
      <c r="J55" s="263"/>
      <c r="K55" s="94" t="e">
        <f t="shared" si="5"/>
        <v>#REF!</v>
      </c>
      <c r="L55" s="263"/>
      <c r="M55" s="93" t="e">
        <f t="shared" si="6"/>
        <v>#REF!</v>
      </c>
      <c r="N55" s="370" t="e">
        <f t="shared" si="7"/>
        <v>#REF!</v>
      </c>
      <c r="O55" s="93" t="e">
        <f t="shared" si="8"/>
        <v>#REF!</v>
      </c>
    </row>
    <row r="56" spans="1:15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37" t="e">
        <f>Orçamento!#REF!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'Orç. Pós Licitação'!I54</f>
        <v>#REF!</v>
      </c>
      <c r="J56" s="263"/>
      <c r="K56" s="94" t="e">
        <f t="shared" si="5"/>
        <v>#REF!</v>
      </c>
      <c r="L56" s="263"/>
      <c r="M56" s="93" t="e">
        <f t="shared" si="6"/>
        <v>#REF!</v>
      </c>
      <c r="N56" s="370" t="e">
        <f t="shared" si="7"/>
        <v>#REF!</v>
      </c>
      <c r="O56" s="93" t="e">
        <f t="shared" si="8"/>
        <v>#REF!</v>
      </c>
    </row>
    <row r="57" spans="1:15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37" t="e">
        <f>Orçamento!#REF!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'Orç. Pós Licitação'!I55</f>
        <v>#REF!</v>
      </c>
      <c r="J57" s="263"/>
      <c r="K57" s="94" t="e">
        <f t="shared" si="5"/>
        <v>#REF!</v>
      </c>
      <c r="L57" s="263"/>
      <c r="M57" s="93" t="e">
        <f t="shared" si="6"/>
        <v>#REF!</v>
      </c>
      <c r="N57" s="370" t="e">
        <f t="shared" si="7"/>
        <v>#REF!</v>
      </c>
      <c r="O57" s="93" t="e">
        <f t="shared" si="8"/>
        <v>#REF!</v>
      </c>
    </row>
    <row r="58" spans="1:15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37" t="e">
        <f>Orçamento!#REF!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'Orç. Pós Licitação'!I56</f>
        <v>#REF!</v>
      </c>
      <c r="J58" s="263"/>
      <c r="K58" s="94" t="e">
        <f t="shared" si="5"/>
        <v>#REF!</v>
      </c>
      <c r="L58" s="263"/>
      <c r="M58" s="93" t="e">
        <f t="shared" si="6"/>
        <v>#REF!</v>
      </c>
      <c r="N58" s="370" t="e">
        <f t="shared" si="7"/>
        <v>#REF!</v>
      </c>
      <c r="O58" s="93" t="e">
        <f t="shared" si="8"/>
        <v>#REF!</v>
      </c>
    </row>
    <row r="59" spans="1:15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37">
        <f>Orçamento!F50</f>
        <v>857</v>
      </c>
      <c r="G59" s="89">
        <f>'Orç. Pós Licitação'!G57</f>
        <v>49.31</v>
      </c>
      <c r="H59" s="89">
        <f>'Orç. Pós Licitação'!H57</f>
        <v>61.85</v>
      </c>
      <c r="I59" s="89">
        <f>'Orç. Pós Licitação'!I57</f>
        <v>53005.45</v>
      </c>
      <c r="J59" s="263"/>
      <c r="K59" s="94">
        <f t="shared" si="5"/>
        <v>0</v>
      </c>
      <c r="L59" s="263"/>
      <c r="M59" s="93">
        <f t="shared" si="6"/>
        <v>0</v>
      </c>
      <c r="N59" s="370">
        <f t="shared" si="7"/>
        <v>857</v>
      </c>
      <c r="O59" s="93">
        <f t="shared" si="8"/>
        <v>53005.45</v>
      </c>
    </row>
    <row r="60" spans="1:15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37" t="e">
        <f>Orçamento!#REF!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'Orç. Pós Licitação'!I58</f>
        <v>#REF!</v>
      </c>
      <c r="J60" s="263"/>
      <c r="K60" s="94" t="e">
        <f t="shared" si="5"/>
        <v>#REF!</v>
      </c>
      <c r="L60" s="263"/>
      <c r="M60" s="93" t="e">
        <f t="shared" si="6"/>
        <v>#REF!</v>
      </c>
      <c r="N60" s="370" t="e">
        <f t="shared" si="7"/>
        <v>#REF!</v>
      </c>
      <c r="O60" s="93" t="e">
        <f t="shared" si="8"/>
        <v>#REF!</v>
      </c>
    </row>
    <row r="61" spans="1:15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37" t="e">
        <f>Orçamento!#REF!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'Orç. Pós Licitação'!I59</f>
        <v>#REF!</v>
      </c>
      <c r="J61" s="263"/>
      <c r="K61" s="94" t="e">
        <f t="shared" si="5"/>
        <v>#REF!</v>
      </c>
      <c r="L61" s="263"/>
      <c r="M61" s="93" t="e">
        <f t="shared" si="6"/>
        <v>#REF!</v>
      </c>
      <c r="N61" s="370" t="e">
        <f t="shared" si="7"/>
        <v>#REF!</v>
      </c>
      <c r="O61" s="93" t="e">
        <f t="shared" si="8"/>
        <v>#REF!</v>
      </c>
    </row>
    <row r="62" spans="1:15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37">
        <f>Orçamento!F51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'Orç. Pós Licitação'!I60</f>
        <v>2161.02</v>
      </c>
      <c r="J62" s="263"/>
      <c r="K62" s="94">
        <f t="shared" si="5"/>
        <v>0</v>
      </c>
      <c r="L62" s="263"/>
      <c r="M62" s="93">
        <f t="shared" si="6"/>
        <v>0</v>
      </c>
      <c r="N62" s="370">
        <f t="shared" si="7"/>
        <v>6</v>
      </c>
      <c r="O62" s="93">
        <f t="shared" si="8"/>
        <v>2161.02</v>
      </c>
    </row>
    <row r="63" spans="1:15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37" t="e">
        <f>Orçamento!#REF!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'Orç. Pós Licitação'!I61</f>
        <v>#REF!</v>
      </c>
      <c r="J63" s="263"/>
      <c r="K63" s="94" t="e">
        <f t="shared" si="5"/>
        <v>#REF!</v>
      </c>
      <c r="L63" s="263"/>
      <c r="M63" s="93" t="e">
        <f t="shared" si="6"/>
        <v>#REF!</v>
      </c>
      <c r="N63" s="370" t="e">
        <f t="shared" si="7"/>
        <v>#REF!</v>
      </c>
      <c r="O63" s="93" t="e">
        <f t="shared" si="8"/>
        <v>#REF!</v>
      </c>
    </row>
    <row r="64" spans="1:15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37" t="e">
        <f>Orçamento!#REF!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'Orç. Pós Licitação'!I62</f>
        <v>#REF!</v>
      </c>
      <c r="J64" s="263"/>
      <c r="K64" s="94" t="e">
        <f t="shared" si="5"/>
        <v>#REF!</v>
      </c>
      <c r="L64" s="263"/>
      <c r="M64" s="93" t="e">
        <f t="shared" si="6"/>
        <v>#REF!</v>
      </c>
      <c r="N64" s="370" t="e">
        <f t="shared" si="7"/>
        <v>#REF!</v>
      </c>
      <c r="O64" s="93" t="e">
        <f t="shared" si="8"/>
        <v>#REF!</v>
      </c>
    </row>
    <row r="65" spans="1:15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37">
        <f>Orçamento!F52</f>
        <v>12</v>
      </c>
      <c r="G65" s="89">
        <f>'Orç. Pós Licitação'!G63</f>
        <v>121.21</v>
      </c>
      <c r="H65" s="89">
        <f>'Orç. Pós Licitação'!H63</f>
        <v>152.04</v>
      </c>
      <c r="I65" s="89">
        <f>'Orç. Pós Licitação'!I63</f>
        <v>1824.48</v>
      </c>
      <c r="J65" s="263"/>
      <c r="K65" s="94">
        <f t="shared" si="5"/>
        <v>0</v>
      </c>
      <c r="L65" s="263"/>
      <c r="M65" s="93">
        <f t="shared" si="6"/>
        <v>0</v>
      </c>
      <c r="N65" s="370">
        <f t="shared" si="7"/>
        <v>12</v>
      </c>
      <c r="O65" s="93">
        <f t="shared" si="8"/>
        <v>1824.48</v>
      </c>
    </row>
    <row r="66" spans="1:15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37">
        <f>Orçamento!F53</f>
        <v>6</v>
      </c>
      <c r="G66" s="89">
        <f>'Orç. Pós Licitação'!G64</f>
        <v>70.08</v>
      </c>
      <c r="H66" s="89">
        <f>'Orç. Pós Licitação'!H64</f>
        <v>87.91</v>
      </c>
      <c r="I66" s="89">
        <f>'Orç. Pós Licitação'!I64</f>
        <v>527.46</v>
      </c>
      <c r="J66" s="263"/>
      <c r="K66" s="94">
        <f t="shared" si="5"/>
        <v>0</v>
      </c>
      <c r="L66" s="263"/>
      <c r="M66" s="93">
        <f t="shared" si="6"/>
        <v>0</v>
      </c>
      <c r="N66" s="370">
        <f t="shared" si="7"/>
        <v>6</v>
      </c>
      <c r="O66" s="93">
        <f t="shared" si="8"/>
        <v>527.46</v>
      </c>
    </row>
    <row r="67" spans="1:15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37">
        <f>Orçamento!F54</f>
        <v>0</v>
      </c>
      <c r="G67" s="89">
        <f>'Orç. Pós Licitação'!G65</f>
        <v>0</v>
      </c>
      <c r="H67" s="89">
        <f>'Orç. Pós Licitação'!H65</f>
        <v>0</v>
      </c>
      <c r="I67" s="89">
        <f>'Orç. Pós Licitação'!I65</f>
        <v>0</v>
      </c>
      <c r="J67" s="263"/>
      <c r="K67" s="94">
        <f t="shared" si="5"/>
        <v>0</v>
      </c>
      <c r="L67" s="263"/>
      <c r="M67" s="93">
        <f t="shared" si="6"/>
        <v>0</v>
      </c>
      <c r="N67" s="370">
        <f t="shared" si="7"/>
        <v>0</v>
      </c>
      <c r="O67" s="93">
        <f t="shared" si="8"/>
        <v>0</v>
      </c>
    </row>
    <row r="68" spans="1:15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37">
        <f>Orçamento!F55</f>
        <v>0</v>
      </c>
      <c r="G68" s="89">
        <f>'Orç. Pós Licitação'!G66</f>
        <v>0</v>
      </c>
      <c r="H68" s="89">
        <f>'Orç. Pós Licitação'!H66</f>
        <v>0</v>
      </c>
      <c r="I68" s="89">
        <f>'Orç. Pós Licitação'!I66</f>
        <v>0</v>
      </c>
      <c r="J68" s="263"/>
      <c r="K68" s="94">
        <f t="shared" si="5"/>
        <v>0</v>
      </c>
      <c r="L68" s="263"/>
      <c r="M68" s="93">
        <f t="shared" si="6"/>
        <v>0</v>
      </c>
      <c r="N68" s="370">
        <f t="shared" si="7"/>
        <v>0</v>
      </c>
      <c r="O68" s="93">
        <f t="shared" si="8"/>
        <v>0</v>
      </c>
    </row>
    <row r="69" spans="1:15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37">
        <f>Orçamento!F56</f>
        <v>0</v>
      </c>
      <c r="G69" s="89">
        <f>'Orç. Pós Licitação'!G67</f>
        <v>0</v>
      </c>
      <c r="H69" s="89">
        <f>'Orç. Pós Licitação'!H67</f>
        <v>0</v>
      </c>
      <c r="I69" s="89">
        <f>'Orç. Pós Licitação'!I67</f>
        <v>0</v>
      </c>
      <c r="J69" s="263"/>
      <c r="K69" s="94">
        <f t="shared" si="5"/>
        <v>0</v>
      </c>
      <c r="L69" s="263"/>
      <c r="M69" s="93">
        <f t="shared" si="6"/>
        <v>0</v>
      </c>
      <c r="N69" s="370">
        <f t="shared" si="7"/>
        <v>0</v>
      </c>
      <c r="O69" s="93">
        <f t="shared" si="8"/>
        <v>0</v>
      </c>
    </row>
    <row r="70" spans="1:15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37">
        <f>Orçamento!F57</f>
        <v>0</v>
      </c>
      <c r="G70" s="89">
        <f>'Orç. Pós Licitação'!G68</f>
        <v>0</v>
      </c>
      <c r="H70" s="89">
        <f>'Orç. Pós Licitação'!H68</f>
        <v>0</v>
      </c>
      <c r="I70" s="89">
        <f>'Orç. Pós Licitação'!I68</f>
        <v>0</v>
      </c>
      <c r="J70" s="263"/>
      <c r="K70" s="94">
        <f t="shared" si="5"/>
        <v>0</v>
      </c>
      <c r="L70" s="263"/>
      <c r="M70" s="93">
        <f t="shared" si="6"/>
        <v>0</v>
      </c>
      <c r="N70" s="370">
        <f t="shared" si="7"/>
        <v>0</v>
      </c>
      <c r="O70" s="93">
        <f t="shared" si="8"/>
        <v>0</v>
      </c>
    </row>
    <row r="71" spans="1:15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37">
        <f>Orçamento!F58</f>
        <v>0</v>
      </c>
      <c r="G71" s="89">
        <f>'Orç. Pós Licitação'!G69</f>
        <v>0</v>
      </c>
      <c r="H71" s="89">
        <f>'Orç. Pós Licitação'!H69</f>
        <v>0</v>
      </c>
      <c r="I71" s="89">
        <f>'Orç. Pós Licitação'!I69</f>
        <v>0</v>
      </c>
      <c r="J71" s="263"/>
      <c r="K71" s="94">
        <f t="shared" si="5"/>
        <v>0</v>
      </c>
      <c r="L71" s="263"/>
      <c r="M71" s="93">
        <f t="shared" si="6"/>
        <v>0</v>
      </c>
      <c r="N71" s="370">
        <f t="shared" si="7"/>
        <v>0</v>
      </c>
      <c r="O71" s="93">
        <f t="shared" si="8"/>
        <v>0</v>
      </c>
    </row>
    <row r="72" spans="1:15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37">
        <f>Orçamento!F59</f>
        <v>0</v>
      </c>
      <c r="G72" s="89">
        <f>'Orç. Pós Licitação'!G70</f>
        <v>0</v>
      </c>
      <c r="H72" s="89">
        <f>'Orç. Pós Licitação'!H70</f>
        <v>0</v>
      </c>
      <c r="I72" s="89">
        <f>'Orç. Pós Licitação'!I70</f>
        <v>0</v>
      </c>
      <c r="J72" s="263"/>
      <c r="K72" s="94">
        <f t="shared" si="5"/>
        <v>0</v>
      </c>
      <c r="L72" s="263"/>
      <c r="M72" s="93">
        <f t="shared" si="6"/>
        <v>0</v>
      </c>
      <c r="N72" s="370">
        <f t="shared" si="7"/>
        <v>0</v>
      </c>
      <c r="O72" s="93">
        <f t="shared" si="8"/>
        <v>0</v>
      </c>
    </row>
    <row r="73" spans="1:15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37">
        <f>Orçamento!F60</f>
        <v>0</v>
      </c>
      <c r="G73" s="89">
        <f>'Orç. Pós Licitação'!G71</f>
        <v>0</v>
      </c>
      <c r="H73" s="89">
        <f>'Orç. Pós Licitação'!H71</f>
        <v>0</v>
      </c>
      <c r="I73" s="89">
        <f>'Orç. Pós Licitação'!I71</f>
        <v>0</v>
      </c>
      <c r="J73" s="263"/>
      <c r="K73" s="94">
        <f t="shared" si="5"/>
        <v>0</v>
      </c>
      <c r="L73" s="263"/>
      <c r="M73" s="93">
        <f t="shared" si="6"/>
        <v>0</v>
      </c>
      <c r="N73" s="370">
        <f t="shared" si="7"/>
        <v>0</v>
      </c>
      <c r="O73" s="93">
        <f t="shared" si="8"/>
        <v>0</v>
      </c>
    </row>
    <row r="74" spans="1:15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37">
        <f>Orçamento!F61</f>
        <v>0</v>
      </c>
      <c r="G74" s="89">
        <f>'Orç. Pós Licitação'!G72</f>
        <v>0</v>
      </c>
      <c r="H74" s="89">
        <f>'Orç. Pós Licitação'!H72</f>
        <v>0</v>
      </c>
      <c r="I74" s="89">
        <f>'Orç. Pós Licitação'!I72</f>
        <v>0</v>
      </c>
      <c r="J74" s="263"/>
      <c r="K74" s="94">
        <f t="shared" si="5"/>
        <v>0</v>
      </c>
      <c r="L74" s="263"/>
      <c r="M74" s="93">
        <f t="shared" si="6"/>
        <v>0</v>
      </c>
      <c r="N74" s="370">
        <f t="shared" si="7"/>
        <v>0</v>
      </c>
      <c r="O74" s="93">
        <f t="shared" si="8"/>
        <v>0</v>
      </c>
    </row>
    <row r="75" spans="1:15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37">
        <f>Orçamento!F62</f>
        <v>0</v>
      </c>
      <c r="G75" s="89">
        <f>'Orç. Pós Licitação'!G73</f>
        <v>0</v>
      </c>
      <c r="H75" s="89">
        <f>'Orç. Pós Licitação'!H73</f>
        <v>0</v>
      </c>
      <c r="I75" s="89">
        <f>'Orç. Pós Licitação'!I73</f>
        <v>0</v>
      </c>
      <c r="J75" s="263"/>
      <c r="K75" s="94">
        <f t="shared" si="5"/>
        <v>0</v>
      </c>
      <c r="L75" s="263"/>
      <c r="M75" s="93">
        <f t="shared" si="6"/>
        <v>0</v>
      </c>
      <c r="N75" s="370">
        <f t="shared" si="7"/>
        <v>0</v>
      </c>
      <c r="O75" s="93">
        <f t="shared" si="8"/>
        <v>0</v>
      </c>
    </row>
    <row r="76" spans="1:15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37">
        <f>Orçamento!F63</f>
        <v>0</v>
      </c>
      <c r="G76" s="89">
        <f>'Orç. Pós Licitação'!G74</f>
        <v>0</v>
      </c>
      <c r="H76" s="89">
        <f>'Orç. Pós Licitação'!H74</f>
        <v>0</v>
      </c>
      <c r="I76" s="89">
        <f>'Orç. Pós Licitação'!I74</f>
        <v>0</v>
      </c>
      <c r="J76" s="263"/>
      <c r="K76" s="94">
        <f t="shared" si="5"/>
        <v>0</v>
      </c>
      <c r="L76" s="263"/>
      <c r="M76" s="93">
        <f t="shared" si="6"/>
        <v>0</v>
      </c>
      <c r="N76" s="370">
        <f t="shared" si="7"/>
        <v>0</v>
      </c>
      <c r="O76" s="93">
        <f t="shared" si="8"/>
        <v>0</v>
      </c>
    </row>
    <row r="77" spans="1:15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37">
        <f>Orçamento!F64</f>
        <v>0</v>
      </c>
      <c r="G77" s="89">
        <f>'Orç. Pós Licitação'!G75</f>
        <v>0</v>
      </c>
      <c r="H77" s="89">
        <f>'Orç. Pós Licitação'!H75</f>
        <v>0</v>
      </c>
      <c r="I77" s="89">
        <f>'Orç. Pós Licitação'!I75</f>
        <v>0</v>
      </c>
      <c r="J77" s="263"/>
      <c r="K77" s="94">
        <f t="shared" si="5"/>
        <v>0</v>
      </c>
      <c r="L77" s="263"/>
      <c r="M77" s="93">
        <f t="shared" si="6"/>
        <v>0</v>
      </c>
      <c r="N77" s="370">
        <f t="shared" si="7"/>
        <v>0</v>
      </c>
      <c r="O77" s="93">
        <f t="shared" si="8"/>
        <v>0</v>
      </c>
    </row>
    <row r="78" spans="1:15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37">
        <f>Orçamento!F65</f>
        <v>0</v>
      </c>
      <c r="G78" s="89">
        <f>'Orç. Pós Licitação'!G76</f>
        <v>0</v>
      </c>
      <c r="H78" s="89">
        <f>'Orç. Pós Licitação'!H76</f>
        <v>0</v>
      </c>
      <c r="I78" s="89">
        <f>'Orç. Pós Licitação'!I76</f>
        <v>0</v>
      </c>
      <c r="J78" s="263"/>
      <c r="K78" s="94">
        <f t="shared" si="5"/>
        <v>0</v>
      </c>
      <c r="L78" s="263"/>
      <c r="M78" s="93">
        <f t="shared" si="6"/>
        <v>0</v>
      </c>
      <c r="N78" s="370">
        <f t="shared" si="7"/>
        <v>0</v>
      </c>
      <c r="O78" s="93">
        <f t="shared" si="8"/>
        <v>0</v>
      </c>
    </row>
    <row r="79" spans="1:15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3" t="e">
        <f>SUM(K49:K78)</f>
        <v>#REF!</v>
      </c>
      <c r="L79" s="354"/>
      <c r="M79" s="353" t="e">
        <f>SUM(M49:M78)</f>
        <v>#REF!</v>
      </c>
      <c r="N79" s="353"/>
      <c r="O79" s="353" t="e">
        <f t="shared" ref="O79" si="9">SUM(O49:O78)</f>
        <v>#REF!</v>
      </c>
    </row>
    <row r="80" spans="1:15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/>
      <c r="O80" s="349"/>
    </row>
    <row r="81" spans="1:15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Orçamento!F67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'Orç. Pós Licitação'!I78</f>
        <v>432686.4</v>
      </c>
      <c r="J81" s="263"/>
      <c r="K81" s="94">
        <f t="shared" ref="K81:K110" si="10">ROUND((J81*H81),2)</f>
        <v>0</v>
      </c>
      <c r="L81" s="263"/>
      <c r="M81" s="93">
        <f t="shared" ref="M81:M110" si="11">ROUND((L81*H81),2)</f>
        <v>0</v>
      </c>
      <c r="N81" s="370">
        <f t="shared" ref="N81:N110" si="12">F81-J81+L81</f>
        <v>6540</v>
      </c>
      <c r="O81" s="93">
        <f t="shared" ref="O81:O110" si="13">ROUND((N81*H81),2)</f>
        <v>432686.4</v>
      </c>
    </row>
    <row r="82" spans="1:15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Orçamento!F68</f>
        <v>0</v>
      </c>
      <c r="G82" s="89">
        <f>'Orç. Pós Licitação'!G79</f>
        <v>0</v>
      </c>
      <c r="H82" s="89">
        <f>'Orç. Pós Licitação'!H79</f>
        <v>0</v>
      </c>
      <c r="I82" s="89">
        <f>'Orç. Pós Licitação'!I79</f>
        <v>0</v>
      </c>
      <c r="J82" s="263"/>
      <c r="K82" s="94">
        <f t="shared" si="10"/>
        <v>0</v>
      </c>
      <c r="L82" s="263"/>
      <c r="M82" s="93">
        <f t="shared" si="11"/>
        <v>0</v>
      </c>
      <c r="N82" s="370">
        <f t="shared" si="12"/>
        <v>0</v>
      </c>
      <c r="O82" s="93">
        <f t="shared" si="13"/>
        <v>0</v>
      </c>
    </row>
    <row r="83" spans="1:15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Orçamento!F69</f>
        <v>0</v>
      </c>
      <c r="G83" s="89">
        <f>'Orç. Pós Licitação'!G80</f>
        <v>0</v>
      </c>
      <c r="H83" s="89">
        <f>'Orç. Pós Licitação'!H80</f>
        <v>0</v>
      </c>
      <c r="I83" s="89">
        <f>'Orç. Pós Licitação'!I80</f>
        <v>0</v>
      </c>
      <c r="J83" s="263"/>
      <c r="K83" s="94">
        <f t="shared" si="10"/>
        <v>0</v>
      </c>
      <c r="L83" s="263"/>
      <c r="M83" s="93">
        <f t="shared" si="11"/>
        <v>0</v>
      </c>
      <c r="N83" s="370">
        <f t="shared" si="12"/>
        <v>0</v>
      </c>
      <c r="O83" s="93">
        <f t="shared" si="13"/>
        <v>0</v>
      </c>
    </row>
    <row r="84" spans="1:15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Orçamento!F70</f>
        <v>0</v>
      </c>
      <c r="G84" s="89">
        <f>'Orç. Pós Licitação'!G81</f>
        <v>0</v>
      </c>
      <c r="H84" s="89">
        <f>'Orç. Pós Licitação'!H81</f>
        <v>0</v>
      </c>
      <c r="I84" s="89">
        <f>'Orç. Pós Licitação'!I81</f>
        <v>0</v>
      </c>
      <c r="J84" s="263"/>
      <c r="K84" s="94">
        <f t="shared" si="10"/>
        <v>0</v>
      </c>
      <c r="L84" s="263"/>
      <c r="M84" s="93">
        <f t="shared" si="11"/>
        <v>0</v>
      </c>
      <c r="N84" s="370">
        <f t="shared" si="12"/>
        <v>0</v>
      </c>
      <c r="O84" s="93">
        <f t="shared" si="13"/>
        <v>0</v>
      </c>
    </row>
    <row r="85" spans="1:15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Orçamento!F71</f>
        <v>0</v>
      </c>
      <c r="G85" s="89">
        <f>'Orç. Pós Licitação'!G82</f>
        <v>0</v>
      </c>
      <c r="H85" s="89">
        <f>'Orç. Pós Licitação'!H82</f>
        <v>0</v>
      </c>
      <c r="I85" s="89">
        <f>'Orç. Pós Licitação'!I82</f>
        <v>0</v>
      </c>
      <c r="J85" s="263"/>
      <c r="K85" s="94">
        <f t="shared" si="10"/>
        <v>0</v>
      </c>
      <c r="L85" s="263"/>
      <c r="M85" s="93">
        <f t="shared" si="11"/>
        <v>0</v>
      </c>
      <c r="N85" s="370">
        <f t="shared" si="12"/>
        <v>0</v>
      </c>
      <c r="O85" s="93">
        <f t="shared" si="13"/>
        <v>0</v>
      </c>
    </row>
    <row r="86" spans="1:15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Orçamento!F72</f>
        <v>0</v>
      </c>
      <c r="G86" s="89">
        <f>'Orç. Pós Licitação'!G83</f>
        <v>0</v>
      </c>
      <c r="H86" s="89">
        <f>'Orç. Pós Licitação'!H83</f>
        <v>0</v>
      </c>
      <c r="I86" s="89">
        <f>'Orç. Pós Licitação'!I83</f>
        <v>0</v>
      </c>
      <c r="J86" s="263"/>
      <c r="K86" s="94">
        <f t="shared" si="10"/>
        <v>0</v>
      </c>
      <c r="L86" s="263"/>
      <c r="M86" s="93">
        <f t="shared" si="11"/>
        <v>0</v>
      </c>
      <c r="N86" s="370">
        <f t="shared" si="12"/>
        <v>0</v>
      </c>
      <c r="O86" s="93">
        <f t="shared" si="13"/>
        <v>0</v>
      </c>
    </row>
    <row r="87" spans="1:15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Orçamento!F73</f>
        <v>0</v>
      </c>
      <c r="G87" s="89">
        <f>'Orç. Pós Licitação'!G84</f>
        <v>0</v>
      </c>
      <c r="H87" s="89">
        <f>'Orç. Pós Licitação'!H84</f>
        <v>0</v>
      </c>
      <c r="I87" s="89">
        <f>'Orç. Pós Licitação'!I84</f>
        <v>0</v>
      </c>
      <c r="J87" s="263"/>
      <c r="K87" s="94">
        <f t="shared" si="10"/>
        <v>0</v>
      </c>
      <c r="L87" s="263"/>
      <c r="M87" s="93">
        <f t="shared" si="11"/>
        <v>0</v>
      </c>
      <c r="N87" s="370">
        <f t="shared" si="12"/>
        <v>0</v>
      </c>
      <c r="O87" s="93">
        <f t="shared" si="13"/>
        <v>0</v>
      </c>
    </row>
    <row r="88" spans="1:15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Orçamento!F74</f>
        <v>0</v>
      </c>
      <c r="G88" s="89">
        <f>'Orç. Pós Licitação'!G85</f>
        <v>0</v>
      </c>
      <c r="H88" s="89">
        <f>'Orç. Pós Licitação'!H85</f>
        <v>0</v>
      </c>
      <c r="I88" s="89">
        <f>'Orç. Pós Licitação'!I85</f>
        <v>0</v>
      </c>
      <c r="J88" s="263"/>
      <c r="K88" s="94">
        <f t="shared" si="10"/>
        <v>0</v>
      </c>
      <c r="L88" s="263"/>
      <c r="M88" s="93">
        <f t="shared" si="11"/>
        <v>0</v>
      </c>
      <c r="N88" s="370">
        <f t="shared" si="12"/>
        <v>0</v>
      </c>
      <c r="O88" s="93">
        <f t="shared" si="13"/>
        <v>0</v>
      </c>
    </row>
    <row r="89" spans="1:15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Orçamento!F75</f>
        <v>0</v>
      </c>
      <c r="G89" s="89">
        <f>'Orç. Pós Licitação'!G86</f>
        <v>0</v>
      </c>
      <c r="H89" s="89">
        <f>'Orç. Pós Licitação'!H86</f>
        <v>0</v>
      </c>
      <c r="I89" s="89">
        <f>'Orç. Pós Licitação'!I86</f>
        <v>0</v>
      </c>
      <c r="J89" s="263"/>
      <c r="K89" s="94">
        <f t="shared" si="10"/>
        <v>0</v>
      </c>
      <c r="L89" s="263"/>
      <c r="M89" s="93">
        <f t="shared" si="11"/>
        <v>0</v>
      </c>
      <c r="N89" s="370">
        <f t="shared" si="12"/>
        <v>0</v>
      </c>
      <c r="O89" s="93">
        <f t="shared" si="13"/>
        <v>0</v>
      </c>
    </row>
    <row r="90" spans="1:15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Orçamento!F76</f>
        <v>0</v>
      </c>
      <c r="G90" s="89">
        <f>'Orç. Pós Licitação'!G87</f>
        <v>0</v>
      </c>
      <c r="H90" s="89">
        <f>'Orç. Pós Licitação'!H87</f>
        <v>0</v>
      </c>
      <c r="I90" s="89">
        <f>'Orç. Pós Licitação'!I87</f>
        <v>0</v>
      </c>
      <c r="J90" s="263"/>
      <c r="K90" s="94">
        <f t="shared" si="10"/>
        <v>0</v>
      </c>
      <c r="L90" s="263"/>
      <c r="M90" s="93">
        <f t="shared" si="11"/>
        <v>0</v>
      </c>
      <c r="N90" s="370">
        <f t="shared" si="12"/>
        <v>0</v>
      </c>
      <c r="O90" s="93">
        <f t="shared" si="13"/>
        <v>0</v>
      </c>
    </row>
    <row r="91" spans="1:15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Orçamento!F77</f>
        <v>0</v>
      </c>
      <c r="G91" s="89">
        <f>'Orç. Pós Licitação'!G88</f>
        <v>0</v>
      </c>
      <c r="H91" s="89">
        <f>'Orç. Pós Licitação'!H88</f>
        <v>0</v>
      </c>
      <c r="I91" s="89">
        <f>'Orç. Pós Licitação'!I88</f>
        <v>0</v>
      </c>
      <c r="J91" s="263"/>
      <c r="K91" s="94">
        <f t="shared" si="10"/>
        <v>0</v>
      </c>
      <c r="L91" s="263"/>
      <c r="M91" s="93">
        <f t="shared" si="11"/>
        <v>0</v>
      </c>
      <c r="N91" s="370">
        <f t="shared" si="12"/>
        <v>0</v>
      </c>
      <c r="O91" s="93">
        <f t="shared" si="13"/>
        <v>0</v>
      </c>
    </row>
    <row r="92" spans="1:15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Orçamento!F78</f>
        <v>0</v>
      </c>
      <c r="G92" s="89">
        <f>'Orç. Pós Licitação'!G89</f>
        <v>0</v>
      </c>
      <c r="H92" s="89">
        <f>'Orç. Pós Licitação'!H89</f>
        <v>0</v>
      </c>
      <c r="I92" s="89">
        <f>'Orç. Pós Licitação'!I89</f>
        <v>0</v>
      </c>
      <c r="J92" s="263"/>
      <c r="K92" s="94">
        <f t="shared" si="10"/>
        <v>0</v>
      </c>
      <c r="L92" s="263"/>
      <c r="M92" s="93">
        <f t="shared" si="11"/>
        <v>0</v>
      </c>
      <c r="N92" s="370">
        <f t="shared" si="12"/>
        <v>0</v>
      </c>
      <c r="O92" s="93">
        <f t="shared" si="13"/>
        <v>0</v>
      </c>
    </row>
    <row r="93" spans="1:15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Orçamento!F79</f>
        <v>0</v>
      </c>
      <c r="G93" s="89">
        <f>'Orç. Pós Licitação'!G90</f>
        <v>0</v>
      </c>
      <c r="H93" s="89">
        <f>'Orç. Pós Licitação'!H90</f>
        <v>0</v>
      </c>
      <c r="I93" s="89">
        <f>'Orç. Pós Licitação'!I90</f>
        <v>0</v>
      </c>
      <c r="J93" s="263"/>
      <c r="K93" s="94">
        <f t="shared" si="10"/>
        <v>0</v>
      </c>
      <c r="L93" s="263"/>
      <c r="M93" s="93">
        <f t="shared" si="11"/>
        <v>0</v>
      </c>
      <c r="N93" s="370">
        <f t="shared" si="12"/>
        <v>0</v>
      </c>
      <c r="O93" s="93">
        <f t="shared" si="13"/>
        <v>0</v>
      </c>
    </row>
    <row r="94" spans="1:15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Orçamento!F80</f>
        <v>0</v>
      </c>
      <c r="G94" s="89">
        <f>'Orç. Pós Licitação'!G91</f>
        <v>0</v>
      </c>
      <c r="H94" s="89">
        <f>'Orç. Pós Licitação'!H91</f>
        <v>0</v>
      </c>
      <c r="I94" s="89">
        <f>'Orç. Pós Licitação'!I91</f>
        <v>0</v>
      </c>
      <c r="J94" s="263"/>
      <c r="K94" s="94">
        <f t="shared" si="10"/>
        <v>0</v>
      </c>
      <c r="L94" s="263"/>
      <c r="M94" s="93">
        <f t="shared" si="11"/>
        <v>0</v>
      </c>
      <c r="N94" s="370">
        <f t="shared" si="12"/>
        <v>0</v>
      </c>
      <c r="O94" s="93">
        <f t="shared" si="13"/>
        <v>0</v>
      </c>
    </row>
    <row r="95" spans="1:15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Orçamento!F81</f>
        <v>0</v>
      </c>
      <c r="G95" s="89">
        <f>'Orç. Pós Licitação'!G92</f>
        <v>0</v>
      </c>
      <c r="H95" s="89">
        <f>'Orç. Pós Licitação'!H92</f>
        <v>0</v>
      </c>
      <c r="I95" s="89">
        <f>'Orç. Pós Licitação'!I92</f>
        <v>0</v>
      </c>
      <c r="J95" s="263"/>
      <c r="K95" s="94">
        <f t="shared" si="10"/>
        <v>0</v>
      </c>
      <c r="L95" s="263"/>
      <c r="M95" s="93">
        <f t="shared" si="11"/>
        <v>0</v>
      </c>
      <c r="N95" s="370">
        <f t="shared" si="12"/>
        <v>0</v>
      </c>
      <c r="O95" s="93">
        <f t="shared" si="13"/>
        <v>0</v>
      </c>
    </row>
    <row r="96" spans="1:15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Orçamento!F82</f>
        <v>0</v>
      </c>
      <c r="G96" s="89">
        <f>'Orç. Pós Licitação'!G93</f>
        <v>0</v>
      </c>
      <c r="H96" s="89">
        <f>'Orç. Pós Licitação'!H93</f>
        <v>0</v>
      </c>
      <c r="I96" s="89">
        <f>'Orç. Pós Licitação'!I93</f>
        <v>0</v>
      </c>
      <c r="J96" s="263"/>
      <c r="K96" s="94">
        <f t="shared" si="10"/>
        <v>0</v>
      </c>
      <c r="L96" s="263"/>
      <c r="M96" s="93">
        <f t="shared" si="11"/>
        <v>0</v>
      </c>
      <c r="N96" s="370">
        <f t="shared" si="12"/>
        <v>0</v>
      </c>
      <c r="O96" s="93">
        <f t="shared" si="13"/>
        <v>0</v>
      </c>
    </row>
    <row r="97" spans="1:15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Orçamento!F83</f>
        <v>0</v>
      </c>
      <c r="G97" s="89">
        <f>'Orç. Pós Licitação'!G94</f>
        <v>0</v>
      </c>
      <c r="H97" s="89">
        <f>'Orç. Pós Licitação'!H94</f>
        <v>0</v>
      </c>
      <c r="I97" s="89">
        <f>'Orç. Pós Licitação'!I94</f>
        <v>0</v>
      </c>
      <c r="J97" s="263"/>
      <c r="K97" s="94">
        <f t="shared" si="10"/>
        <v>0</v>
      </c>
      <c r="L97" s="263"/>
      <c r="M97" s="93">
        <f t="shared" si="11"/>
        <v>0</v>
      </c>
      <c r="N97" s="370">
        <f t="shared" si="12"/>
        <v>0</v>
      </c>
      <c r="O97" s="93">
        <f t="shared" si="13"/>
        <v>0</v>
      </c>
    </row>
    <row r="98" spans="1:15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Orçamento!F84</f>
        <v>0</v>
      </c>
      <c r="G98" s="89">
        <f>'Orç. Pós Licitação'!G95</f>
        <v>0</v>
      </c>
      <c r="H98" s="89">
        <f>'Orç. Pós Licitação'!H95</f>
        <v>0</v>
      </c>
      <c r="I98" s="89">
        <f>'Orç. Pós Licitação'!I95</f>
        <v>0</v>
      </c>
      <c r="J98" s="263"/>
      <c r="K98" s="94">
        <f t="shared" si="10"/>
        <v>0</v>
      </c>
      <c r="L98" s="263"/>
      <c r="M98" s="93">
        <f t="shared" si="11"/>
        <v>0</v>
      </c>
      <c r="N98" s="370">
        <f t="shared" si="12"/>
        <v>0</v>
      </c>
      <c r="O98" s="93">
        <f t="shared" si="13"/>
        <v>0</v>
      </c>
    </row>
    <row r="99" spans="1:15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Orçamento!F85</f>
        <v>0</v>
      </c>
      <c r="G99" s="89">
        <f>'Orç. Pós Licitação'!G96</f>
        <v>0</v>
      </c>
      <c r="H99" s="89">
        <f>'Orç. Pós Licitação'!H96</f>
        <v>0</v>
      </c>
      <c r="I99" s="89">
        <f>'Orç. Pós Licitação'!I96</f>
        <v>0</v>
      </c>
      <c r="J99" s="263"/>
      <c r="K99" s="94">
        <f t="shared" si="10"/>
        <v>0</v>
      </c>
      <c r="L99" s="263"/>
      <c r="M99" s="93">
        <f t="shared" si="11"/>
        <v>0</v>
      </c>
      <c r="N99" s="370">
        <f t="shared" si="12"/>
        <v>0</v>
      </c>
      <c r="O99" s="93">
        <f t="shared" si="13"/>
        <v>0</v>
      </c>
    </row>
    <row r="100" spans="1:15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Orçamento!F86</f>
        <v>0</v>
      </c>
      <c r="G100" s="89">
        <f>'Orç. Pós Licitação'!G97</f>
        <v>0</v>
      </c>
      <c r="H100" s="89">
        <f>'Orç. Pós Licitação'!H97</f>
        <v>0</v>
      </c>
      <c r="I100" s="89">
        <f>'Orç. Pós Licitação'!I97</f>
        <v>0</v>
      </c>
      <c r="J100" s="263"/>
      <c r="K100" s="94">
        <f t="shared" si="10"/>
        <v>0</v>
      </c>
      <c r="L100" s="263"/>
      <c r="M100" s="93">
        <f t="shared" si="11"/>
        <v>0</v>
      </c>
      <c r="N100" s="370">
        <f t="shared" si="12"/>
        <v>0</v>
      </c>
      <c r="O100" s="93">
        <f t="shared" si="13"/>
        <v>0</v>
      </c>
    </row>
    <row r="101" spans="1:15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Orçamento!F87</f>
        <v>0</v>
      </c>
      <c r="G101" s="89">
        <f>'Orç. Pós Licitação'!G98</f>
        <v>0</v>
      </c>
      <c r="H101" s="89">
        <f>'Orç. Pós Licitação'!H98</f>
        <v>0</v>
      </c>
      <c r="I101" s="89">
        <f>'Orç. Pós Licitação'!I98</f>
        <v>0</v>
      </c>
      <c r="J101" s="263"/>
      <c r="K101" s="94">
        <f t="shared" si="10"/>
        <v>0</v>
      </c>
      <c r="L101" s="263"/>
      <c r="M101" s="93">
        <f t="shared" si="11"/>
        <v>0</v>
      </c>
      <c r="N101" s="370">
        <f t="shared" si="12"/>
        <v>0</v>
      </c>
      <c r="O101" s="93">
        <f t="shared" si="13"/>
        <v>0</v>
      </c>
    </row>
    <row r="102" spans="1:15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Orçamento!F88</f>
        <v>0</v>
      </c>
      <c r="G102" s="89">
        <f>'Orç. Pós Licitação'!G99</f>
        <v>0</v>
      </c>
      <c r="H102" s="89">
        <f>'Orç. Pós Licitação'!H99</f>
        <v>0</v>
      </c>
      <c r="I102" s="89">
        <f>'Orç. Pós Licitação'!I99</f>
        <v>0</v>
      </c>
      <c r="J102" s="263"/>
      <c r="K102" s="94">
        <f t="shared" si="10"/>
        <v>0</v>
      </c>
      <c r="L102" s="263"/>
      <c r="M102" s="93">
        <f t="shared" si="11"/>
        <v>0</v>
      </c>
      <c r="N102" s="370">
        <f t="shared" si="12"/>
        <v>0</v>
      </c>
      <c r="O102" s="93">
        <f t="shared" si="13"/>
        <v>0</v>
      </c>
    </row>
    <row r="103" spans="1:15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Orçamento!F89</f>
        <v>0</v>
      </c>
      <c r="G103" s="89">
        <f>'Orç. Pós Licitação'!G100</f>
        <v>0</v>
      </c>
      <c r="H103" s="89">
        <f>'Orç. Pós Licitação'!H100</f>
        <v>0</v>
      </c>
      <c r="I103" s="89">
        <f>'Orç. Pós Licitação'!I100</f>
        <v>0</v>
      </c>
      <c r="J103" s="263"/>
      <c r="K103" s="94">
        <f t="shared" si="10"/>
        <v>0</v>
      </c>
      <c r="L103" s="263"/>
      <c r="M103" s="93">
        <f t="shared" si="11"/>
        <v>0</v>
      </c>
      <c r="N103" s="370">
        <f t="shared" si="12"/>
        <v>0</v>
      </c>
      <c r="O103" s="93">
        <f t="shared" si="13"/>
        <v>0</v>
      </c>
    </row>
    <row r="104" spans="1:15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Orçamento!F90</f>
        <v>0</v>
      </c>
      <c r="G104" s="89">
        <f>'Orç. Pós Licitação'!G101</f>
        <v>0</v>
      </c>
      <c r="H104" s="89">
        <f>'Orç. Pós Licitação'!H101</f>
        <v>0</v>
      </c>
      <c r="I104" s="89">
        <f>'Orç. Pós Licitação'!I101</f>
        <v>0</v>
      </c>
      <c r="J104" s="263"/>
      <c r="K104" s="94">
        <f t="shared" si="10"/>
        <v>0</v>
      </c>
      <c r="L104" s="263"/>
      <c r="M104" s="93">
        <f t="shared" si="11"/>
        <v>0</v>
      </c>
      <c r="N104" s="370">
        <f t="shared" si="12"/>
        <v>0</v>
      </c>
      <c r="O104" s="93">
        <f t="shared" si="13"/>
        <v>0</v>
      </c>
    </row>
    <row r="105" spans="1:15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Orçamento!F91</f>
        <v>0</v>
      </c>
      <c r="G105" s="89">
        <f>'Orç. Pós Licitação'!G102</f>
        <v>0</v>
      </c>
      <c r="H105" s="89">
        <f>'Orç. Pós Licitação'!H102</f>
        <v>0</v>
      </c>
      <c r="I105" s="89">
        <f>'Orç. Pós Licitação'!I102</f>
        <v>0</v>
      </c>
      <c r="J105" s="263"/>
      <c r="K105" s="94">
        <f t="shared" si="10"/>
        <v>0</v>
      </c>
      <c r="L105" s="263"/>
      <c r="M105" s="93">
        <f t="shared" si="11"/>
        <v>0</v>
      </c>
      <c r="N105" s="370">
        <f t="shared" si="12"/>
        <v>0</v>
      </c>
      <c r="O105" s="93">
        <f t="shared" si="13"/>
        <v>0</v>
      </c>
    </row>
    <row r="106" spans="1:15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Orçamento!F92</f>
        <v>0</v>
      </c>
      <c r="G106" s="89">
        <f>'Orç. Pós Licitação'!G103</f>
        <v>0</v>
      </c>
      <c r="H106" s="89">
        <f>'Orç. Pós Licitação'!H103</f>
        <v>0</v>
      </c>
      <c r="I106" s="89">
        <f>'Orç. Pós Licitação'!I103</f>
        <v>0</v>
      </c>
      <c r="J106" s="263"/>
      <c r="K106" s="94">
        <f t="shared" si="10"/>
        <v>0</v>
      </c>
      <c r="L106" s="263"/>
      <c r="M106" s="93">
        <f t="shared" si="11"/>
        <v>0</v>
      </c>
      <c r="N106" s="370">
        <f t="shared" si="12"/>
        <v>0</v>
      </c>
      <c r="O106" s="93">
        <f t="shared" si="13"/>
        <v>0</v>
      </c>
    </row>
    <row r="107" spans="1:15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Orçamento!F93</f>
        <v>0</v>
      </c>
      <c r="G107" s="89">
        <f>'Orç. Pós Licitação'!G104</f>
        <v>0</v>
      </c>
      <c r="H107" s="89">
        <f>'Orç. Pós Licitação'!H104</f>
        <v>0</v>
      </c>
      <c r="I107" s="89">
        <f>'Orç. Pós Licitação'!I104</f>
        <v>0</v>
      </c>
      <c r="J107" s="263"/>
      <c r="K107" s="94">
        <f t="shared" si="10"/>
        <v>0</v>
      </c>
      <c r="L107" s="263"/>
      <c r="M107" s="93">
        <f t="shared" si="11"/>
        <v>0</v>
      </c>
      <c r="N107" s="370">
        <f t="shared" si="12"/>
        <v>0</v>
      </c>
      <c r="O107" s="93">
        <f t="shared" si="13"/>
        <v>0</v>
      </c>
    </row>
    <row r="108" spans="1:15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Orçamento!F94</f>
        <v>0</v>
      </c>
      <c r="G108" s="89">
        <f>'Orç. Pós Licitação'!G105</f>
        <v>0</v>
      </c>
      <c r="H108" s="89">
        <f>'Orç. Pós Licitação'!H105</f>
        <v>0</v>
      </c>
      <c r="I108" s="89">
        <f>'Orç. Pós Licitação'!I105</f>
        <v>0</v>
      </c>
      <c r="J108" s="263"/>
      <c r="K108" s="94">
        <f t="shared" si="10"/>
        <v>0</v>
      </c>
      <c r="L108" s="263"/>
      <c r="M108" s="93">
        <f t="shared" si="11"/>
        <v>0</v>
      </c>
      <c r="N108" s="370">
        <f t="shared" si="12"/>
        <v>0</v>
      </c>
      <c r="O108" s="93">
        <f t="shared" si="13"/>
        <v>0</v>
      </c>
    </row>
    <row r="109" spans="1:15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Orçamento!F95</f>
        <v>0</v>
      </c>
      <c r="G109" s="89">
        <f>'Orç. Pós Licitação'!G106</f>
        <v>0</v>
      </c>
      <c r="H109" s="89">
        <f>'Orç. Pós Licitação'!H106</f>
        <v>0</v>
      </c>
      <c r="I109" s="89">
        <f>'Orç. Pós Licitação'!I106</f>
        <v>0</v>
      </c>
      <c r="J109" s="263"/>
      <c r="K109" s="94">
        <f t="shared" si="10"/>
        <v>0</v>
      </c>
      <c r="L109" s="263"/>
      <c r="M109" s="93">
        <f t="shared" si="11"/>
        <v>0</v>
      </c>
      <c r="N109" s="370">
        <f t="shared" si="12"/>
        <v>0</v>
      </c>
      <c r="O109" s="93">
        <f t="shared" si="13"/>
        <v>0</v>
      </c>
    </row>
    <row r="110" spans="1:15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Orçamento!F96</f>
        <v>0</v>
      </c>
      <c r="G110" s="89">
        <f>'Orç. Pós Licitação'!G107</f>
        <v>0</v>
      </c>
      <c r="H110" s="89">
        <f>'Orç. Pós Licitação'!H107</f>
        <v>0</v>
      </c>
      <c r="I110" s="89">
        <f>'Orç. Pós Licitação'!I107</f>
        <v>0</v>
      </c>
      <c r="J110" s="263"/>
      <c r="K110" s="94">
        <f t="shared" si="10"/>
        <v>0</v>
      </c>
      <c r="L110" s="263"/>
      <c r="M110" s="93">
        <f t="shared" si="11"/>
        <v>0</v>
      </c>
      <c r="N110" s="370">
        <f t="shared" si="12"/>
        <v>0</v>
      </c>
      <c r="O110" s="93">
        <f t="shared" si="13"/>
        <v>0</v>
      </c>
    </row>
    <row r="111" spans="1:15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3">
        <f>SUM(K81:K110)</f>
        <v>0</v>
      </c>
      <c r="L111" s="354"/>
      <c r="M111" s="353">
        <f>SUM(M81:M110)</f>
        <v>0</v>
      </c>
      <c r="N111" s="353"/>
      <c r="O111" s="353">
        <f t="shared" ref="O111" si="14">SUM(O81:O110)</f>
        <v>432686.4</v>
      </c>
    </row>
    <row r="112" spans="1:15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/>
      <c r="O112" s="349"/>
    </row>
    <row r="113" spans="1:15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Orçamento!F98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'Orç. Pós Licitação'!I109</f>
        <v>475.67</v>
      </c>
      <c r="J113" s="263"/>
      <c r="K113" s="94">
        <f t="shared" ref="K113:K142" si="15">ROUND((J113*H113),2)</f>
        <v>0</v>
      </c>
      <c r="L113" s="263"/>
      <c r="M113" s="93">
        <f t="shared" ref="M113:M142" si="16">ROUND((L113*H113),2)</f>
        <v>0</v>
      </c>
      <c r="N113" s="370">
        <f t="shared" ref="N113:N142" si="17">F113-J113+L113</f>
        <v>0.38</v>
      </c>
      <c r="O113" s="93">
        <f t="shared" ref="O113:O142" si="18">ROUND((N113*H113),2)</f>
        <v>475.67</v>
      </c>
    </row>
    <row r="114" spans="1:15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Orçamento!F99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'Orç. Pós Licitação'!I110</f>
        <v>262.87</v>
      </c>
      <c r="J114" s="263"/>
      <c r="K114" s="94">
        <f t="shared" si="15"/>
        <v>0</v>
      </c>
      <c r="L114" s="263"/>
      <c r="M114" s="93">
        <f t="shared" si="16"/>
        <v>0</v>
      </c>
      <c r="N114" s="370">
        <f t="shared" si="17"/>
        <v>0.21</v>
      </c>
      <c r="O114" s="93">
        <f t="shared" si="18"/>
        <v>262.87</v>
      </c>
    </row>
    <row r="115" spans="1:15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Orçamento!F100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'Orç. Pós Licitação'!I111</f>
        <v>475.67</v>
      </c>
      <c r="J115" s="263"/>
      <c r="K115" s="94">
        <f t="shared" si="15"/>
        <v>0</v>
      </c>
      <c r="L115" s="263"/>
      <c r="M115" s="93">
        <f t="shared" si="16"/>
        <v>0</v>
      </c>
      <c r="N115" s="370">
        <f t="shared" si="17"/>
        <v>0.38</v>
      </c>
      <c r="O115" s="93">
        <f t="shared" si="18"/>
        <v>475.67</v>
      </c>
    </row>
    <row r="116" spans="1:15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Orçamento!#REF!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'Orç. Pós Licitação'!I112</f>
        <v>#REF!</v>
      </c>
      <c r="J116" s="263"/>
      <c r="K116" s="94" t="e">
        <f t="shared" si="15"/>
        <v>#REF!</v>
      </c>
      <c r="L116" s="263"/>
      <c r="M116" s="93" t="e">
        <f t="shared" si="16"/>
        <v>#REF!</v>
      </c>
      <c r="N116" s="370" t="e">
        <f t="shared" si="17"/>
        <v>#REF!</v>
      </c>
      <c r="O116" s="93" t="e">
        <f t="shared" si="18"/>
        <v>#REF!</v>
      </c>
    </row>
    <row r="117" spans="1:15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Orçamento!#REF!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'Orç. Pós Licitação'!I113</f>
        <v>#REF!</v>
      </c>
      <c r="J117" s="263"/>
      <c r="K117" s="94" t="e">
        <f t="shared" si="15"/>
        <v>#REF!</v>
      </c>
      <c r="L117" s="263"/>
      <c r="M117" s="93" t="e">
        <f t="shared" si="16"/>
        <v>#REF!</v>
      </c>
      <c r="N117" s="370" t="e">
        <f t="shared" si="17"/>
        <v>#REF!</v>
      </c>
      <c r="O117" s="93" t="e">
        <f t="shared" si="18"/>
        <v>#REF!</v>
      </c>
    </row>
    <row r="118" spans="1:15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Orçamento!F101</f>
        <v>5</v>
      </c>
      <c r="G118" s="89">
        <f>'Orç. Pós Licitação'!G114</f>
        <v>153.81</v>
      </c>
      <c r="H118" s="89">
        <f>'Orç. Pós Licitação'!H114</f>
        <v>192.93</v>
      </c>
      <c r="I118" s="89">
        <f>'Orç. Pós Licitação'!I114</f>
        <v>964.65</v>
      </c>
      <c r="J118" s="263"/>
      <c r="K118" s="94">
        <f t="shared" si="15"/>
        <v>0</v>
      </c>
      <c r="L118" s="263"/>
      <c r="M118" s="93">
        <f t="shared" si="16"/>
        <v>0</v>
      </c>
      <c r="N118" s="370">
        <f t="shared" si="17"/>
        <v>5</v>
      </c>
      <c r="O118" s="93">
        <f t="shared" si="18"/>
        <v>964.65</v>
      </c>
    </row>
    <row r="119" spans="1:15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Orçamento!#REF!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'Orç. Pós Licitação'!I115</f>
        <v>#REF!</v>
      </c>
      <c r="J119" s="263"/>
      <c r="K119" s="94" t="e">
        <f t="shared" si="15"/>
        <v>#REF!</v>
      </c>
      <c r="L119" s="263"/>
      <c r="M119" s="93" t="e">
        <f t="shared" si="16"/>
        <v>#REF!</v>
      </c>
      <c r="N119" s="370" t="e">
        <f t="shared" si="17"/>
        <v>#REF!</v>
      </c>
      <c r="O119" s="93" t="e">
        <f t="shared" si="18"/>
        <v>#REF!</v>
      </c>
    </row>
    <row r="120" spans="1:15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Orçamento!F102</f>
        <v>0</v>
      </c>
      <c r="G120" s="89">
        <f>'Orç. Pós Licitação'!G116</f>
        <v>0</v>
      </c>
      <c r="H120" s="89">
        <f>'Orç. Pós Licitação'!H116</f>
        <v>0</v>
      </c>
      <c r="I120" s="89">
        <f>'Orç. Pós Licitação'!I116</f>
        <v>0</v>
      </c>
      <c r="J120" s="263"/>
      <c r="K120" s="94">
        <f t="shared" si="15"/>
        <v>0</v>
      </c>
      <c r="L120" s="263"/>
      <c r="M120" s="93">
        <f t="shared" si="16"/>
        <v>0</v>
      </c>
      <c r="N120" s="370">
        <f t="shared" si="17"/>
        <v>0</v>
      </c>
      <c r="O120" s="93">
        <f t="shared" si="18"/>
        <v>0</v>
      </c>
    </row>
    <row r="121" spans="1:15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Orçamento!F103</f>
        <v>0</v>
      </c>
      <c r="G121" s="89">
        <f>'Orç. Pós Licitação'!G117</f>
        <v>0</v>
      </c>
      <c r="H121" s="89">
        <f>'Orç. Pós Licitação'!H117</f>
        <v>0</v>
      </c>
      <c r="I121" s="89">
        <f>'Orç. Pós Licitação'!I117</f>
        <v>0</v>
      </c>
      <c r="J121" s="263"/>
      <c r="K121" s="94">
        <f t="shared" si="15"/>
        <v>0</v>
      </c>
      <c r="L121" s="263"/>
      <c r="M121" s="93">
        <f t="shared" si="16"/>
        <v>0</v>
      </c>
      <c r="N121" s="370">
        <f t="shared" si="17"/>
        <v>0</v>
      </c>
      <c r="O121" s="93">
        <f t="shared" si="18"/>
        <v>0</v>
      </c>
    </row>
    <row r="122" spans="1:15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Orçamento!F104</f>
        <v>0</v>
      </c>
      <c r="G122" s="89">
        <f>'Orç. Pós Licitação'!G118</f>
        <v>0</v>
      </c>
      <c r="H122" s="89">
        <f>'Orç. Pós Licitação'!H118</f>
        <v>0</v>
      </c>
      <c r="I122" s="89">
        <f>'Orç. Pós Licitação'!I118</f>
        <v>0</v>
      </c>
      <c r="J122" s="263"/>
      <c r="K122" s="94">
        <f t="shared" si="15"/>
        <v>0</v>
      </c>
      <c r="L122" s="263"/>
      <c r="M122" s="93">
        <f t="shared" si="16"/>
        <v>0</v>
      </c>
      <c r="N122" s="370">
        <f t="shared" si="17"/>
        <v>0</v>
      </c>
      <c r="O122" s="93">
        <f t="shared" si="18"/>
        <v>0</v>
      </c>
    </row>
    <row r="123" spans="1:15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Orçamento!F105</f>
        <v>0</v>
      </c>
      <c r="G123" s="89">
        <f>'Orç. Pós Licitação'!G119</f>
        <v>0</v>
      </c>
      <c r="H123" s="89">
        <f>'Orç. Pós Licitação'!H119</f>
        <v>0</v>
      </c>
      <c r="I123" s="89">
        <f>'Orç. Pós Licitação'!I119</f>
        <v>0</v>
      </c>
      <c r="J123" s="263"/>
      <c r="K123" s="94">
        <f t="shared" si="15"/>
        <v>0</v>
      </c>
      <c r="L123" s="263"/>
      <c r="M123" s="93">
        <f t="shared" si="16"/>
        <v>0</v>
      </c>
      <c r="N123" s="370">
        <f t="shared" si="17"/>
        <v>0</v>
      </c>
      <c r="O123" s="93">
        <f t="shared" si="18"/>
        <v>0</v>
      </c>
    </row>
    <row r="124" spans="1:15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Orçamento!F106</f>
        <v>0</v>
      </c>
      <c r="G124" s="89">
        <f>'Orç. Pós Licitação'!G120</f>
        <v>0</v>
      </c>
      <c r="H124" s="89">
        <f>'Orç. Pós Licitação'!H120</f>
        <v>0</v>
      </c>
      <c r="I124" s="89">
        <f>'Orç. Pós Licitação'!I120</f>
        <v>0</v>
      </c>
      <c r="J124" s="263"/>
      <c r="K124" s="94">
        <f t="shared" si="15"/>
        <v>0</v>
      </c>
      <c r="L124" s="263"/>
      <c r="M124" s="93">
        <f t="shared" si="16"/>
        <v>0</v>
      </c>
      <c r="N124" s="370">
        <f t="shared" si="17"/>
        <v>0</v>
      </c>
      <c r="O124" s="93">
        <f t="shared" si="18"/>
        <v>0</v>
      </c>
    </row>
    <row r="125" spans="1:15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Orçamento!F107</f>
        <v>0</v>
      </c>
      <c r="G125" s="89">
        <f>'Orç. Pós Licitação'!G121</f>
        <v>0</v>
      </c>
      <c r="H125" s="89">
        <f>'Orç. Pós Licitação'!H121</f>
        <v>0</v>
      </c>
      <c r="I125" s="89">
        <f>'Orç. Pós Licitação'!I121</f>
        <v>0</v>
      </c>
      <c r="J125" s="263"/>
      <c r="K125" s="94">
        <f t="shared" si="15"/>
        <v>0</v>
      </c>
      <c r="L125" s="263"/>
      <c r="M125" s="93">
        <f t="shared" si="16"/>
        <v>0</v>
      </c>
      <c r="N125" s="370">
        <f t="shared" si="17"/>
        <v>0</v>
      </c>
      <c r="O125" s="93">
        <f t="shared" si="18"/>
        <v>0</v>
      </c>
    </row>
    <row r="126" spans="1:15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Orçamento!F108</f>
        <v>0</v>
      </c>
      <c r="G126" s="89">
        <f>'Orç. Pós Licitação'!G122</f>
        <v>0</v>
      </c>
      <c r="H126" s="89">
        <f>'Orç. Pós Licitação'!H122</f>
        <v>0</v>
      </c>
      <c r="I126" s="89">
        <f>'Orç. Pós Licitação'!I122</f>
        <v>0</v>
      </c>
      <c r="J126" s="263"/>
      <c r="K126" s="94">
        <f t="shared" si="15"/>
        <v>0</v>
      </c>
      <c r="L126" s="263"/>
      <c r="M126" s="93">
        <f t="shared" si="16"/>
        <v>0</v>
      </c>
      <c r="N126" s="370">
        <f t="shared" si="17"/>
        <v>0</v>
      </c>
      <c r="O126" s="93">
        <f t="shared" si="18"/>
        <v>0</v>
      </c>
    </row>
    <row r="127" spans="1:15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Orçamento!F109</f>
        <v>0</v>
      </c>
      <c r="G127" s="89">
        <f>'Orç. Pós Licitação'!G123</f>
        <v>0</v>
      </c>
      <c r="H127" s="89">
        <f>'Orç. Pós Licitação'!H123</f>
        <v>0</v>
      </c>
      <c r="I127" s="89">
        <f>'Orç. Pós Licitação'!I123</f>
        <v>0</v>
      </c>
      <c r="J127" s="263"/>
      <c r="K127" s="94">
        <f t="shared" si="15"/>
        <v>0</v>
      </c>
      <c r="L127" s="263"/>
      <c r="M127" s="93">
        <f t="shared" si="16"/>
        <v>0</v>
      </c>
      <c r="N127" s="370">
        <f t="shared" si="17"/>
        <v>0</v>
      </c>
      <c r="O127" s="93">
        <f t="shared" si="18"/>
        <v>0</v>
      </c>
    </row>
    <row r="128" spans="1:15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Orçamento!F110</f>
        <v>0</v>
      </c>
      <c r="G128" s="89">
        <f>'Orç. Pós Licitação'!G124</f>
        <v>0</v>
      </c>
      <c r="H128" s="89">
        <f>'Orç. Pós Licitação'!H124</f>
        <v>0</v>
      </c>
      <c r="I128" s="89">
        <f>'Orç. Pós Licitação'!I124</f>
        <v>0</v>
      </c>
      <c r="J128" s="263"/>
      <c r="K128" s="94">
        <f t="shared" si="15"/>
        <v>0</v>
      </c>
      <c r="L128" s="263"/>
      <c r="M128" s="93">
        <f t="shared" si="16"/>
        <v>0</v>
      </c>
      <c r="N128" s="370">
        <f t="shared" si="17"/>
        <v>0</v>
      </c>
      <c r="O128" s="93">
        <f t="shared" si="18"/>
        <v>0</v>
      </c>
    </row>
    <row r="129" spans="1:15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Orçamento!F111</f>
        <v>0</v>
      </c>
      <c r="G129" s="89">
        <f>'Orç. Pós Licitação'!G125</f>
        <v>0</v>
      </c>
      <c r="H129" s="89">
        <f>'Orç. Pós Licitação'!H125</f>
        <v>0</v>
      </c>
      <c r="I129" s="89">
        <f>'Orç. Pós Licitação'!I125</f>
        <v>0</v>
      </c>
      <c r="J129" s="263"/>
      <c r="K129" s="94">
        <f t="shared" si="15"/>
        <v>0</v>
      </c>
      <c r="L129" s="263"/>
      <c r="M129" s="93">
        <f t="shared" si="16"/>
        <v>0</v>
      </c>
      <c r="N129" s="370">
        <f t="shared" si="17"/>
        <v>0</v>
      </c>
      <c r="O129" s="93">
        <f t="shared" si="18"/>
        <v>0</v>
      </c>
    </row>
    <row r="130" spans="1:15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Orçamento!F112</f>
        <v>0</v>
      </c>
      <c r="G130" s="89">
        <f>'Orç. Pós Licitação'!G126</f>
        <v>0</v>
      </c>
      <c r="H130" s="89">
        <f>'Orç. Pós Licitação'!H126</f>
        <v>0</v>
      </c>
      <c r="I130" s="89">
        <f>'Orç. Pós Licitação'!I126</f>
        <v>0</v>
      </c>
      <c r="J130" s="263"/>
      <c r="K130" s="94">
        <f t="shared" si="15"/>
        <v>0</v>
      </c>
      <c r="L130" s="263"/>
      <c r="M130" s="93">
        <f t="shared" si="16"/>
        <v>0</v>
      </c>
      <c r="N130" s="370">
        <f t="shared" si="17"/>
        <v>0</v>
      </c>
      <c r="O130" s="93">
        <f t="shared" si="18"/>
        <v>0</v>
      </c>
    </row>
    <row r="131" spans="1:15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Orçamento!F113</f>
        <v>0</v>
      </c>
      <c r="G131" s="89">
        <f>'Orç. Pós Licitação'!G127</f>
        <v>0</v>
      </c>
      <c r="H131" s="89">
        <f>'Orç. Pós Licitação'!H127</f>
        <v>0</v>
      </c>
      <c r="I131" s="89">
        <f>'Orç. Pós Licitação'!I127</f>
        <v>0</v>
      </c>
      <c r="J131" s="263"/>
      <c r="K131" s="94">
        <f t="shared" si="15"/>
        <v>0</v>
      </c>
      <c r="L131" s="263"/>
      <c r="M131" s="93">
        <f t="shared" si="16"/>
        <v>0</v>
      </c>
      <c r="N131" s="370">
        <f t="shared" si="17"/>
        <v>0</v>
      </c>
      <c r="O131" s="93">
        <f t="shared" si="18"/>
        <v>0</v>
      </c>
    </row>
    <row r="132" spans="1:15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Orçamento!F114</f>
        <v>0</v>
      </c>
      <c r="G132" s="89">
        <f>'Orç. Pós Licitação'!G128</f>
        <v>0</v>
      </c>
      <c r="H132" s="89">
        <f>'Orç. Pós Licitação'!H128</f>
        <v>0</v>
      </c>
      <c r="I132" s="89">
        <f>'Orç. Pós Licitação'!I128</f>
        <v>0</v>
      </c>
      <c r="J132" s="263"/>
      <c r="K132" s="94">
        <f t="shared" si="15"/>
        <v>0</v>
      </c>
      <c r="L132" s="263"/>
      <c r="M132" s="93">
        <f t="shared" si="16"/>
        <v>0</v>
      </c>
      <c r="N132" s="370">
        <f t="shared" si="17"/>
        <v>0</v>
      </c>
      <c r="O132" s="93">
        <f t="shared" si="18"/>
        <v>0</v>
      </c>
    </row>
    <row r="133" spans="1:15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Orçamento!F115</f>
        <v>0</v>
      </c>
      <c r="G133" s="89">
        <f>'Orç. Pós Licitação'!G129</f>
        <v>0</v>
      </c>
      <c r="H133" s="89">
        <f>'Orç. Pós Licitação'!H129</f>
        <v>0</v>
      </c>
      <c r="I133" s="89">
        <f>'Orç. Pós Licitação'!I129</f>
        <v>0</v>
      </c>
      <c r="J133" s="263"/>
      <c r="K133" s="94">
        <f t="shared" si="15"/>
        <v>0</v>
      </c>
      <c r="L133" s="263"/>
      <c r="M133" s="93">
        <f t="shared" si="16"/>
        <v>0</v>
      </c>
      <c r="N133" s="370">
        <f t="shared" si="17"/>
        <v>0</v>
      </c>
      <c r="O133" s="93">
        <f t="shared" si="18"/>
        <v>0</v>
      </c>
    </row>
    <row r="134" spans="1:15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Orçamento!F116</f>
        <v>0</v>
      </c>
      <c r="G134" s="89">
        <f>'Orç. Pós Licitação'!G130</f>
        <v>0</v>
      </c>
      <c r="H134" s="89">
        <f>'Orç. Pós Licitação'!H130</f>
        <v>0</v>
      </c>
      <c r="I134" s="89">
        <f>'Orç. Pós Licitação'!I130</f>
        <v>0</v>
      </c>
      <c r="J134" s="263"/>
      <c r="K134" s="94">
        <f t="shared" si="15"/>
        <v>0</v>
      </c>
      <c r="L134" s="263"/>
      <c r="M134" s="93">
        <f t="shared" si="16"/>
        <v>0</v>
      </c>
      <c r="N134" s="370">
        <f t="shared" si="17"/>
        <v>0</v>
      </c>
      <c r="O134" s="93">
        <f t="shared" si="18"/>
        <v>0</v>
      </c>
    </row>
    <row r="135" spans="1:15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Orçamento!F117</f>
        <v>0</v>
      </c>
      <c r="G135" s="89">
        <f>'Orç. Pós Licitação'!G131</f>
        <v>0</v>
      </c>
      <c r="H135" s="89">
        <f>'Orç. Pós Licitação'!H131</f>
        <v>0</v>
      </c>
      <c r="I135" s="89">
        <f>'Orç. Pós Licitação'!I131</f>
        <v>0</v>
      </c>
      <c r="J135" s="263"/>
      <c r="K135" s="94">
        <f t="shared" si="15"/>
        <v>0</v>
      </c>
      <c r="L135" s="263"/>
      <c r="M135" s="93">
        <f t="shared" si="16"/>
        <v>0</v>
      </c>
      <c r="N135" s="370">
        <f t="shared" si="17"/>
        <v>0</v>
      </c>
      <c r="O135" s="93">
        <f t="shared" si="18"/>
        <v>0</v>
      </c>
    </row>
    <row r="136" spans="1:15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Orçamento!F118</f>
        <v>0</v>
      </c>
      <c r="G136" s="89">
        <f>'Orç. Pós Licitação'!G132</f>
        <v>0</v>
      </c>
      <c r="H136" s="89">
        <f>'Orç. Pós Licitação'!H132</f>
        <v>0</v>
      </c>
      <c r="I136" s="89">
        <f>'Orç. Pós Licitação'!I132</f>
        <v>0</v>
      </c>
      <c r="J136" s="263"/>
      <c r="K136" s="94">
        <f t="shared" si="15"/>
        <v>0</v>
      </c>
      <c r="L136" s="263"/>
      <c r="M136" s="93">
        <f t="shared" si="16"/>
        <v>0</v>
      </c>
      <c r="N136" s="370">
        <f t="shared" si="17"/>
        <v>0</v>
      </c>
      <c r="O136" s="93">
        <f t="shared" si="18"/>
        <v>0</v>
      </c>
    </row>
    <row r="137" spans="1:15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Orçamento!F119</f>
        <v>0</v>
      </c>
      <c r="G137" s="89">
        <f>'Orç. Pós Licitação'!G133</f>
        <v>0</v>
      </c>
      <c r="H137" s="89">
        <f>'Orç. Pós Licitação'!H133</f>
        <v>0</v>
      </c>
      <c r="I137" s="89">
        <f>'Orç. Pós Licitação'!I133</f>
        <v>0</v>
      </c>
      <c r="J137" s="263"/>
      <c r="K137" s="94">
        <f t="shared" si="15"/>
        <v>0</v>
      </c>
      <c r="L137" s="263"/>
      <c r="M137" s="93">
        <f t="shared" si="16"/>
        <v>0</v>
      </c>
      <c r="N137" s="370">
        <f t="shared" si="17"/>
        <v>0</v>
      </c>
      <c r="O137" s="93">
        <f t="shared" si="18"/>
        <v>0</v>
      </c>
    </row>
    <row r="138" spans="1:15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Orçamento!F120</f>
        <v>0</v>
      </c>
      <c r="G138" s="89">
        <f>'Orç. Pós Licitação'!G134</f>
        <v>0</v>
      </c>
      <c r="H138" s="89">
        <f>'Orç. Pós Licitação'!H134</f>
        <v>0</v>
      </c>
      <c r="I138" s="89">
        <f>'Orç. Pós Licitação'!I134</f>
        <v>0</v>
      </c>
      <c r="J138" s="263"/>
      <c r="K138" s="94">
        <f t="shared" si="15"/>
        <v>0</v>
      </c>
      <c r="L138" s="263"/>
      <c r="M138" s="93">
        <f t="shared" si="16"/>
        <v>0</v>
      </c>
      <c r="N138" s="370">
        <f t="shared" si="17"/>
        <v>0</v>
      </c>
      <c r="O138" s="93">
        <f t="shared" si="18"/>
        <v>0</v>
      </c>
    </row>
    <row r="139" spans="1:15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Orçamento!F121</f>
        <v>0</v>
      </c>
      <c r="G139" s="89">
        <f>'Orç. Pós Licitação'!G135</f>
        <v>0</v>
      </c>
      <c r="H139" s="89">
        <f>'Orç. Pós Licitação'!H135</f>
        <v>0</v>
      </c>
      <c r="I139" s="89">
        <f>'Orç. Pós Licitação'!I135</f>
        <v>0</v>
      </c>
      <c r="J139" s="263"/>
      <c r="K139" s="94">
        <f t="shared" si="15"/>
        <v>0</v>
      </c>
      <c r="L139" s="263"/>
      <c r="M139" s="93">
        <f t="shared" si="16"/>
        <v>0</v>
      </c>
      <c r="N139" s="370">
        <f t="shared" si="17"/>
        <v>0</v>
      </c>
      <c r="O139" s="93">
        <f t="shared" si="18"/>
        <v>0</v>
      </c>
    </row>
    <row r="140" spans="1:15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Orçamento!F122</f>
        <v>0</v>
      </c>
      <c r="G140" s="89">
        <f>'Orç. Pós Licitação'!G136</f>
        <v>0</v>
      </c>
      <c r="H140" s="89">
        <f>'Orç. Pós Licitação'!H136</f>
        <v>0</v>
      </c>
      <c r="I140" s="89">
        <f>'Orç. Pós Licitação'!I136</f>
        <v>0</v>
      </c>
      <c r="J140" s="263"/>
      <c r="K140" s="94">
        <f t="shared" si="15"/>
        <v>0</v>
      </c>
      <c r="L140" s="263"/>
      <c r="M140" s="93">
        <f t="shared" si="16"/>
        <v>0</v>
      </c>
      <c r="N140" s="370">
        <f t="shared" si="17"/>
        <v>0</v>
      </c>
      <c r="O140" s="93">
        <f t="shared" si="18"/>
        <v>0</v>
      </c>
    </row>
    <row r="141" spans="1:15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Orçamento!F123</f>
        <v>0</v>
      </c>
      <c r="G141" s="89">
        <f>'Orç. Pós Licitação'!G137</f>
        <v>0</v>
      </c>
      <c r="H141" s="89">
        <f>'Orç. Pós Licitação'!H137</f>
        <v>0</v>
      </c>
      <c r="I141" s="89">
        <f>'Orç. Pós Licitação'!I137</f>
        <v>0</v>
      </c>
      <c r="J141" s="263"/>
      <c r="K141" s="94">
        <f t="shared" si="15"/>
        <v>0</v>
      </c>
      <c r="L141" s="263"/>
      <c r="M141" s="93">
        <f t="shared" si="16"/>
        <v>0</v>
      </c>
      <c r="N141" s="370">
        <f t="shared" si="17"/>
        <v>0</v>
      </c>
      <c r="O141" s="93">
        <f t="shared" si="18"/>
        <v>0</v>
      </c>
    </row>
    <row r="142" spans="1:15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Orçamento!F124</f>
        <v>0</v>
      </c>
      <c r="G142" s="89">
        <f>'Orç. Pós Licitação'!G138</f>
        <v>0</v>
      </c>
      <c r="H142" s="89">
        <f>'Orç. Pós Licitação'!H138</f>
        <v>0</v>
      </c>
      <c r="I142" s="89">
        <f>'Orç. Pós Licitação'!I138</f>
        <v>0</v>
      </c>
      <c r="J142" s="263"/>
      <c r="K142" s="94">
        <f t="shared" si="15"/>
        <v>0</v>
      </c>
      <c r="L142" s="263"/>
      <c r="M142" s="93">
        <f t="shared" si="16"/>
        <v>0</v>
      </c>
      <c r="N142" s="370">
        <f t="shared" si="17"/>
        <v>0</v>
      </c>
      <c r="O142" s="93">
        <f t="shared" si="18"/>
        <v>0</v>
      </c>
    </row>
    <row r="143" spans="1:15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3" t="e">
        <f>SUM(K113:K142)</f>
        <v>#REF!</v>
      </c>
      <c r="L143" s="354"/>
      <c r="M143" s="353" t="e">
        <f>SUM(M113:M142)</f>
        <v>#REF!</v>
      </c>
      <c r="N143" s="353"/>
      <c r="O143" s="353" t="e">
        <f t="shared" ref="O143" si="19">SUM(O113:O142)</f>
        <v>#REF!</v>
      </c>
    </row>
    <row r="144" spans="1:15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/>
      <c r="O144" s="349"/>
    </row>
    <row r="145" spans="1:15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Orçamento!#REF!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'Orç. Pós Licitação'!I140</f>
        <v>#REF!</v>
      </c>
      <c r="J145" s="263"/>
      <c r="K145" s="94" t="e">
        <f t="shared" ref="K145:K174" si="20">ROUND((J145*H145),2)</f>
        <v>#REF!</v>
      </c>
      <c r="L145" s="263"/>
      <c r="M145" s="93" t="e">
        <f t="shared" ref="M145:M174" si="21">ROUND((L145*H145),2)</f>
        <v>#REF!</v>
      </c>
      <c r="N145" s="370" t="e">
        <f t="shared" ref="N145:N174" si="22">F145-J145+L145</f>
        <v>#REF!</v>
      </c>
      <c r="O145" s="93" t="e">
        <f t="shared" ref="O145:O174" si="23">ROUND((N145*H145),2)</f>
        <v>#REF!</v>
      </c>
    </row>
    <row r="146" spans="1:15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Orçamento!#REF!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'Orç. Pós Licitação'!I141</f>
        <v>#REF!</v>
      </c>
      <c r="J146" s="263"/>
      <c r="K146" s="94" t="e">
        <f t="shared" si="20"/>
        <v>#REF!</v>
      </c>
      <c r="L146" s="263"/>
      <c r="M146" s="93" t="e">
        <f t="shared" si="21"/>
        <v>#REF!</v>
      </c>
      <c r="N146" s="370" t="e">
        <f t="shared" si="22"/>
        <v>#REF!</v>
      </c>
      <c r="O146" s="93" t="e">
        <f t="shared" si="23"/>
        <v>#REF!</v>
      </c>
    </row>
    <row r="147" spans="1:15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Orçamento!F126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'Orç. Pós Licitação'!I142</f>
        <v>92.73</v>
      </c>
      <c r="J147" s="263"/>
      <c r="K147" s="94">
        <f t="shared" si="20"/>
        <v>0</v>
      </c>
      <c r="L147" s="263"/>
      <c r="M147" s="93">
        <f t="shared" si="21"/>
        <v>0</v>
      </c>
      <c r="N147" s="370">
        <f t="shared" si="22"/>
        <v>14.883749999999999</v>
      </c>
      <c r="O147" s="93">
        <f t="shared" si="23"/>
        <v>92.73</v>
      </c>
    </row>
    <row r="148" spans="1:15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Orçamento!F127</f>
        <v>67.5</v>
      </c>
      <c r="G148" s="89">
        <f>'Orç. Pós Licitação'!G143</f>
        <v>3.13</v>
      </c>
      <c r="H148" s="89">
        <f>'Orç. Pós Licitação'!H143</f>
        <v>3.93</v>
      </c>
      <c r="I148" s="89">
        <f>'Orç. Pós Licitação'!I143</f>
        <v>265.27999999999997</v>
      </c>
      <c r="J148" s="263"/>
      <c r="K148" s="94">
        <f t="shared" si="20"/>
        <v>0</v>
      </c>
      <c r="L148" s="263"/>
      <c r="M148" s="93">
        <f t="shared" si="21"/>
        <v>0</v>
      </c>
      <c r="N148" s="370">
        <f t="shared" si="22"/>
        <v>67.5</v>
      </c>
      <c r="O148" s="93">
        <f t="shared" si="23"/>
        <v>265.27999999999997</v>
      </c>
    </row>
    <row r="149" spans="1:15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Orçamento!F128</f>
        <v>0</v>
      </c>
      <c r="G149" s="89">
        <f>'Orç. Pós Licitação'!G144</f>
        <v>0</v>
      </c>
      <c r="H149" s="89">
        <f>'Orç. Pós Licitação'!H144</f>
        <v>0</v>
      </c>
      <c r="I149" s="89">
        <f>'Orç. Pós Licitação'!I144</f>
        <v>0</v>
      </c>
      <c r="J149" s="263"/>
      <c r="K149" s="94">
        <f t="shared" si="20"/>
        <v>0</v>
      </c>
      <c r="L149" s="263"/>
      <c r="M149" s="93">
        <f t="shared" si="21"/>
        <v>0</v>
      </c>
      <c r="N149" s="370">
        <f t="shared" si="22"/>
        <v>0</v>
      </c>
      <c r="O149" s="93">
        <f t="shared" si="23"/>
        <v>0</v>
      </c>
    </row>
    <row r="150" spans="1:15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Orçamento!F129</f>
        <v>0</v>
      </c>
      <c r="G150" s="89">
        <f>'Orç. Pós Licitação'!G145</f>
        <v>0</v>
      </c>
      <c r="H150" s="89">
        <f>'Orç. Pós Licitação'!H145</f>
        <v>0</v>
      </c>
      <c r="I150" s="89">
        <f>'Orç. Pós Licitação'!I145</f>
        <v>0</v>
      </c>
      <c r="J150" s="263"/>
      <c r="K150" s="94">
        <f t="shared" si="20"/>
        <v>0</v>
      </c>
      <c r="L150" s="263"/>
      <c r="M150" s="93">
        <f t="shared" si="21"/>
        <v>0</v>
      </c>
      <c r="N150" s="370">
        <f t="shared" si="22"/>
        <v>0</v>
      </c>
      <c r="O150" s="93">
        <f t="shared" si="23"/>
        <v>0</v>
      </c>
    </row>
    <row r="151" spans="1:15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Orçamento!F130</f>
        <v>0</v>
      </c>
      <c r="G151" s="89">
        <f>'Orç. Pós Licitação'!G146</f>
        <v>0</v>
      </c>
      <c r="H151" s="89">
        <f>'Orç. Pós Licitação'!H146</f>
        <v>0</v>
      </c>
      <c r="I151" s="89">
        <f>'Orç. Pós Licitação'!I146</f>
        <v>0</v>
      </c>
      <c r="J151" s="263"/>
      <c r="K151" s="94">
        <f t="shared" si="20"/>
        <v>0</v>
      </c>
      <c r="L151" s="263"/>
      <c r="M151" s="93">
        <f t="shared" si="21"/>
        <v>0</v>
      </c>
      <c r="N151" s="370">
        <f t="shared" si="22"/>
        <v>0</v>
      </c>
      <c r="O151" s="93">
        <f t="shared" si="23"/>
        <v>0</v>
      </c>
    </row>
    <row r="152" spans="1:15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Orçamento!F131</f>
        <v>0</v>
      </c>
      <c r="G152" s="89">
        <f>'Orç. Pós Licitação'!G147</f>
        <v>0</v>
      </c>
      <c r="H152" s="89">
        <f>'Orç. Pós Licitação'!H147</f>
        <v>0</v>
      </c>
      <c r="I152" s="89">
        <f>'Orç. Pós Licitação'!I147</f>
        <v>0</v>
      </c>
      <c r="J152" s="263"/>
      <c r="K152" s="94">
        <f t="shared" si="20"/>
        <v>0</v>
      </c>
      <c r="L152" s="263"/>
      <c r="M152" s="93">
        <f t="shared" si="21"/>
        <v>0</v>
      </c>
      <c r="N152" s="370">
        <f t="shared" si="22"/>
        <v>0</v>
      </c>
      <c r="O152" s="93">
        <f t="shared" si="23"/>
        <v>0</v>
      </c>
    </row>
    <row r="153" spans="1:15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Orçamento!F132</f>
        <v>0</v>
      </c>
      <c r="G153" s="89">
        <f>'Orç. Pós Licitação'!G148</f>
        <v>0</v>
      </c>
      <c r="H153" s="89">
        <f>'Orç. Pós Licitação'!H148</f>
        <v>0</v>
      </c>
      <c r="I153" s="89">
        <f>'Orç. Pós Licitação'!I148</f>
        <v>0</v>
      </c>
      <c r="J153" s="263"/>
      <c r="K153" s="94">
        <f t="shared" si="20"/>
        <v>0</v>
      </c>
      <c r="L153" s="263"/>
      <c r="M153" s="93">
        <f t="shared" si="21"/>
        <v>0</v>
      </c>
      <c r="N153" s="370">
        <f t="shared" si="22"/>
        <v>0</v>
      </c>
      <c r="O153" s="93">
        <f t="shared" si="23"/>
        <v>0</v>
      </c>
    </row>
    <row r="154" spans="1:15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Orçamento!F133</f>
        <v>0</v>
      </c>
      <c r="G154" s="89">
        <f>'Orç. Pós Licitação'!G149</f>
        <v>0</v>
      </c>
      <c r="H154" s="89">
        <f>'Orç. Pós Licitação'!H149</f>
        <v>0</v>
      </c>
      <c r="I154" s="89">
        <f>'Orç. Pós Licitação'!I149</f>
        <v>0</v>
      </c>
      <c r="J154" s="263"/>
      <c r="K154" s="94">
        <f t="shared" si="20"/>
        <v>0</v>
      </c>
      <c r="L154" s="263"/>
      <c r="M154" s="93">
        <f t="shared" si="21"/>
        <v>0</v>
      </c>
      <c r="N154" s="370">
        <f t="shared" si="22"/>
        <v>0</v>
      </c>
      <c r="O154" s="93">
        <f t="shared" si="23"/>
        <v>0</v>
      </c>
    </row>
    <row r="155" spans="1:15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Orçamento!F134</f>
        <v>0</v>
      </c>
      <c r="G155" s="89">
        <f>'Orç. Pós Licitação'!G150</f>
        <v>0</v>
      </c>
      <c r="H155" s="89">
        <f>'Orç. Pós Licitação'!H150</f>
        <v>0</v>
      </c>
      <c r="I155" s="89">
        <f>'Orç. Pós Licitação'!I150</f>
        <v>0</v>
      </c>
      <c r="J155" s="263"/>
      <c r="K155" s="94">
        <f t="shared" si="20"/>
        <v>0</v>
      </c>
      <c r="L155" s="263"/>
      <c r="M155" s="93">
        <f t="shared" si="21"/>
        <v>0</v>
      </c>
      <c r="N155" s="370">
        <f t="shared" si="22"/>
        <v>0</v>
      </c>
      <c r="O155" s="93">
        <f t="shared" si="23"/>
        <v>0</v>
      </c>
    </row>
    <row r="156" spans="1:15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Orçamento!F135</f>
        <v>0</v>
      </c>
      <c r="G156" s="89">
        <f>'Orç. Pós Licitação'!G151</f>
        <v>0</v>
      </c>
      <c r="H156" s="89">
        <f>'Orç. Pós Licitação'!H151</f>
        <v>0</v>
      </c>
      <c r="I156" s="89">
        <f>'Orç. Pós Licitação'!I151</f>
        <v>0</v>
      </c>
      <c r="J156" s="263"/>
      <c r="K156" s="94">
        <f t="shared" si="20"/>
        <v>0</v>
      </c>
      <c r="L156" s="263"/>
      <c r="M156" s="93">
        <f t="shared" si="21"/>
        <v>0</v>
      </c>
      <c r="N156" s="370">
        <f t="shared" si="22"/>
        <v>0</v>
      </c>
      <c r="O156" s="93">
        <f t="shared" si="23"/>
        <v>0</v>
      </c>
    </row>
    <row r="157" spans="1:15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Orçamento!F136</f>
        <v>0</v>
      </c>
      <c r="G157" s="89">
        <f>'Orç. Pós Licitação'!G152</f>
        <v>0</v>
      </c>
      <c r="H157" s="89">
        <f>'Orç. Pós Licitação'!H152</f>
        <v>0</v>
      </c>
      <c r="I157" s="89">
        <f>'Orç. Pós Licitação'!I152</f>
        <v>0</v>
      </c>
      <c r="J157" s="263"/>
      <c r="K157" s="94">
        <f t="shared" si="20"/>
        <v>0</v>
      </c>
      <c r="L157" s="263"/>
      <c r="M157" s="93">
        <f t="shared" si="21"/>
        <v>0</v>
      </c>
      <c r="N157" s="370">
        <f t="shared" si="22"/>
        <v>0</v>
      </c>
      <c r="O157" s="93">
        <f t="shared" si="23"/>
        <v>0</v>
      </c>
    </row>
    <row r="158" spans="1:15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Orçamento!F137</f>
        <v>0</v>
      </c>
      <c r="G158" s="89">
        <f>'Orç. Pós Licitação'!G153</f>
        <v>0</v>
      </c>
      <c r="H158" s="89">
        <f>'Orç. Pós Licitação'!H153</f>
        <v>0</v>
      </c>
      <c r="I158" s="89">
        <f>'Orç. Pós Licitação'!I153</f>
        <v>0</v>
      </c>
      <c r="J158" s="263"/>
      <c r="K158" s="94">
        <f t="shared" si="20"/>
        <v>0</v>
      </c>
      <c r="L158" s="263"/>
      <c r="M158" s="93">
        <f t="shared" si="21"/>
        <v>0</v>
      </c>
      <c r="N158" s="370">
        <f t="shared" si="22"/>
        <v>0</v>
      </c>
      <c r="O158" s="93">
        <f t="shared" si="23"/>
        <v>0</v>
      </c>
    </row>
    <row r="159" spans="1:15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Orçamento!F138</f>
        <v>0</v>
      </c>
      <c r="G159" s="89">
        <f>'Orç. Pós Licitação'!G154</f>
        <v>0</v>
      </c>
      <c r="H159" s="89">
        <f>'Orç. Pós Licitação'!H154</f>
        <v>0</v>
      </c>
      <c r="I159" s="89">
        <f>'Orç. Pós Licitação'!I154</f>
        <v>0</v>
      </c>
      <c r="J159" s="263"/>
      <c r="K159" s="94">
        <f t="shared" si="20"/>
        <v>0</v>
      </c>
      <c r="L159" s="263"/>
      <c r="M159" s="93">
        <f t="shared" si="21"/>
        <v>0</v>
      </c>
      <c r="N159" s="370">
        <f t="shared" si="22"/>
        <v>0</v>
      </c>
      <c r="O159" s="93">
        <f t="shared" si="23"/>
        <v>0</v>
      </c>
    </row>
    <row r="160" spans="1:15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Orçamento!F139</f>
        <v>0</v>
      </c>
      <c r="G160" s="89">
        <f>'Orç. Pós Licitação'!G155</f>
        <v>0</v>
      </c>
      <c r="H160" s="89">
        <f>'Orç. Pós Licitação'!H155</f>
        <v>0</v>
      </c>
      <c r="I160" s="89">
        <f>'Orç. Pós Licitação'!I155</f>
        <v>0</v>
      </c>
      <c r="J160" s="263"/>
      <c r="K160" s="94">
        <f t="shared" si="20"/>
        <v>0</v>
      </c>
      <c r="L160" s="263"/>
      <c r="M160" s="93">
        <f t="shared" si="21"/>
        <v>0</v>
      </c>
      <c r="N160" s="370">
        <f t="shared" si="22"/>
        <v>0</v>
      </c>
      <c r="O160" s="93">
        <f t="shared" si="23"/>
        <v>0</v>
      </c>
    </row>
    <row r="161" spans="1:15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Orçamento!F140</f>
        <v>0</v>
      </c>
      <c r="G161" s="89">
        <f>'Orç. Pós Licitação'!G156</f>
        <v>0</v>
      </c>
      <c r="H161" s="89">
        <f>'Orç. Pós Licitação'!H156</f>
        <v>0</v>
      </c>
      <c r="I161" s="89">
        <f>'Orç. Pós Licitação'!I156</f>
        <v>0</v>
      </c>
      <c r="J161" s="263"/>
      <c r="K161" s="94">
        <f t="shared" si="20"/>
        <v>0</v>
      </c>
      <c r="L161" s="263"/>
      <c r="M161" s="93">
        <f t="shared" si="21"/>
        <v>0</v>
      </c>
      <c r="N161" s="370">
        <f t="shared" si="22"/>
        <v>0</v>
      </c>
      <c r="O161" s="93">
        <f t="shared" si="23"/>
        <v>0</v>
      </c>
    </row>
    <row r="162" spans="1:15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Orçamento!F141</f>
        <v>0</v>
      </c>
      <c r="G162" s="89">
        <f>'Orç. Pós Licitação'!G157</f>
        <v>0</v>
      </c>
      <c r="H162" s="89">
        <f>'Orç. Pós Licitação'!H157</f>
        <v>0</v>
      </c>
      <c r="I162" s="89">
        <f>'Orç. Pós Licitação'!I157</f>
        <v>0</v>
      </c>
      <c r="J162" s="263"/>
      <c r="K162" s="94">
        <f t="shared" si="20"/>
        <v>0</v>
      </c>
      <c r="L162" s="263"/>
      <c r="M162" s="93">
        <f t="shared" si="21"/>
        <v>0</v>
      </c>
      <c r="N162" s="370">
        <f t="shared" si="22"/>
        <v>0</v>
      </c>
      <c r="O162" s="93">
        <f t="shared" si="23"/>
        <v>0</v>
      </c>
    </row>
    <row r="163" spans="1:15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Orçamento!F142</f>
        <v>0</v>
      </c>
      <c r="G163" s="89">
        <f>'Orç. Pós Licitação'!G158</f>
        <v>0</v>
      </c>
      <c r="H163" s="89">
        <f>'Orç. Pós Licitação'!H158</f>
        <v>0</v>
      </c>
      <c r="I163" s="89">
        <f>'Orç. Pós Licitação'!I158</f>
        <v>0</v>
      </c>
      <c r="J163" s="263"/>
      <c r="K163" s="94">
        <f t="shared" si="20"/>
        <v>0</v>
      </c>
      <c r="L163" s="263"/>
      <c r="M163" s="93">
        <f t="shared" si="21"/>
        <v>0</v>
      </c>
      <c r="N163" s="370">
        <f t="shared" si="22"/>
        <v>0</v>
      </c>
      <c r="O163" s="93">
        <f t="shared" si="23"/>
        <v>0</v>
      </c>
    </row>
    <row r="164" spans="1:15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Orçamento!F143</f>
        <v>0</v>
      </c>
      <c r="G164" s="89">
        <f>'Orç. Pós Licitação'!G159</f>
        <v>0</v>
      </c>
      <c r="H164" s="89">
        <f>'Orç. Pós Licitação'!H159</f>
        <v>0</v>
      </c>
      <c r="I164" s="89">
        <f>'Orç. Pós Licitação'!I159</f>
        <v>0</v>
      </c>
      <c r="J164" s="263"/>
      <c r="K164" s="94">
        <f t="shared" si="20"/>
        <v>0</v>
      </c>
      <c r="L164" s="263"/>
      <c r="M164" s="93">
        <f t="shared" si="21"/>
        <v>0</v>
      </c>
      <c r="N164" s="370">
        <f t="shared" si="22"/>
        <v>0</v>
      </c>
      <c r="O164" s="93">
        <f t="shared" si="23"/>
        <v>0</v>
      </c>
    </row>
    <row r="165" spans="1:15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Orçamento!F144</f>
        <v>0</v>
      </c>
      <c r="G165" s="89">
        <f>'Orç. Pós Licitação'!G160</f>
        <v>0</v>
      </c>
      <c r="H165" s="89">
        <f>'Orç. Pós Licitação'!H160</f>
        <v>0</v>
      </c>
      <c r="I165" s="89">
        <f>'Orç. Pós Licitação'!I160</f>
        <v>0</v>
      </c>
      <c r="J165" s="263"/>
      <c r="K165" s="94">
        <f t="shared" si="20"/>
        <v>0</v>
      </c>
      <c r="L165" s="263"/>
      <c r="M165" s="93">
        <f t="shared" si="21"/>
        <v>0</v>
      </c>
      <c r="N165" s="370">
        <f t="shared" si="22"/>
        <v>0</v>
      </c>
      <c r="O165" s="93">
        <f t="shared" si="23"/>
        <v>0</v>
      </c>
    </row>
    <row r="166" spans="1:15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Orçamento!F145</f>
        <v>0</v>
      </c>
      <c r="G166" s="89">
        <f>'Orç. Pós Licitação'!G161</f>
        <v>0</v>
      </c>
      <c r="H166" s="89">
        <f>'Orç. Pós Licitação'!H161</f>
        <v>0</v>
      </c>
      <c r="I166" s="89">
        <f>'Orç. Pós Licitação'!I161</f>
        <v>0</v>
      </c>
      <c r="J166" s="263"/>
      <c r="K166" s="94">
        <f t="shared" si="20"/>
        <v>0</v>
      </c>
      <c r="L166" s="263"/>
      <c r="M166" s="93">
        <f t="shared" si="21"/>
        <v>0</v>
      </c>
      <c r="N166" s="370">
        <f t="shared" si="22"/>
        <v>0</v>
      </c>
      <c r="O166" s="93">
        <f t="shared" si="23"/>
        <v>0</v>
      </c>
    </row>
    <row r="167" spans="1:15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Orçamento!F146</f>
        <v>0</v>
      </c>
      <c r="G167" s="89">
        <f>'Orç. Pós Licitação'!G162</f>
        <v>0</v>
      </c>
      <c r="H167" s="89">
        <f>'Orç. Pós Licitação'!H162</f>
        <v>0</v>
      </c>
      <c r="I167" s="89">
        <f>'Orç. Pós Licitação'!I162</f>
        <v>0</v>
      </c>
      <c r="J167" s="263"/>
      <c r="K167" s="94">
        <f t="shared" si="20"/>
        <v>0</v>
      </c>
      <c r="L167" s="263"/>
      <c r="M167" s="93">
        <f t="shared" si="21"/>
        <v>0</v>
      </c>
      <c r="N167" s="370">
        <f t="shared" si="22"/>
        <v>0</v>
      </c>
      <c r="O167" s="93">
        <f t="shared" si="23"/>
        <v>0</v>
      </c>
    </row>
    <row r="168" spans="1:15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Orçamento!F147</f>
        <v>0</v>
      </c>
      <c r="G168" s="89">
        <f>'Orç. Pós Licitação'!G163</f>
        <v>0</v>
      </c>
      <c r="H168" s="89">
        <f>'Orç. Pós Licitação'!H163</f>
        <v>0</v>
      </c>
      <c r="I168" s="89">
        <f>'Orç. Pós Licitação'!I163</f>
        <v>0</v>
      </c>
      <c r="J168" s="263"/>
      <c r="K168" s="94">
        <f t="shared" si="20"/>
        <v>0</v>
      </c>
      <c r="L168" s="263"/>
      <c r="M168" s="93">
        <f t="shared" si="21"/>
        <v>0</v>
      </c>
      <c r="N168" s="370">
        <f t="shared" si="22"/>
        <v>0</v>
      </c>
      <c r="O168" s="93">
        <f t="shared" si="23"/>
        <v>0</v>
      </c>
    </row>
    <row r="169" spans="1:15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Orçamento!F148</f>
        <v>0</v>
      </c>
      <c r="G169" s="89">
        <f>'Orç. Pós Licitação'!G164</f>
        <v>0</v>
      </c>
      <c r="H169" s="89">
        <f>'Orç. Pós Licitação'!H164</f>
        <v>0</v>
      </c>
      <c r="I169" s="89">
        <f>'Orç. Pós Licitação'!I164</f>
        <v>0</v>
      </c>
      <c r="J169" s="263"/>
      <c r="K169" s="94">
        <f t="shared" si="20"/>
        <v>0</v>
      </c>
      <c r="L169" s="263"/>
      <c r="M169" s="93">
        <f t="shared" si="21"/>
        <v>0</v>
      </c>
      <c r="N169" s="370">
        <f t="shared" si="22"/>
        <v>0</v>
      </c>
      <c r="O169" s="93">
        <f t="shared" si="23"/>
        <v>0</v>
      </c>
    </row>
    <row r="170" spans="1:15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Orçamento!F149</f>
        <v>0</v>
      </c>
      <c r="G170" s="89">
        <f>'Orç. Pós Licitação'!G165</f>
        <v>0</v>
      </c>
      <c r="H170" s="89">
        <f>'Orç. Pós Licitação'!H165</f>
        <v>0</v>
      </c>
      <c r="I170" s="89">
        <f>'Orç. Pós Licitação'!I165</f>
        <v>0</v>
      </c>
      <c r="J170" s="263"/>
      <c r="K170" s="94">
        <f t="shared" si="20"/>
        <v>0</v>
      </c>
      <c r="L170" s="263"/>
      <c r="M170" s="93">
        <f t="shared" si="21"/>
        <v>0</v>
      </c>
      <c r="N170" s="370">
        <f t="shared" si="22"/>
        <v>0</v>
      </c>
      <c r="O170" s="93">
        <f t="shared" si="23"/>
        <v>0</v>
      </c>
    </row>
    <row r="171" spans="1:15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Orçamento!F150</f>
        <v>0</v>
      </c>
      <c r="G171" s="89">
        <f>'Orç. Pós Licitação'!G166</f>
        <v>0</v>
      </c>
      <c r="H171" s="89">
        <f>'Orç. Pós Licitação'!H166</f>
        <v>0</v>
      </c>
      <c r="I171" s="89">
        <f>'Orç. Pós Licitação'!I166</f>
        <v>0</v>
      </c>
      <c r="J171" s="263"/>
      <c r="K171" s="94">
        <f t="shared" si="20"/>
        <v>0</v>
      </c>
      <c r="L171" s="263"/>
      <c r="M171" s="93">
        <f t="shared" si="21"/>
        <v>0</v>
      </c>
      <c r="N171" s="370">
        <f t="shared" si="22"/>
        <v>0</v>
      </c>
      <c r="O171" s="93">
        <f t="shared" si="23"/>
        <v>0</v>
      </c>
    </row>
    <row r="172" spans="1:15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Orçamento!F151</f>
        <v>0</v>
      </c>
      <c r="G172" s="89">
        <f>'Orç. Pós Licitação'!G167</f>
        <v>0</v>
      </c>
      <c r="H172" s="89">
        <f>'Orç. Pós Licitação'!H167</f>
        <v>0</v>
      </c>
      <c r="I172" s="89">
        <f>'Orç. Pós Licitação'!I167</f>
        <v>0</v>
      </c>
      <c r="J172" s="263"/>
      <c r="K172" s="94">
        <f t="shared" si="20"/>
        <v>0</v>
      </c>
      <c r="L172" s="263"/>
      <c r="M172" s="93">
        <f t="shared" si="21"/>
        <v>0</v>
      </c>
      <c r="N172" s="370">
        <f t="shared" si="22"/>
        <v>0</v>
      </c>
      <c r="O172" s="93">
        <f t="shared" si="23"/>
        <v>0</v>
      </c>
    </row>
    <row r="173" spans="1:15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Orçamento!F152</f>
        <v>0</v>
      </c>
      <c r="G173" s="89">
        <f>'Orç. Pós Licitação'!G168</f>
        <v>0</v>
      </c>
      <c r="H173" s="89">
        <f>'Orç. Pós Licitação'!H168</f>
        <v>0</v>
      </c>
      <c r="I173" s="89">
        <f>'Orç. Pós Licitação'!I168</f>
        <v>0</v>
      </c>
      <c r="J173" s="263"/>
      <c r="K173" s="94">
        <f t="shared" si="20"/>
        <v>0</v>
      </c>
      <c r="L173" s="263"/>
      <c r="M173" s="93">
        <f t="shared" si="21"/>
        <v>0</v>
      </c>
      <c r="N173" s="370">
        <f t="shared" si="22"/>
        <v>0</v>
      </c>
      <c r="O173" s="93">
        <f t="shared" si="23"/>
        <v>0</v>
      </c>
    </row>
    <row r="174" spans="1:15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Orçamento!F153</f>
        <v>0</v>
      </c>
      <c r="G174" s="89">
        <f>'Orç. Pós Licitação'!G169</f>
        <v>0</v>
      </c>
      <c r="H174" s="89">
        <f>'Orç. Pós Licitação'!H169</f>
        <v>0</v>
      </c>
      <c r="I174" s="89">
        <f>'Orç. Pós Licitação'!I169</f>
        <v>0</v>
      </c>
      <c r="J174" s="263"/>
      <c r="K174" s="94">
        <f t="shared" si="20"/>
        <v>0</v>
      </c>
      <c r="L174" s="263"/>
      <c r="M174" s="93">
        <f t="shared" si="21"/>
        <v>0</v>
      </c>
      <c r="N174" s="370">
        <f t="shared" si="22"/>
        <v>0</v>
      </c>
      <c r="O174" s="93">
        <f t="shared" si="23"/>
        <v>0</v>
      </c>
    </row>
    <row r="175" spans="1:15" s="2" customFormat="1" ht="15.75" x14ac:dyDescent="0.25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3" t="e">
        <f>SUM(K145:K174)</f>
        <v>#REF!</v>
      </c>
      <c r="L175" s="354"/>
      <c r="M175" s="353" t="e">
        <f>SUM(M145:M174)</f>
        <v>#REF!</v>
      </c>
      <c r="N175" s="353"/>
      <c r="O175" s="353" t="e">
        <f t="shared" ref="O175" si="24">SUM(O145:O174)</f>
        <v>#REF!</v>
      </c>
    </row>
    <row r="176" spans="1:15" s="3" customFormat="1" ht="15.75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/>
      <c r="O176" s="349"/>
    </row>
    <row r="177" spans="1:15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37">
        <f>Orçamento!F155</f>
        <v>0</v>
      </c>
      <c r="G177" s="89">
        <f>'Orç. Pós Licitação'!G171</f>
        <v>0</v>
      </c>
      <c r="H177" s="89">
        <f>'Orç. Pós Licitação'!H171</f>
        <v>0</v>
      </c>
      <c r="I177" s="89">
        <f>'Orç. Pós Licitação'!I171</f>
        <v>0</v>
      </c>
      <c r="J177" s="263"/>
      <c r="K177" s="94">
        <f t="shared" ref="K177:K206" si="25">ROUND((J177*H177),2)</f>
        <v>0</v>
      </c>
      <c r="L177" s="263"/>
      <c r="M177" s="93">
        <f t="shared" ref="M177:M206" si="26">ROUND((L177*H177),2)</f>
        <v>0</v>
      </c>
      <c r="N177" s="370">
        <f t="shared" ref="N177:N206" si="27">F177-J177+L177</f>
        <v>0</v>
      </c>
      <c r="O177" s="93">
        <f t="shared" ref="O177:O206" si="28">ROUND((N177*H177),2)</f>
        <v>0</v>
      </c>
    </row>
    <row r="178" spans="1:15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37">
        <f>Orçamento!F156</f>
        <v>0</v>
      </c>
      <c r="G178" s="89">
        <f>'Orç. Pós Licitação'!G172</f>
        <v>0</v>
      </c>
      <c r="H178" s="89">
        <f>'Orç. Pós Licitação'!H172</f>
        <v>0</v>
      </c>
      <c r="I178" s="89">
        <f>'Orç. Pós Licitação'!I172</f>
        <v>0</v>
      </c>
      <c r="J178" s="263"/>
      <c r="K178" s="94">
        <f t="shared" si="25"/>
        <v>0</v>
      </c>
      <c r="L178" s="263"/>
      <c r="M178" s="93">
        <f t="shared" si="26"/>
        <v>0</v>
      </c>
      <c r="N178" s="370">
        <f t="shared" si="27"/>
        <v>0</v>
      </c>
      <c r="O178" s="93">
        <f t="shared" si="28"/>
        <v>0</v>
      </c>
    </row>
    <row r="179" spans="1:15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37">
        <f>Orçamento!F157</f>
        <v>0</v>
      </c>
      <c r="G179" s="89">
        <f>'Orç. Pós Licitação'!G173</f>
        <v>0</v>
      </c>
      <c r="H179" s="89">
        <f>'Orç. Pós Licitação'!H173</f>
        <v>0</v>
      </c>
      <c r="I179" s="89">
        <f>'Orç. Pós Licitação'!I173</f>
        <v>0</v>
      </c>
      <c r="J179" s="263"/>
      <c r="K179" s="94">
        <f t="shared" si="25"/>
        <v>0</v>
      </c>
      <c r="L179" s="263"/>
      <c r="M179" s="93">
        <f t="shared" si="26"/>
        <v>0</v>
      </c>
      <c r="N179" s="370">
        <f t="shared" si="27"/>
        <v>0</v>
      </c>
      <c r="O179" s="93">
        <f t="shared" si="28"/>
        <v>0</v>
      </c>
    </row>
    <row r="180" spans="1:15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37">
        <f>Orçamento!F158</f>
        <v>0</v>
      </c>
      <c r="G180" s="89">
        <f>'Orç. Pós Licitação'!G174</f>
        <v>0</v>
      </c>
      <c r="H180" s="89">
        <f>'Orç. Pós Licitação'!H174</f>
        <v>0</v>
      </c>
      <c r="I180" s="89">
        <f>'Orç. Pós Licitação'!I174</f>
        <v>0</v>
      </c>
      <c r="J180" s="263"/>
      <c r="K180" s="94">
        <f t="shared" si="25"/>
        <v>0</v>
      </c>
      <c r="L180" s="263"/>
      <c r="M180" s="93">
        <f t="shared" si="26"/>
        <v>0</v>
      </c>
      <c r="N180" s="370">
        <f t="shared" si="27"/>
        <v>0</v>
      </c>
      <c r="O180" s="93">
        <f t="shared" si="28"/>
        <v>0</v>
      </c>
    </row>
    <row r="181" spans="1:15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37">
        <f>Orçamento!F159</f>
        <v>0</v>
      </c>
      <c r="G181" s="89">
        <f>'Orç. Pós Licitação'!G175</f>
        <v>0</v>
      </c>
      <c r="H181" s="89">
        <f>'Orç. Pós Licitação'!H175</f>
        <v>0</v>
      </c>
      <c r="I181" s="89">
        <f>'Orç. Pós Licitação'!I175</f>
        <v>0</v>
      </c>
      <c r="J181" s="263"/>
      <c r="K181" s="94">
        <f t="shared" si="25"/>
        <v>0</v>
      </c>
      <c r="L181" s="263"/>
      <c r="M181" s="93">
        <f t="shared" si="26"/>
        <v>0</v>
      </c>
      <c r="N181" s="370">
        <f t="shared" si="27"/>
        <v>0</v>
      </c>
      <c r="O181" s="93">
        <f t="shared" si="28"/>
        <v>0</v>
      </c>
    </row>
    <row r="182" spans="1:15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37">
        <f>Orçamento!F160</f>
        <v>0</v>
      </c>
      <c r="G182" s="89">
        <f>'Orç. Pós Licitação'!G176</f>
        <v>0</v>
      </c>
      <c r="H182" s="89">
        <f>'Orç. Pós Licitação'!H176</f>
        <v>0</v>
      </c>
      <c r="I182" s="89">
        <f>'Orç. Pós Licitação'!I176</f>
        <v>0</v>
      </c>
      <c r="J182" s="263"/>
      <c r="K182" s="94">
        <f t="shared" si="25"/>
        <v>0</v>
      </c>
      <c r="L182" s="263"/>
      <c r="M182" s="93">
        <f t="shared" si="26"/>
        <v>0</v>
      </c>
      <c r="N182" s="370">
        <f t="shared" si="27"/>
        <v>0</v>
      </c>
      <c r="O182" s="93">
        <f t="shared" si="28"/>
        <v>0</v>
      </c>
    </row>
    <row r="183" spans="1:15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37">
        <f>Orçamento!F161</f>
        <v>0</v>
      </c>
      <c r="G183" s="89">
        <f>'Orç. Pós Licitação'!G177</f>
        <v>0</v>
      </c>
      <c r="H183" s="89">
        <f>'Orç. Pós Licitação'!H177</f>
        <v>0</v>
      </c>
      <c r="I183" s="89">
        <f>'Orç. Pós Licitação'!I177</f>
        <v>0</v>
      </c>
      <c r="J183" s="263"/>
      <c r="K183" s="94">
        <f t="shared" si="25"/>
        <v>0</v>
      </c>
      <c r="L183" s="263"/>
      <c r="M183" s="93">
        <f t="shared" si="26"/>
        <v>0</v>
      </c>
      <c r="N183" s="370">
        <f t="shared" si="27"/>
        <v>0</v>
      </c>
      <c r="O183" s="93">
        <f t="shared" si="28"/>
        <v>0</v>
      </c>
    </row>
    <row r="184" spans="1:15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37">
        <f>Orçamento!F162</f>
        <v>0</v>
      </c>
      <c r="G184" s="89">
        <f>'Orç. Pós Licitação'!G178</f>
        <v>0</v>
      </c>
      <c r="H184" s="89">
        <f>'Orç. Pós Licitação'!H178</f>
        <v>0</v>
      </c>
      <c r="I184" s="89">
        <f>'Orç. Pós Licitação'!I178</f>
        <v>0</v>
      </c>
      <c r="J184" s="263"/>
      <c r="K184" s="94">
        <f t="shared" si="25"/>
        <v>0</v>
      </c>
      <c r="L184" s="263"/>
      <c r="M184" s="93">
        <f t="shared" si="26"/>
        <v>0</v>
      </c>
      <c r="N184" s="370">
        <f t="shared" si="27"/>
        <v>0</v>
      </c>
      <c r="O184" s="93">
        <f t="shared" si="28"/>
        <v>0</v>
      </c>
    </row>
    <row r="185" spans="1:15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37">
        <f>Orçamento!F163</f>
        <v>0</v>
      </c>
      <c r="G185" s="89">
        <f>'Orç. Pós Licitação'!G179</f>
        <v>0</v>
      </c>
      <c r="H185" s="89">
        <f>'Orç. Pós Licitação'!H179</f>
        <v>0</v>
      </c>
      <c r="I185" s="89">
        <f>'Orç. Pós Licitação'!I179</f>
        <v>0</v>
      </c>
      <c r="J185" s="263"/>
      <c r="K185" s="94">
        <f t="shared" si="25"/>
        <v>0</v>
      </c>
      <c r="L185" s="263"/>
      <c r="M185" s="93">
        <f t="shared" si="26"/>
        <v>0</v>
      </c>
      <c r="N185" s="370">
        <f t="shared" si="27"/>
        <v>0</v>
      </c>
      <c r="O185" s="93">
        <f t="shared" si="28"/>
        <v>0</v>
      </c>
    </row>
    <row r="186" spans="1:15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37">
        <f>Orçamento!F164</f>
        <v>0</v>
      </c>
      <c r="G186" s="89">
        <f>'Orç. Pós Licitação'!G180</f>
        <v>0</v>
      </c>
      <c r="H186" s="89">
        <f>'Orç. Pós Licitação'!H180</f>
        <v>0</v>
      </c>
      <c r="I186" s="89">
        <f>'Orç. Pós Licitação'!I180</f>
        <v>0</v>
      </c>
      <c r="J186" s="263"/>
      <c r="K186" s="94">
        <f t="shared" si="25"/>
        <v>0</v>
      </c>
      <c r="L186" s="263"/>
      <c r="M186" s="93">
        <f t="shared" si="26"/>
        <v>0</v>
      </c>
      <c r="N186" s="370">
        <f t="shared" si="27"/>
        <v>0</v>
      </c>
      <c r="O186" s="93">
        <f t="shared" si="28"/>
        <v>0</v>
      </c>
    </row>
    <row r="187" spans="1:15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37">
        <f>Orçamento!F165</f>
        <v>0</v>
      </c>
      <c r="G187" s="89">
        <f>'Orç. Pós Licitação'!G181</f>
        <v>0</v>
      </c>
      <c r="H187" s="89">
        <f>'Orç. Pós Licitação'!H181</f>
        <v>0</v>
      </c>
      <c r="I187" s="89">
        <f>'Orç. Pós Licitação'!I181</f>
        <v>0</v>
      </c>
      <c r="J187" s="263"/>
      <c r="K187" s="94">
        <f t="shared" si="25"/>
        <v>0</v>
      </c>
      <c r="L187" s="263"/>
      <c r="M187" s="93">
        <f t="shared" si="26"/>
        <v>0</v>
      </c>
      <c r="N187" s="370">
        <f t="shared" si="27"/>
        <v>0</v>
      </c>
      <c r="O187" s="93">
        <f t="shared" si="28"/>
        <v>0</v>
      </c>
    </row>
    <row r="188" spans="1:15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37">
        <f>Orçamento!F166</f>
        <v>0</v>
      </c>
      <c r="G188" s="89">
        <f>'Orç. Pós Licitação'!G182</f>
        <v>0</v>
      </c>
      <c r="H188" s="89">
        <f>'Orç. Pós Licitação'!H182</f>
        <v>0</v>
      </c>
      <c r="I188" s="89">
        <f>'Orç. Pós Licitação'!I182</f>
        <v>0</v>
      </c>
      <c r="J188" s="263"/>
      <c r="K188" s="94">
        <f t="shared" si="25"/>
        <v>0</v>
      </c>
      <c r="L188" s="263"/>
      <c r="M188" s="93">
        <f t="shared" si="26"/>
        <v>0</v>
      </c>
      <c r="N188" s="370">
        <f t="shared" si="27"/>
        <v>0</v>
      </c>
      <c r="O188" s="93">
        <f t="shared" si="28"/>
        <v>0</v>
      </c>
    </row>
    <row r="189" spans="1:15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37">
        <f>Orçamento!F167</f>
        <v>0</v>
      </c>
      <c r="G189" s="89">
        <f>'Orç. Pós Licitação'!G183</f>
        <v>0</v>
      </c>
      <c r="H189" s="89">
        <f>'Orç. Pós Licitação'!H183</f>
        <v>0</v>
      </c>
      <c r="I189" s="89">
        <f>'Orç. Pós Licitação'!I183</f>
        <v>0</v>
      </c>
      <c r="J189" s="263"/>
      <c r="K189" s="94">
        <f t="shared" si="25"/>
        <v>0</v>
      </c>
      <c r="L189" s="263"/>
      <c r="M189" s="93">
        <f t="shared" si="26"/>
        <v>0</v>
      </c>
      <c r="N189" s="370">
        <f t="shared" si="27"/>
        <v>0</v>
      </c>
      <c r="O189" s="93">
        <f t="shared" si="28"/>
        <v>0</v>
      </c>
    </row>
    <row r="190" spans="1:15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37">
        <f>Orçamento!F168</f>
        <v>0</v>
      </c>
      <c r="G190" s="89">
        <f>'Orç. Pós Licitação'!G184</f>
        <v>0</v>
      </c>
      <c r="H190" s="89">
        <f>'Orç. Pós Licitação'!H184</f>
        <v>0</v>
      </c>
      <c r="I190" s="89">
        <f>'Orç. Pós Licitação'!I184</f>
        <v>0</v>
      </c>
      <c r="J190" s="263"/>
      <c r="K190" s="94">
        <f t="shared" si="25"/>
        <v>0</v>
      </c>
      <c r="L190" s="263"/>
      <c r="M190" s="93">
        <f t="shared" si="26"/>
        <v>0</v>
      </c>
      <c r="N190" s="370">
        <f t="shared" si="27"/>
        <v>0</v>
      </c>
      <c r="O190" s="93">
        <f t="shared" si="28"/>
        <v>0</v>
      </c>
    </row>
    <row r="191" spans="1:15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37">
        <f>Orçamento!F169</f>
        <v>0</v>
      </c>
      <c r="G191" s="89">
        <f>'Orç. Pós Licitação'!G185</f>
        <v>0</v>
      </c>
      <c r="H191" s="89">
        <f>'Orç. Pós Licitação'!H185</f>
        <v>0</v>
      </c>
      <c r="I191" s="89">
        <f>'Orç. Pós Licitação'!I185</f>
        <v>0</v>
      </c>
      <c r="J191" s="263"/>
      <c r="K191" s="94">
        <f t="shared" si="25"/>
        <v>0</v>
      </c>
      <c r="L191" s="263"/>
      <c r="M191" s="93">
        <f t="shared" si="26"/>
        <v>0</v>
      </c>
      <c r="N191" s="370">
        <f t="shared" si="27"/>
        <v>0</v>
      </c>
      <c r="O191" s="93">
        <f t="shared" si="28"/>
        <v>0</v>
      </c>
    </row>
    <row r="192" spans="1:15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37">
        <f>Orçamento!F170</f>
        <v>0</v>
      </c>
      <c r="G192" s="89">
        <f>'Orç. Pós Licitação'!G186</f>
        <v>0</v>
      </c>
      <c r="H192" s="89">
        <f>'Orç. Pós Licitação'!H186</f>
        <v>0</v>
      </c>
      <c r="I192" s="89">
        <f>'Orç. Pós Licitação'!I186</f>
        <v>0</v>
      </c>
      <c r="J192" s="263"/>
      <c r="K192" s="94">
        <f t="shared" si="25"/>
        <v>0</v>
      </c>
      <c r="L192" s="263"/>
      <c r="M192" s="93">
        <f t="shared" si="26"/>
        <v>0</v>
      </c>
      <c r="N192" s="370">
        <f t="shared" si="27"/>
        <v>0</v>
      </c>
      <c r="O192" s="93">
        <f t="shared" si="28"/>
        <v>0</v>
      </c>
    </row>
    <row r="193" spans="1:15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37">
        <f>Orçamento!F171</f>
        <v>0</v>
      </c>
      <c r="G193" s="89">
        <f>'Orç. Pós Licitação'!G187</f>
        <v>0</v>
      </c>
      <c r="H193" s="89">
        <f>'Orç. Pós Licitação'!H187</f>
        <v>0</v>
      </c>
      <c r="I193" s="89">
        <f>'Orç. Pós Licitação'!I187</f>
        <v>0</v>
      </c>
      <c r="J193" s="263"/>
      <c r="K193" s="94">
        <f t="shared" si="25"/>
        <v>0</v>
      </c>
      <c r="L193" s="263"/>
      <c r="M193" s="93">
        <f t="shared" si="26"/>
        <v>0</v>
      </c>
      <c r="N193" s="370">
        <f t="shared" si="27"/>
        <v>0</v>
      </c>
      <c r="O193" s="93">
        <f t="shared" si="28"/>
        <v>0</v>
      </c>
    </row>
    <row r="194" spans="1:15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37">
        <f>Orçamento!F172</f>
        <v>0</v>
      </c>
      <c r="G194" s="89">
        <f>'Orç. Pós Licitação'!G188</f>
        <v>0</v>
      </c>
      <c r="H194" s="89">
        <f>'Orç. Pós Licitação'!H188</f>
        <v>0</v>
      </c>
      <c r="I194" s="89">
        <f>'Orç. Pós Licitação'!I188</f>
        <v>0</v>
      </c>
      <c r="J194" s="263"/>
      <c r="K194" s="94">
        <f t="shared" si="25"/>
        <v>0</v>
      </c>
      <c r="L194" s="263"/>
      <c r="M194" s="93">
        <f t="shared" si="26"/>
        <v>0</v>
      </c>
      <c r="N194" s="370">
        <f t="shared" si="27"/>
        <v>0</v>
      </c>
      <c r="O194" s="93">
        <f t="shared" si="28"/>
        <v>0</v>
      </c>
    </row>
    <row r="195" spans="1:15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37">
        <f>Orçamento!F173</f>
        <v>0</v>
      </c>
      <c r="G195" s="89">
        <f>'Orç. Pós Licitação'!G189</f>
        <v>0</v>
      </c>
      <c r="H195" s="89">
        <f>'Orç. Pós Licitação'!H189</f>
        <v>0</v>
      </c>
      <c r="I195" s="89">
        <f>'Orç. Pós Licitação'!I189</f>
        <v>0</v>
      </c>
      <c r="J195" s="263"/>
      <c r="K195" s="94">
        <f t="shared" si="25"/>
        <v>0</v>
      </c>
      <c r="L195" s="263"/>
      <c r="M195" s="93">
        <f t="shared" si="26"/>
        <v>0</v>
      </c>
      <c r="N195" s="370">
        <f t="shared" si="27"/>
        <v>0</v>
      </c>
      <c r="O195" s="93">
        <f t="shared" si="28"/>
        <v>0</v>
      </c>
    </row>
    <row r="196" spans="1:15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37">
        <f>Orçamento!F174</f>
        <v>0</v>
      </c>
      <c r="G196" s="89">
        <f>'Orç. Pós Licitação'!G190</f>
        <v>0</v>
      </c>
      <c r="H196" s="89">
        <f>'Orç. Pós Licitação'!H190</f>
        <v>0</v>
      </c>
      <c r="I196" s="89">
        <f>'Orç. Pós Licitação'!I190</f>
        <v>0</v>
      </c>
      <c r="J196" s="263"/>
      <c r="K196" s="94">
        <f t="shared" si="25"/>
        <v>0</v>
      </c>
      <c r="L196" s="263"/>
      <c r="M196" s="93">
        <f t="shared" si="26"/>
        <v>0</v>
      </c>
      <c r="N196" s="370">
        <f t="shared" si="27"/>
        <v>0</v>
      </c>
      <c r="O196" s="93">
        <f t="shared" si="28"/>
        <v>0</v>
      </c>
    </row>
    <row r="197" spans="1:15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37">
        <f>Orçamento!F175</f>
        <v>0</v>
      </c>
      <c r="G197" s="89">
        <f>'Orç. Pós Licitação'!G191</f>
        <v>0</v>
      </c>
      <c r="H197" s="89">
        <f>'Orç. Pós Licitação'!H191</f>
        <v>0</v>
      </c>
      <c r="I197" s="89">
        <f>'Orç. Pós Licitação'!I191</f>
        <v>0</v>
      </c>
      <c r="J197" s="263"/>
      <c r="K197" s="94">
        <f t="shared" si="25"/>
        <v>0</v>
      </c>
      <c r="L197" s="263"/>
      <c r="M197" s="93">
        <f t="shared" si="26"/>
        <v>0</v>
      </c>
      <c r="N197" s="370">
        <f t="shared" si="27"/>
        <v>0</v>
      </c>
      <c r="O197" s="93">
        <f t="shared" si="28"/>
        <v>0</v>
      </c>
    </row>
    <row r="198" spans="1:15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37">
        <f>Orçamento!F176</f>
        <v>0</v>
      </c>
      <c r="G198" s="89">
        <f>'Orç. Pós Licitação'!G192</f>
        <v>0</v>
      </c>
      <c r="H198" s="89">
        <f>'Orç. Pós Licitação'!H192</f>
        <v>0</v>
      </c>
      <c r="I198" s="89">
        <f>'Orç. Pós Licitação'!I192</f>
        <v>0</v>
      </c>
      <c r="J198" s="263"/>
      <c r="K198" s="94">
        <f t="shared" si="25"/>
        <v>0</v>
      </c>
      <c r="L198" s="263"/>
      <c r="M198" s="93">
        <f t="shared" si="26"/>
        <v>0</v>
      </c>
      <c r="N198" s="370">
        <f t="shared" si="27"/>
        <v>0</v>
      </c>
      <c r="O198" s="93">
        <f t="shared" si="28"/>
        <v>0</v>
      </c>
    </row>
    <row r="199" spans="1:15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37">
        <f>Orçamento!F177</f>
        <v>0</v>
      </c>
      <c r="G199" s="89">
        <f>'Orç. Pós Licitação'!G193</f>
        <v>0</v>
      </c>
      <c r="H199" s="89">
        <f>'Orç. Pós Licitação'!H193</f>
        <v>0</v>
      </c>
      <c r="I199" s="89">
        <f>'Orç. Pós Licitação'!I193</f>
        <v>0</v>
      </c>
      <c r="J199" s="263"/>
      <c r="K199" s="94">
        <f t="shared" si="25"/>
        <v>0</v>
      </c>
      <c r="L199" s="263"/>
      <c r="M199" s="93">
        <f t="shared" si="26"/>
        <v>0</v>
      </c>
      <c r="N199" s="370">
        <f t="shared" si="27"/>
        <v>0</v>
      </c>
      <c r="O199" s="93">
        <f t="shared" si="28"/>
        <v>0</v>
      </c>
    </row>
    <row r="200" spans="1:15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37">
        <f>Orçamento!F178</f>
        <v>0</v>
      </c>
      <c r="G200" s="89">
        <f>'Orç. Pós Licitação'!G194</f>
        <v>0</v>
      </c>
      <c r="H200" s="89">
        <f>'Orç. Pós Licitação'!H194</f>
        <v>0</v>
      </c>
      <c r="I200" s="89">
        <f>'Orç. Pós Licitação'!I194</f>
        <v>0</v>
      </c>
      <c r="J200" s="263"/>
      <c r="K200" s="94">
        <f t="shared" si="25"/>
        <v>0</v>
      </c>
      <c r="L200" s="263"/>
      <c r="M200" s="93">
        <f t="shared" si="26"/>
        <v>0</v>
      </c>
      <c r="N200" s="370">
        <f t="shared" si="27"/>
        <v>0</v>
      </c>
      <c r="O200" s="93">
        <f t="shared" si="28"/>
        <v>0</v>
      </c>
    </row>
    <row r="201" spans="1:15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37">
        <f>Orçamento!F179</f>
        <v>0</v>
      </c>
      <c r="G201" s="89">
        <f>'Orç. Pós Licitação'!G195</f>
        <v>0</v>
      </c>
      <c r="H201" s="89">
        <f>'Orç. Pós Licitação'!H195</f>
        <v>0</v>
      </c>
      <c r="I201" s="89">
        <f>'Orç. Pós Licitação'!I195</f>
        <v>0</v>
      </c>
      <c r="J201" s="263"/>
      <c r="K201" s="94">
        <f t="shared" si="25"/>
        <v>0</v>
      </c>
      <c r="L201" s="263"/>
      <c r="M201" s="93">
        <f t="shared" si="26"/>
        <v>0</v>
      </c>
      <c r="N201" s="370">
        <f t="shared" si="27"/>
        <v>0</v>
      </c>
      <c r="O201" s="93">
        <f t="shared" si="28"/>
        <v>0</v>
      </c>
    </row>
    <row r="202" spans="1:15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37">
        <f>Orçamento!F180</f>
        <v>0</v>
      </c>
      <c r="G202" s="89">
        <f>'Orç. Pós Licitação'!G196</f>
        <v>0</v>
      </c>
      <c r="H202" s="89">
        <f>'Orç. Pós Licitação'!H196</f>
        <v>0</v>
      </c>
      <c r="I202" s="89">
        <f>'Orç. Pós Licitação'!I196</f>
        <v>0</v>
      </c>
      <c r="J202" s="263"/>
      <c r="K202" s="94">
        <f t="shared" si="25"/>
        <v>0</v>
      </c>
      <c r="L202" s="263"/>
      <c r="M202" s="93">
        <f t="shared" si="26"/>
        <v>0</v>
      </c>
      <c r="N202" s="370">
        <f t="shared" si="27"/>
        <v>0</v>
      </c>
      <c r="O202" s="93">
        <f t="shared" si="28"/>
        <v>0</v>
      </c>
    </row>
    <row r="203" spans="1:15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37">
        <f>Orçamento!F181</f>
        <v>0</v>
      </c>
      <c r="G203" s="89">
        <f>'Orç. Pós Licitação'!G197</f>
        <v>0</v>
      </c>
      <c r="H203" s="89">
        <f>'Orç. Pós Licitação'!H197</f>
        <v>0</v>
      </c>
      <c r="I203" s="89">
        <f>'Orç. Pós Licitação'!I197</f>
        <v>0</v>
      </c>
      <c r="J203" s="263"/>
      <c r="K203" s="94">
        <f t="shared" si="25"/>
        <v>0</v>
      </c>
      <c r="L203" s="263"/>
      <c r="M203" s="93">
        <f t="shared" si="26"/>
        <v>0</v>
      </c>
      <c r="N203" s="370">
        <f t="shared" si="27"/>
        <v>0</v>
      </c>
      <c r="O203" s="93">
        <f t="shared" si="28"/>
        <v>0</v>
      </c>
    </row>
    <row r="204" spans="1:15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37">
        <f>Orçamento!F182</f>
        <v>0</v>
      </c>
      <c r="G204" s="89">
        <f>'Orç. Pós Licitação'!G198</f>
        <v>0</v>
      </c>
      <c r="H204" s="89">
        <f>'Orç. Pós Licitação'!H198</f>
        <v>0</v>
      </c>
      <c r="I204" s="89">
        <f>'Orç. Pós Licitação'!I198</f>
        <v>0</v>
      </c>
      <c r="J204" s="263"/>
      <c r="K204" s="94">
        <f t="shared" si="25"/>
        <v>0</v>
      </c>
      <c r="L204" s="263"/>
      <c r="M204" s="93">
        <f t="shared" si="26"/>
        <v>0</v>
      </c>
      <c r="N204" s="370">
        <f t="shared" si="27"/>
        <v>0</v>
      </c>
      <c r="O204" s="93">
        <f t="shared" si="28"/>
        <v>0</v>
      </c>
    </row>
    <row r="205" spans="1:15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37">
        <f>Orçamento!F183</f>
        <v>0</v>
      </c>
      <c r="G205" s="89">
        <f>'Orç. Pós Licitação'!G199</f>
        <v>0</v>
      </c>
      <c r="H205" s="89">
        <f>'Orç. Pós Licitação'!H199</f>
        <v>0</v>
      </c>
      <c r="I205" s="89">
        <f>'Orç. Pós Licitação'!I199</f>
        <v>0</v>
      </c>
      <c r="J205" s="263"/>
      <c r="K205" s="94">
        <f t="shared" si="25"/>
        <v>0</v>
      </c>
      <c r="L205" s="263"/>
      <c r="M205" s="93">
        <f t="shared" si="26"/>
        <v>0</v>
      </c>
      <c r="N205" s="370">
        <f t="shared" si="27"/>
        <v>0</v>
      </c>
      <c r="O205" s="93">
        <f t="shared" si="28"/>
        <v>0</v>
      </c>
    </row>
    <row r="206" spans="1:15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37">
        <f>Orçamento!F184</f>
        <v>0</v>
      </c>
      <c r="G206" s="89">
        <f>'Orç. Pós Licitação'!G200</f>
        <v>0</v>
      </c>
      <c r="H206" s="89">
        <f>'Orç. Pós Licitação'!H200</f>
        <v>0</v>
      </c>
      <c r="I206" s="89">
        <f>'Orç. Pós Licitação'!I200</f>
        <v>0</v>
      </c>
      <c r="J206" s="263"/>
      <c r="K206" s="94">
        <f t="shared" si="25"/>
        <v>0</v>
      </c>
      <c r="L206" s="263"/>
      <c r="M206" s="93">
        <f t="shared" si="26"/>
        <v>0</v>
      </c>
      <c r="N206" s="370">
        <f t="shared" si="27"/>
        <v>0</v>
      </c>
      <c r="O206" s="93">
        <f t="shared" si="28"/>
        <v>0</v>
      </c>
    </row>
    <row r="207" spans="1:15" s="2" customFormat="1" ht="15.75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3">
        <f>SUM(K177:K206)</f>
        <v>0</v>
      </c>
      <c r="L207" s="354"/>
      <c r="M207" s="353">
        <f>SUM(M177:M206)</f>
        <v>0</v>
      </c>
      <c r="N207" s="353"/>
      <c r="O207" s="353">
        <f t="shared" ref="O207" si="29">SUM(O177:O206)</f>
        <v>0</v>
      </c>
    </row>
    <row r="208" spans="1:15" s="3" customFormat="1" ht="15.75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/>
      <c r="O208" s="349"/>
    </row>
    <row r="209" spans="1:15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37">
        <f>Orçamento!F186</f>
        <v>0</v>
      </c>
      <c r="G209" s="89">
        <f>'Orç. Pós Licitação'!G202</f>
        <v>0</v>
      </c>
      <c r="H209" s="89">
        <f>'Orç. Pós Licitação'!H202</f>
        <v>0</v>
      </c>
      <c r="I209" s="89">
        <f>'Orç. Pós Licitação'!I202</f>
        <v>0</v>
      </c>
      <c r="J209" s="263"/>
      <c r="K209" s="94">
        <f t="shared" ref="K209:K238" si="30">ROUND((J209*H209),2)</f>
        <v>0</v>
      </c>
      <c r="L209" s="263"/>
      <c r="M209" s="93">
        <f t="shared" ref="M209:M238" si="31">ROUND((L209*H209),2)</f>
        <v>0</v>
      </c>
      <c r="N209" s="370">
        <f t="shared" ref="N209:N238" si="32">F209-J209+L209</f>
        <v>0</v>
      </c>
      <c r="O209" s="93">
        <f t="shared" ref="O209:O238" si="33">ROUND((N209*H209),2)</f>
        <v>0</v>
      </c>
    </row>
    <row r="210" spans="1:15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37">
        <f>Orçamento!F187</f>
        <v>0</v>
      </c>
      <c r="G210" s="89">
        <f>'Orç. Pós Licitação'!G203</f>
        <v>0</v>
      </c>
      <c r="H210" s="89">
        <f>'Orç. Pós Licitação'!H203</f>
        <v>0</v>
      </c>
      <c r="I210" s="89">
        <f>'Orç. Pós Licitação'!I203</f>
        <v>0</v>
      </c>
      <c r="J210" s="263"/>
      <c r="K210" s="94">
        <f t="shared" si="30"/>
        <v>0</v>
      </c>
      <c r="L210" s="263"/>
      <c r="M210" s="93">
        <f t="shared" si="31"/>
        <v>0</v>
      </c>
      <c r="N210" s="370">
        <f t="shared" si="32"/>
        <v>0</v>
      </c>
      <c r="O210" s="93">
        <f t="shared" si="33"/>
        <v>0</v>
      </c>
    </row>
    <row r="211" spans="1:15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37">
        <f>Orçamento!F188</f>
        <v>0</v>
      </c>
      <c r="G211" s="89">
        <f>'Orç. Pós Licitação'!G204</f>
        <v>0</v>
      </c>
      <c r="H211" s="89">
        <f>'Orç. Pós Licitação'!H204</f>
        <v>0</v>
      </c>
      <c r="I211" s="89">
        <f>'Orç. Pós Licitação'!I204</f>
        <v>0</v>
      </c>
      <c r="J211" s="263"/>
      <c r="K211" s="94">
        <f t="shared" si="30"/>
        <v>0</v>
      </c>
      <c r="L211" s="263"/>
      <c r="M211" s="93">
        <f t="shared" si="31"/>
        <v>0</v>
      </c>
      <c r="N211" s="370">
        <f t="shared" si="32"/>
        <v>0</v>
      </c>
      <c r="O211" s="93">
        <f t="shared" si="33"/>
        <v>0</v>
      </c>
    </row>
    <row r="212" spans="1:15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37">
        <f>Orçamento!F189</f>
        <v>0</v>
      </c>
      <c r="G212" s="89">
        <f>'Orç. Pós Licitação'!G205</f>
        <v>0</v>
      </c>
      <c r="H212" s="89">
        <f>'Orç. Pós Licitação'!H205</f>
        <v>0</v>
      </c>
      <c r="I212" s="89">
        <f>'Orç. Pós Licitação'!I205</f>
        <v>0</v>
      </c>
      <c r="J212" s="263"/>
      <c r="K212" s="94">
        <f t="shared" si="30"/>
        <v>0</v>
      </c>
      <c r="L212" s="263"/>
      <c r="M212" s="93">
        <f t="shared" si="31"/>
        <v>0</v>
      </c>
      <c r="N212" s="370">
        <f t="shared" si="32"/>
        <v>0</v>
      </c>
      <c r="O212" s="93">
        <f t="shared" si="33"/>
        <v>0</v>
      </c>
    </row>
    <row r="213" spans="1:15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37">
        <f>Orçamento!F190</f>
        <v>0</v>
      </c>
      <c r="G213" s="89">
        <f>'Orç. Pós Licitação'!G206</f>
        <v>0</v>
      </c>
      <c r="H213" s="89">
        <f>'Orç. Pós Licitação'!H206</f>
        <v>0</v>
      </c>
      <c r="I213" s="89">
        <f>'Orç. Pós Licitação'!I206</f>
        <v>0</v>
      </c>
      <c r="J213" s="263"/>
      <c r="K213" s="94">
        <f t="shared" si="30"/>
        <v>0</v>
      </c>
      <c r="L213" s="263"/>
      <c r="M213" s="93">
        <f t="shared" si="31"/>
        <v>0</v>
      </c>
      <c r="N213" s="370">
        <f t="shared" si="32"/>
        <v>0</v>
      </c>
      <c r="O213" s="93">
        <f t="shared" si="33"/>
        <v>0</v>
      </c>
    </row>
    <row r="214" spans="1:15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37">
        <f>Orçamento!F191</f>
        <v>0</v>
      </c>
      <c r="G214" s="89">
        <f>'Orç. Pós Licitação'!G207</f>
        <v>0</v>
      </c>
      <c r="H214" s="89">
        <f>'Orç. Pós Licitação'!H207</f>
        <v>0</v>
      </c>
      <c r="I214" s="89">
        <f>'Orç. Pós Licitação'!I207</f>
        <v>0</v>
      </c>
      <c r="J214" s="263"/>
      <c r="K214" s="94">
        <f t="shared" si="30"/>
        <v>0</v>
      </c>
      <c r="L214" s="263"/>
      <c r="M214" s="93">
        <f t="shared" si="31"/>
        <v>0</v>
      </c>
      <c r="N214" s="370">
        <f t="shared" si="32"/>
        <v>0</v>
      </c>
      <c r="O214" s="93">
        <f t="shared" si="33"/>
        <v>0</v>
      </c>
    </row>
    <row r="215" spans="1:15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37">
        <f>Orçamento!F192</f>
        <v>0</v>
      </c>
      <c r="G215" s="89">
        <f>'Orç. Pós Licitação'!G208</f>
        <v>0</v>
      </c>
      <c r="H215" s="89">
        <f>'Orç. Pós Licitação'!H208</f>
        <v>0</v>
      </c>
      <c r="I215" s="89">
        <f>'Orç. Pós Licitação'!I208</f>
        <v>0</v>
      </c>
      <c r="J215" s="263"/>
      <c r="K215" s="94">
        <f t="shared" si="30"/>
        <v>0</v>
      </c>
      <c r="L215" s="263"/>
      <c r="M215" s="93">
        <f t="shared" si="31"/>
        <v>0</v>
      </c>
      <c r="N215" s="370">
        <f t="shared" si="32"/>
        <v>0</v>
      </c>
      <c r="O215" s="93">
        <f t="shared" si="33"/>
        <v>0</v>
      </c>
    </row>
    <row r="216" spans="1:15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37">
        <f>Orçamento!F193</f>
        <v>0</v>
      </c>
      <c r="G216" s="89">
        <f>'Orç. Pós Licitação'!G209</f>
        <v>0</v>
      </c>
      <c r="H216" s="89">
        <f>'Orç. Pós Licitação'!H209</f>
        <v>0</v>
      </c>
      <c r="I216" s="89">
        <f>'Orç. Pós Licitação'!I209</f>
        <v>0</v>
      </c>
      <c r="J216" s="263"/>
      <c r="K216" s="94">
        <f t="shared" si="30"/>
        <v>0</v>
      </c>
      <c r="L216" s="263"/>
      <c r="M216" s="93">
        <f t="shared" si="31"/>
        <v>0</v>
      </c>
      <c r="N216" s="370">
        <f t="shared" si="32"/>
        <v>0</v>
      </c>
      <c r="O216" s="93">
        <f t="shared" si="33"/>
        <v>0</v>
      </c>
    </row>
    <row r="217" spans="1:15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37">
        <f>Orçamento!F194</f>
        <v>0</v>
      </c>
      <c r="G217" s="89">
        <f>'Orç. Pós Licitação'!G210</f>
        <v>0</v>
      </c>
      <c r="H217" s="89">
        <f>'Orç. Pós Licitação'!H210</f>
        <v>0</v>
      </c>
      <c r="I217" s="89">
        <f>'Orç. Pós Licitação'!I210</f>
        <v>0</v>
      </c>
      <c r="J217" s="263"/>
      <c r="K217" s="94">
        <f t="shared" si="30"/>
        <v>0</v>
      </c>
      <c r="L217" s="263"/>
      <c r="M217" s="93">
        <f t="shared" si="31"/>
        <v>0</v>
      </c>
      <c r="N217" s="370">
        <f t="shared" si="32"/>
        <v>0</v>
      </c>
      <c r="O217" s="93">
        <f t="shared" si="33"/>
        <v>0</v>
      </c>
    </row>
    <row r="218" spans="1:15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37">
        <f>Orçamento!F195</f>
        <v>0</v>
      </c>
      <c r="G218" s="89">
        <f>'Orç. Pós Licitação'!G211</f>
        <v>0</v>
      </c>
      <c r="H218" s="89">
        <f>'Orç. Pós Licitação'!H211</f>
        <v>0</v>
      </c>
      <c r="I218" s="89">
        <f>'Orç. Pós Licitação'!I211</f>
        <v>0</v>
      </c>
      <c r="J218" s="263"/>
      <c r="K218" s="94">
        <f t="shared" si="30"/>
        <v>0</v>
      </c>
      <c r="L218" s="263"/>
      <c r="M218" s="93">
        <f t="shared" si="31"/>
        <v>0</v>
      </c>
      <c r="N218" s="370">
        <f t="shared" si="32"/>
        <v>0</v>
      </c>
      <c r="O218" s="93">
        <f t="shared" si="33"/>
        <v>0</v>
      </c>
    </row>
    <row r="219" spans="1:15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37">
        <f>Orçamento!F196</f>
        <v>0</v>
      </c>
      <c r="G219" s="89">
        <f>'Orç. Pós Licitação'!G212</f>
        <v>0</v>
      </c>
      <c r="H219" s="89">
        <f>'Orç. Pós Licitação'!H212</f>
        <v>0</v>
      </c>
      <c r="I219" s="89">
        <f>'Orç. Pós Licitação'!I212</f>
        <v>0</v>
      </c>
      <c r="J219" s="263"/>
      <c r="K219" s="94">
        <f t="shared" si="30"/>
        <v>0</v>
      </c>
      <c r="L219" s="263"/>
      <c r="M219" s="93">
        <f t="shared" si="31"/>
        <v>0</v>
      </c>
      <c r="N219" s="370">
        <f t="shared" si="32"/>
        <v>0</v>
      </c>
      <c r="O219" s="93">
        <f t="shared" si="33"/>
        <v>0</v>
      </c>
    </row>
    <row r="220" spans="1:15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37">
        <f>Orçamento!F197</f>
        <v>0</v>
      </c>
      <c r="G220" s="89">
        <f>'Orç. Pós Licitação'!G213</f>
        <v>0</v>
      </c>
      <c r="H220" s="89">
        <f>'Orç. Pós Licitação'!H213</f>
        <v>0</v>
      </c>
      <c r="I220" s="89">
        <f>'Orç. Pós Licitação'!I213</f>
        <v>0</v>
      </c>
      <c r="J220" s="263"/>
      <c r="K220" s="94">
        <f t="shared" si="30"/>
        <v>0</v>
      </c>
      <c r="L220" s="263"/>
      <c r="M220" s="93">
        <f t="shared" si="31"/>
        <v>0</v>
      </c>
      <c r="N220" s="370">
        <f t="shared" si="32"/>
        <v>0</v>
      </c>
      <c r="O220" s="93">
        <f t="shared" si="33"/>
        <v>0</v>
      </c>
    </row>
    <row r="221" spans="1:15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37">
        <f>Orçamento!F198</f>
        <v>0</v>
      </c>
      <c r="G221" s="89">
        <f>'Orç. Pós Licitação'!G214</f>
        <v>0</v>
      </c>
      <c r="H221" s="89">
        <f>'Orç. Pós Licitação'!H214</f>
        <v>0</v>
      </c>
      <c r="I221" s="89">
        <f>'Orç. Pós Licitação'!I214</f>
        <v>0</v>
      </c>
      <c r="J221" s="263"/>
      <c r="K221" s="94">
        <f t="shared" si="30"/>
        <v>0</v>
      </c>
      <c r="L221" s="263"/>
      <c r="M221" s="93">
        <f t="shared" si="31"/>
        <v>0</v>
      </c>
      <c r="N221" s="370">
        <f t="shared" si="32"/>
        <v>0</v>
      </c>
      <c r="O221" s="93">
        <f t="shared" si="33"/>
        <v>0</v>
      </c>
    </row>
    <row r="222" spans="1:15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37">
        <f>Orçamento!F199</f>
        <v>0</v>
      </c>
      <c r="G222" s="89">
        <f>'Orç. Pós Licitação'!G215</f>
        <v>0</v>
      </c>
      <c r="H222" s="89">
        <f>'Orç. Pós Licitação'!H215</f>
        <v>0</v>
      </c>
      <c r="I222" s="89">
        <f>'Orç. Pós Licitação'!I215</f>
        <v>0</v>
      </c>
      <c r="J222" s="263"/>
      <c r="K222" s="94">
        <f t="shared" si="30"/>
        <v>0</v>
      </c>
      <c r="L222" s="263"/>
      <c r="M222" s="93">
        <f t="shared" si="31"/>
        <v>0</v>
      </c>
      <c r="N222" s="370">
        <f t="shared" si="32"/>
        <v>0</v>
      </c>
      <c r="O222" s="93">
        <f t="shared" si="33"/>
        <v>0</v>
      </c>
    </row>
    <row r="223" spans="1:15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37">
        <f>Orçamento!F200</f>
        <v>0</v>
      </c>
      <c r="G223" s="89">
        <f>'Orç. Pós Licitação'!G216</f>
        <v>0</v>
      </c>
      <c r="H223" s="89">
        <f>'Orç. Pós Licitação'!H216</f>
        <v>0</v>
      </c>
      <c r="I223" s="89">
        <f>'Orç. Pós Licitação'!I216</f>
        <v>0</v>
      </c>
      <c r="J223" s="263"/>
      <c r="K223" s="94">
        <f t="shared" si="30"/>
        <v>0</v>
      </c>
      <c r="L223" s="263"/>
      <c r="M223" s="93">
        <f t="shared" si="31"/>
        <v>0</v>
      </c>
      <c r="N223" s="370">
        <f t="shared" si="32"/>
        <v>0</v>
      </c>
      <c r="O223" s="93">
        <f t="shared" si="33"/>
        <v>0</v>
      </c>
    </row>
    <row r="224" spans="1:15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37">
        <f>Orçamento!F201</f>
        <v>0</v>
      </c>
      <c r="G224" s="89">
        <f>'Orç. Pós Licitação'!G217</f>
        <v>0</v>
      </c>
      <c r="H224" s="89">
        <f>'Orç. Pós Licitação'!H217</f>
        <v>0</v>
      </c>
      <c r="I224" s="89">
        <f>'Orç. Pós Licitação'!I217</f>
        <v>0</v>
      </c>
      <c r="J224" s="263"/>
      <c r="K224" s="94">
        <f t="shared" si="30"/>
        <v>0</v>
      </c>
      <c r="L224" s="263"/>
      <c r="M224" s="93">
        <f t="shared" si="31"/>
        <v>0</v>
      </c>
      <c r="N224" s="370">
        <f t="shared" si="32"/>
        <v>0</v>
      </c>
      <c r="O224" s="93">
        <f t="shared" si="33"/>
        <v>0</v>
      </c>
    </row>
    <row r="225" spans="1:15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37">
        <f>Orçamento!F202</f>
        <v>0</v>
      </c>
      <c r="G225" s="89">
        <f>'Orç. Pós Licitação'!G218</f>
        <v>0</v>
      </c>
      <c r="H225" s="89">
        <f>'Orç. Pós Licitação'!H218</f>
        <v>0</v>
      </c>
      <c r="I225" s="89">
        <f>'Orç. Pós Licitação'!I218</f>
        <v>0</v>
      </c>
      <c r="J225" s="263"/>
      <c r="K225" s="94">
        <f t="shared" si="30"/>
        <v>0</v>
      </c>
      <c r="L225" s="263"/>
      <c r="M225" s="93">
        <f t="shared" si="31"/>
        <v>0</v>
      </c>
      <c r="N225" s="370">
        <f t="shared" si="32"/>
        <v>0</v>
      </c>
      <c r="O225" s="93">
        <f t="shared" si="33"/>
        <v>0</v>
      </c>
    </row>
    <row r="226" spans="1:15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37">
        <f>Orçamento!F203</f>
        <v>0</v>
      </c>
      <c r="G226" s="89">
        <f>'Orç. Pós Licitação'!G219</f>
        <v>0</v>
      </c>
      <c r="H226" s="89">
        <f>'Orç. Pós Licitação'!H219</f>
        <v>0</v>
      </c>
      <c r="I226" s="89">
        <f>'Orç. Pós Licitação'!I219</f>
        <v>0</v>
      </c>
      <c r="J226" s="263"/>
      <c r="K226" s="94">
        <f t="shared" si="30"/>
        <v>0</v>
      </c>
      <c r="L226" s="263"/>
      <c r="M226" s="93">
        <f t="shared" si="31"/>
        <v>0</v>
      </c>
      <c r="N226" s="370">
        <f t="shared" si="32"/>
        <v>0</v>
      </c>
      <c r="O226" s="93">
        <f t="shared" si="33"/>
        <v>0</v>
      </c>
    </row>
    <row r="227" spans="1:15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37">
        <f>Orçamento!F204</f>
        <v>0</v>
      </c>
      <c r="G227" s="89">
        <f>'Orç. Pós Licitação'!G220</f>
        <v>0</v>
      </c>
      <c r="H227" s="89">
        <f>'Orç. Pós Licitação'!H220</f>
        <v>0</v>
      </c>
      <c r="I227" s="89">
        <f>'Orç. Pós Licitação'!I220</f>
        <v>0</v>
      </c>
      <c r="J227" s="263"/>
      <c r="K227" s="94">
        <f t="shared" si="30"/>
        <v>0</v>
      </c>
      <c r="L227" s="263"/>
      <c r="M227" s="93">
        <f t="shared" si="31"/>
        <v>0</v>
      </c>
      <c r="N227" s="370">
        <f t="shared" si="32"/>
        <v>0</v>
      </c>
      <c r="O227" s="93">
        <f t="shared" si="33"/>
        <v>0</v>
      </c>
    </row>
    <row r="228" spans="1:15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37">
        <f>Orçamento!F205</f>
        <v>0</v>
      </c>
      <c r="G228" s="89">
        <f>'Orç. Pós Licitação'!G221</f>
        <v>0</v>
      </c>
      <c r="H228" s="89">
        <f>'Orç. Pós Licitação'!H221</f>
        <v>0</v>
      </c>
      <c r="I228" s="89">
        <f>'Orç. Pós Licitação'!I221</f>
        <v>0</v>
      </c>
      <c r="J228" s="263"/>
      <c r="K228" s="94">
        <f t="shared" si="30"/>
        <v>0</v>
      </c>
      <c r="L228" s="263"/>
      <c r="M228" s="93">
        <f t="shared" si="31"/>
        <v>0</v>
      </c>
      <c r="N228" s="370">
        <f t="shared" si="32"/>
        <v>0</v>
      </c>
      <c r="O228" s="93">
        <f t="shared" si="33"/>
        <v>0</v>
      </c>
    </row>
    <row r="229" spans="1:15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37">
        <f>Orçamento!F206</f>
        <v>0</v>
      </c>
      <c r="G229" s="89">
        <f>'Orç. Pós Licitação'!G222</f>
        <v>0</v>
      </c>
      <c r="H229" s="89">
        <f>'Orç. Pós Licitação'!H222</f>
        <v>0</v>
      </c>
      <c r="I229" s="89">
        <f>'Orç. Pós Licitação'!I222</f>
        <v>0</v>
      </c>
      <c r="J229" s="263"/>
      <c r="K229" s="94">
        <f t="shared" si="30"/>
        <v>0</v>
      </c>
      <c r="L229" s="263"/>
      <c r="M229" s="93">
        <f t="shared" si="31"/>
        <v>0</v>
      </c>
      <c r="N229" s="370">
        <f t="shared" si="32"/>
        <v>0</v>
      </c>
      <c r="O229" s="93">
        <f t="shared" si="33"/>
        <v>0</v>
      </c>
    </row>
    <row r="230" spans="1:15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37">
        <f>Orçamento!F207</f>
        <v>0</v>
      </c>
      <c r="G230" s="89">
        <f>'Orç. Pós Licitação'!G223</f>
        <v>0</v>
      </c>
      <c r="H230" s="89">
        <f>'Orç. Pós Licitação'!H223</f>
        <v>0</v>
      </c>
      <c r="I230" s="89">
        <f>'Orç. Pós Licitação'!I223</f>
        <v>0</v>
      </c>
      <c r="J230" s="263"/>
      <c r="K230" s="94">
        <f t="shared" si="30"/>
        <v>0</v>
      </c>
      <c r="L230" s="263"/>
      <c r="M230" s="93">
        <f t="shared" si="31"/>
        <v>0</v>
      </c>
      <c r="N230" s="370">
        <f t="shared" si="32"/>
        <v>0</v>
      </c>
      <c r="O230" s="93">
        <f t="shared" si="33"/>
        <v>0</v>
      </c>
    </row>
    <row r="231" spans="1:15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37">
        <f>Orçamento!F208</f>
        <v>0</v>
      </c>
      <c r="G231" s="89">
        <f>'Orç. Pós Licitação'!G224</f>
        <v>0</v>
      </c>
      <c r="H231" s="89">
        <f>'Orç. Pós Licitação'!H224</f>
        <v>0</v>
      </c>
      <c r="I231" s="89">
        <f>'Orç. Pós Licitação'!I224</f>
        <v>0</v>
      </c>
      <c r="J231" s="263"/>
      <c r="K231" s="94">
        <f t="shared" si="30"/>
        <v>0</v>
      </c>
      <c r="L231" s="263"/>
      <c r="M231" s="93">
        <f t="shared" si="31"/>
        <v>0</v>
      </c>
      <c r="N231" s="370">
        <f t="shared" si="32"/>
        <v>0</v>
      </c>
      <c r="O231" s="93">
        <f t="shared" si="33"/>
        <v>0</v>
      </c>
    </row>
    <row r="232" spans="1:15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37">
        <f>Orçamento!F209</f>
        <v>0</v>
      </c>
      <c r="G232" s="89">
        <f>'Orç. Pós Licitação'!G225</f>
        <v>0</v>
      </c>
      <c r="H232" s="89">
        <f>'Orç. Pós Licitação'!H225</f>
        <v>0</v>
      </c>
      <c r="I232" s="89">
        <f>'Orç. Pós Licitação'!I225</f>
        <v>0</v>
      </c>
      <c r="J232" s="263"/>
      <c r="K232" s="94">
        <f t="shared" si="30"/>
        <v>0</v>
      </c>
      <c r="L232" s="263"/>
      <c r="M232" s="93">
        <f t="shared" si="31"/>
        <v>0</v>
      </c>
      <c r="N232" s="370">
        <f t="shared" si="32"/>
        <v>0</v>
      </c>
      <c r="O232" s="93">
        <f t="shared" si="33"/>
        <v>0</v>
      </c>
    </row>
    <row r="233" spans="1:15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37">
        <f>Orçamento!F210</f>
        <v>0</v>
      </c>
      <c r="G233" s="89">
        <f>'Orç. Pós Licitação'!G226</f>
        <v>0</v>
      </c>
      <c r="H233" s="89">
        <f>'Orç. Pós Licitação'!H226</f>
        <v>0</v>
      </c>
      <c r="I233" s="89">
        <f>'Orç. Pós Licitação'!I226</f>
        <v>0</v>
      </c>
      <c r="J233" s="263"/>
      <c r="K233" s="94">
        <f t="shared" si="30"/>
        <v>0</v>
      </c>
      <c r="L233" s="263"/>
      <c r="M233" s="93">
        <f t="shared" si="31"/>
        <v>0</v>
      </c>
      <c r="N233" s="370">
        <f t="shared" si="32"/>
        <v>0</v>
      </c>
      <c r="O233" s="93">
        <f t="shared" si="33"/>
        <v>0</v>
      </c>
    </row>
    <row r="234" spans="1:15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37">
        <f>Orçamento!F211</f>
        <v>0</v>
      </c>
      <c r="G234" s="89">
        <f>'Orç. Pós Licitação'!G227</f>
        <v>0</v>
      </c>
      <c r="H234" s="89">
        <f>'Orç. Pós Licitação'!H227</f>
        <v>0</v>
      </c>
      <c r="I234" s="89">
        <f>'Orç. Pós Licitação'!I227</f>
        <v>0</v>
      </c>
      <c r="J234" s="263"/>
      <c r="K234" s="94">
        <f t="shared" si="30"/>
        <v>0</v>
      </c>
      <c r="L234" s="263"/>
      <c r="M234" s="93">
        <f t="shared" si="31"/>
        <v>0</v>
      </c>
      <c r="N234" s="370">
        <f t="shared" si="32"/>
        <v>0</v>
      </c>
      <c r="O234" s="93">
        <f t="shared" si="33"/>
        <v>0</v>
      </c>
    </row>
    <row r="235" spans="1:15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37">
        <f>Orçamento!F212</f>
        <v>0</v>
      </c>
      <c r="G235" s="89">
        <f>'Orç. Pós Licitação'!G228</f>
        <v>0</v>
      </c>
      <c r="H235" s="89">
        <f>'Orç. Pós Licitação'!H228</f>
        <v>0</v>
      </c>
      <c r="I235" s="89">
        <f>'Orç. Pós Licitação'!I228</f>
        <v>0</v>
      </c>
      <c r="J235" s="263"/>
      <c r="K235" s="94">
        <f t="shared" si="30"/>
        <v>0</v>
      </c>
      <c r="L235" s="263"/>
      <c r="M235" s="93">
        <f t="shared" si="31"/>
        <v>0</v>
      </c>
      <c r="N235" s="370">
        <f t="shared" si="32"/>
        <v>0</v>
      </c>
      <c r="O235" s="93">
        <f t="shared" si="33"/>
        <v>0</v>
      </c>
    </row>
    <row r="236" spans="1:15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37">
        <f>Orçamento!F213</f>
        <v>0</v>
      </c>
      <c r="G236" s="89">
        <f>'Orç. Pós Licitação'!G229</f>
        <v>0</v>
      </c>
      <c r="H236" s="89">
        <f>'Orç. Pós Licitação'!H229</f>
        <v>0</v>
      </c>
      <c r="I236" s="89">
        <f>'Orç. Pós Licitação'!I229</f>
        <v>0</v>
      </c>
      <c r="J236" s="263"/>
      <c r="K236" s="94">
        <f t="shared" si="30"/>
        <v>0</v>
      </c>
      <c r="L236" s="263"/>
      <c r="M236" s="93">
        <f t="shared" si="31"/>
        <v>0</v>
      </c>
      <c r="N236" s="370">
        <f t="shared" si="32"/>
        <v>0</v>
      </c>
      <c r="O236" s="93">
        <f t="shared" si="33"/>
        <v>0</v>
      </c>
    </row>
    <row r="237" spans="1:15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37">
        <f>Orçamento!F214</f>
        <v>0</v>
      </c>
      <c r="G237" s="89">
        <f>'Orç. Pós Licitação'!G230</f>
        <v>0</v>
      </c>
      <c r="H237" s="89">
        <f>'Orç. Pós Licitação'!H230</f>
        <v>0</v>
      </c>
      <c r="I237" s="89">
        <f>'Orç. Pós Licitação'!I230</f>
        <v>0</v>
      </c>
      <c r="J237" s="263"/>
      <c r="K237" s="94">
        <f t="shared" si="30"/>
        <v>0</v>
      </c>
      <c r="L237" s="263"/>
      <c r="M237" s="93">
        <f t="shared" si="31"/>
        <v>0</v>
      </c>
      <c r="N237" s="370">
        <f t="shared" si="32"/>
        <v>0</v>
      </c>
      <c r="O237" s="93">
        <f t="shared" si="33"/>
        <v>0</v>
      </c>
    </row>
    <row r="238" spans="1:15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37">
        <f>Orçamento!F215</f>
        <v>0</v>
      </c>
      <c r="G238" s="89">
        <f>'Orç. Pós Licitação'!G231</f>
        <v>0</v>
      </c>
      <c r="H238" s="89">
        <f>'Orç. Pós Licitação'!H231</f>
        <v>0</v>
      </c>
      <c r="I238" s="89">
        <f>'Orç. Pós Licitação'!I231</f>
        <v>0</v>
      </c>
      <c r="J238" s="263"/>
      <c r="K238" s="94">
        <f t="shared" si="30"/>
        <v>0</v>
      </c>
      <c r="L238" s="263"/>
      <c r="M238" s="93">
        <f t="shared" si="31"/>
        <v>0</v>
      </c>
      <c r="N238" s="370">
        <f t="shared" si="32"/>
        <v>0</v>
      </c>
      <c r="O238" s="93">
        <f t="shared" si="33"/>
        <v>0</v>
      </c>
    </row>
    <row r="239" spans="1:15" s="2" customFormat="1" ht="15.75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3">
        <f>SUM(K209:K238)</f>
        <v>0</v>
      </c>
      <c r="L239" s="354"/>
      <c r="M239" s="353">
        <f>SUM(M209:M238)</f>
        <v>0</v>
      </c>
      <c r="N239" s="353"/>
      <c r="O239" s="353">
        <f t="shared" ref="O239" si="34">SUM(O209:O238)</f>
        <v>0</v>
      </c>
    </row>
    <row r="240" spans="1:15" s="3" customFormat="1" ht="15.75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/>
      <c r="O240" s="349"/>
    </row>
    <row r="241" spans="1:15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37">
        <f>Orçamento!F217</f>
        <v>0</v>
      </c>
      <c r="G241" s="89">
        <f>'Orç. Pós Licitação'!G233</f>
        <v>0</v>
      </c>
      <c r="H241" s="89">
        <f>'Orç. Pós Licitação'!H233</f>
        <v>0</v>
      </c>
      <c r="I241" s="89">
        <f>'Orç. Pós Licitação'!I233</f>
        <v>0</v>
      </c>
      <c r="J241" s="263"/>
      <c r="K241" s="94">
        <f t="shared" ref="K241:K270" si="35">ROUND((J241*H241),2)</f>
        <v>0</v>
      </c>
      <c r="L241" s="263"/>
      <c r="M241" s="93">
        <f t="shared" ref="M241:M270" si="36">ROUND((L241*H241),2)</f>
        <v>0</v>
      </c>
      <c r="N241" s="370">
        <f t="shared" ref="N241:N270" si="37">F241-J241+L241</f>
        <v>0</v>
      </c>
      <c r="O241" s="93">
        <f t="shared" ref="O241:O270" si="38">ROUND((N241*H241),2)</f>
        <v>0</v>
      </c>
    </row>
    <row r="242" spans="1:15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37">
        <f>Orçamento!F218</f>
        <v>0</v>
      </c>
      <c r="G242" s="89">
        <f>'Orç. Pós Licitação'!G234</f>
        <v>0</v>
      </c>
      <c r="H242" s="89">
        <f>'Orç. Pós Licitação'!H234</f>
        <v>0</v>
      </c>
      <c r="I242" s="89">
        <f>'Orç. Pós Licitação'!I234</f>
        <v>0</v>
      </c>
      <c r="J242" s="263"/>
      <c r="K242" s="94">
        <f t="shared" si="35"/>
        <v>0</v>
      </c>
      <c r="L242" s="263"/>
      <c r="M242" s="93">
        <f t="shared" si="36"/>
        <v>0</v>
      </c>
      <c r="N242" s="370">
        <f t="shared" si="37"/>
        <v>0</v>
      </c>
      <c r="O242" s="93">
        <f t="shared" si="38"/>
        <v>0</v>
      </c>
    </row>
    <row r="243" spans="1:15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37">
        <f>Orçamento!F219</f>
        <v>0</v>
      </c>
      <c r="G243" s="89">
        <f>'Orç. Pós Licitação'!G235</f>
        <v>0</v>
      </c>
      <c r="H243" s="89">
        <f>'Orç. Pós Licitação'!H235</f>
        <v>0</v>
      </c>
      <c r="I243" s="89">
        <f>'Orç. Pós Licitação'!I235</f>
        <v>0</v>
      </c>
      <c r="J243" s="263"/>
      <c r="K243" s="94">
        <f t="shared" si="35"/>
        <v>0</v>
      </c>
      <c r="L243" s="263"/>
      <c r="M243" s="93">
        <f t="shared" si="36"/>
        <v>0</v>
      </c>
      <c r="N243" s="370">
        <f t="shared" si="37"/>
        <v>0</v>
      </c>
      <c r="O243" s="93">
        <f t="shared" si="38"/>
        <v>0</v>
      </c>
    </row>
    <row r="244" spans="1:15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37">
        <f>Orçamento!F220</f>
        <v>0</v>
      </c>
      <c r="G244" s="89">
        <f>'Orç. Pós Licitação'!G236</f>
        <v>0</v>
      </c>
      <c r="H244" s="89">
        <f>'Orç. Pós Licitação'!H236</f>
        <v>0</v>
      </c>
      <c r="I244" s="89">
        <f>'Orç. Pós Licitação'!I236</f>
        <v>0</v>
      </c>
      <c r="J244" s="263"/>
      <c r="K244" s="94">
        <f t="shared" si="35"/>
        <v>0</v>
      </c>
      <c r="L244" s="263"/>
      <c r="M244" s="93">
        <f t="shared" si="36"/>
        <v>0</v>
      </c>
      <c r="N244" s="370">
        <f t="shared" si="37"/>
        <v>0</v>
      </c>
      <c r="O244" s="93">
        <f t="shared" si="38"/>
        <v>0</v>
      </c>
    </row>
    <row r="245" spans="1:15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37">
        <f>Orçamento!F221</f>
        <v>0</v>
      </c>
      <c r="G245" s="89">
        <f>'Orç. Pós Licitação'!G237</f>
        <v>0</v>
      </c>
      <c r="H245" s="89">
        <f>'Orç. Pós Licitação'!H237</f>
        <v>0</v>
      </c>
      <c r="I245" s="89">
        <f>'Orç. Pós Licitação'!I237</f>
        <v>0</v>
      </c>
      <c r="J245" s="263"/>
      <c r="K245" s="94">
        <f t="shared" si="35"/>
        <v>0</v>
      </c>
      <c r="L245" s="263"/>
      <c r="M245" s="93">
        <f t="shared" si="36"/>
        <v>0</v>
      </c>
      <c r="N245" s="370">
        <f t="shared" si="37"/>
        <v>0</v>
      </c>
      <c r="O245" s="93">
        <f t="shared" si="38"/>
        <v>0</v>
      </c>
    </row>
    <row r="246" spans="1:15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37">
        <f>Orçamento!F222</f>
        <v>0</v>
      </c>
      <c r="G246" s="89">
        <f>'Orç. Pós Licitação'!G238</f>
        <v>0</v>
      </c>
      <c r="H246" s="89">
        <f>'Orç. Pós Licitação'!H238</f>
        <v>0</v>
      </c>
      <c r="I246" s="89">
        <f>'Orç. Pós Licitação'!I238</f>
        <v>0</v>
      </c>
      <c r="J246" s="263"/>
      <c r="K246" s="94">
        <f t="shared" si="35"/>
        <v>0</v>
      </c>
      <c r="L246" s="263"/>
      <c r="M246" s="93">
        <f t="shared" si="36"/>
        <v>0</v>
      </c>
      <c r="N246" s="370">
        <f t="shared" si="37"/>
        <v>0</v>
      </c>
      <c r="O246" s="93">
        <f t="shared" si="38"/>
        <v>0</v>
      </c>
    </row>
    <row r="247" spans="1:15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37">
        <f>Orçamento!F223</f>
        <v>0</v>
      </c>
      <c r="G247" s="89">
        <f>'Orç. Pós Licitação'!G239</f>
        <v>0</v>
      </c>
      <c r="H247" s="89">
        <f>'Orç. Pós Licitação'!H239</f>
        <v>0</v>
      </c>
      <c r="I247" s="89">
        <f>'Orç. Pós Licitação'!I239</f>
        <v>0</v>
      </c>
      <c r="J247" s="263"/>
      <c r="K247" s="94">
        <f t="shared" si="35"/>
        <v>0</v>
      </c>
      <c r="L247" s="263"/>
      <c r="M247" s="93">
        <f t="shared" si="36"/>
        <v>0</v>
      </c>
      <c r="N247" s="370">
        <f t="shared" si="37"/>
        <v>0</v>
      </c>
      <c r="O247" s="93">
        <f t="shared" si="38"/>
        <v>0</v>
      </c>
    </row>
    <row r="248" spans="1:15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37">
        <f>Orçamento!F224</f>
        <v>0</v>
      </c>
      <c r="G248" s="89">
        <f>'Orç. Pós Licitação'!G240</f>
        <v>0</v>
      </c>
      <c r="H248" s="89">
        <f>'Orç. Pós Licitação'!H240</f>
        <v>0</v>
      </c>
      <c r="I248" s="89">
        <f>'Orç. Pós Licitação'!I240</f>
        <v>0</v>
      </c>
      <c r="J248" s="263"/>
      <c r="K248" s="94">
        <f t="shared" si="35"/>
        <v>0</v>
      </c>
      <c r="L248" s="263"/>
      <c r="M248" s="93">
        <f t="shared" si="36"/>
        <v>0</v>
      </c>
      <c r="N248" s="370">
        <f t="shared" si="37"/>
        <v>0</v>
      </c>
      <c r="O248" s="93">
        <f t="shared" si="38"/>
        <v>0</v>
      </c>
    </row>
    <row r="249" spans="1:15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37">
        <f>Orçamento!F225</f>
        <v>0</v>
      </c>
      <c r="G249" s="89">
        <f>'Orç. Pós Licitação'!G241</f>
        <v>0</v>
      </c>
      <c r="H249" s="89">
        <f>'Orç. Pós Licitação'!H241</f>
        <v>0</v>
      </c>
      <c r="I249" s="89">
        <f>'Orç. Pós Licitação'!I241</f>
        <v>0</v>
      </c>
      <c r="J249" s="263"/>
      <c r="K249" s="94">
        <f t="shared" si="35"/>
        <v>0</v>
      </c>
      <c r="L249" s="263"/>
      <c r="M249" s="93">
        <f t="shared" si="36"/>
        <v>0</v>
      </c>
      <c r="N249" s="370">
        <f t="shared" si="37"/>
        <v>0</v>
      </c>
      <c r="O249" s="93">
        <f t="shared" si="38"/>
        <v>0</v>
      </c>
    </row>
    <row r="250" spans="1:15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37">
        <f>Orçamento!F226</f>
        <v>0</v>
      </c>
      <c r="G250" s="89">
        <f>'Orç. Pós Licitação'!G242</f>
        <v>0</v>
      </c>
      <c r="H250" s="89">
        <f>'Orç. Pós Licitação'!H242</f>
        <v>0</v>
      </c>
      <c r="I250" s="89">
        <f>'Orç. Pós Licitação'!I242</f>
        <v>0</v>
      </c>
      <c r="J250" s="263"/>
      <c r="K250" s="94">
        <f t="shared" si="35"/>
        <v>0</v>
      </c>
      <c r="L250" s="263"/>
      <c r="M250" s="93">
        <f t="shared" si="36"/>
        <v>0</v>
      </c>
      <c r="N250" s="370">
        <f t="shared" si="37"/>
        <v>0</v>
      </c>
      <c r="O250" s="93">
        <f t="shared" si="38"/>
        <v>0</v>
      </c>
    </row>
    <row r="251" spans="1:15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37">
        <f>Orçamento!F227</f>
        <v>0</v>
      </c>
      <c r="G251" s="89">
        <f>'Orç. Pós Licitação'!G243</f>
        <v>0</v>
      </c>
      <c r="H251" s="89">
        <f>'Orç. Pós Licitação'!H243</f>
        <v>0</v>
      </c>
      <c r="I251" s="89">
        <f>'Orç. Pós Licitação'!I243</f>
        <v>0</v>
      </c>
      <c r="J251" s="263"/>
      <c r="K251" s="94">
        <f t="shared" si="35"/>
        <v>0</v>
      </c>
      <c r="L251" s="263"/>
      <c r="M251" s="93">
        <f t="shared" si="36"/>
        <v>0</v>
      </c>
      <c r="N251" s="370">
        <f t="shared" si="37"/>
        <v>0</v>
      </c>
      <c r="O251" s="93">
        <f t="shared" si="38"/>
        <v>0</v>
      </c>
    </row>
    <row r="252" spans="1:15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37">
        <f>Orçamento!F228</f>
        <v>0</v>
      </c>
      <c r="G252" s="89">
        <f>'Orç. Pós Licitação'!G244</f>
        <v>0</v>
      </c>
      <c r="H252" s="89">
        <f>'Orç. Pós Licitação'!H244</f>
        <v>0</v>
      </c>
      <c r="I252" s="89">
        <f>'Orç. Pós Licitação'!I244</f>
        <v>0</v>
      </c>
      <c r="J252" s="263"/>
      <c r="K252" s="94">
        <f t="shared" si="35"/>
        <v>0</v>
      </c>
      <c r="L252" s="263"/>
      <c r="M252" s="93">
        <f t="shared" si="36"/>
        <v>0</v>
      </c>
      <c r="N252" s="370">
        <f t="shared" si="37"/>
        <v>0</v>
      </c>
      <c r="O252" s="93">
        <f t="shared" si="38"/>
        <v>0</v>
      </c>
    </row>
    <row r="253" spans="1:15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37">
        <f>Orçamento!F229</f>
        <v>0</v>
      </c>
      <c r="G253" s="89">
        <f>'Orç. Pós Licitação'!G245</f>
        <v>0</v>
      </c>
      <c r="H253" s="89">
        <f>'Orç. Pós Licitação'!H245</f>
        <v>0</v>
      </c>
      <c r="I253" s="89">
        <f>'Orç. Pós Licitação'!I245</f>
        <v>0</v>
      </c>
      <c r="J253" s="263"/>
      <c r="K253" s="94">
        <f t="shared" si="35"/>
        <v>0</v>
      </c>
      <c r="L253" s="263"/>
      <c r="M253" s="93">
        <f t="shared" si="36"/>
        <v>0</v>
      </c>
      <c r="N253" s="370">
        <f t="shared" si="37"/>
        <v>0</v>
      </c>
      <c r="O253" s="93">
        <f t="shared" si="38"/>
        <v>0</v>
      </c>
    </row>
    <row r="254" spans="1:15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37">
        <f>Orçamento!F230</f>
        <v>0</v>
      </c>
      <c r="G254" s="89">
        <f>'Orç. Pós Licitação'!G246</f>
        <v>0</v>
      </c>
      <c r="H254" s="89">
        <f>'Orç. Pós Licitação'!H246</f>
        <v>0</v>
      </c>
      <c r="I254" s="89">
        <f>'Orç. Pós Licitação'!I246</f>
        <v>0</v>
      </c>
      <c r="J254" s="263"/>
      <c r="K254" s="94">
        <f t="shared" si="35"/>
        <v>0</v>
      </c>
      <c r="L254" s="263"/>
      <c r="M254" s="93">
        <f t="shared" si="36"/>
        <v>0</v>
      </c>
      <c r="N254" s="370">
        <f t="shared" si="37"/>
        <v>0</v>
      </c>
      <c r="O254" s="93">
        <f t="shared" si="38"/>
        <v>0</v>
      </c>
    </row>
    <row r="255" spans="1:15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37">
        <f>Orçamento!F231</f>
        <v>0</v>
      </c>
      <c r="G255" s="89">
        <f>'Orç. Pós Licitação'!G247</f>
        <v>0</v>
      </c>
      <c r="H255" s="89">
        <f>'Orç. Pós Licitação'!H247</f>
        <v>0</v>
      </c>
      <c r="I255" s="89">
        <f>'Orç. Pós Licitação'!I247</f>
        <v>0</v>
      </c>
      <c r="J255" s="263"/>
      <c r="K255" s="94">
        <f t="shared" si="35"/>
        <v>0</v>
      </c>
      <c r="L255" s="263"/>
      <c r="M255" s="93">
        <f t="shared" si="36"/>
        <v>0</v>
      </c>
      <c r="N255" s="370">
        <f t="shared" si="37"/>
        <v>0</v>
      </c>
      <c r="O255" s="93">
        <f t="shared" si="38"/>
        <v>0</v>
      </c>
    </row>
    <row r="256" spans="1:15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37">
        <f>Orçamento!F232</f>
        <v>0</v>
      </c>
      <c r="G256" s="89">
        <f>'Orç. Pós Licitação'!G248</f>
        <v>0</v>
      </c>
      <c r="H256" s="89">
        <f>'Orç. Pós Licitação'!H248</f>
        <v>0</v>
      </c>
      <c r="I256" s="89">
        <f>'Orç. Pós Licitação'!I248</f>
        <v>0</v>
      </c>
      <c r="J256" s="263"/>
      <c r="K256" s="94">
        <f t="shared" si="35"/>
        <v>0</v>
      </c>
      <c r="L256" s="263"/>
      <c r="M256" s="93">
        <f t="shared" si="36"/>
        <v>0</v>
      </c>
      <c r="N256" s="370">
        <f t="shared" si="37"/>
        <v>0</v>
      </c>
      <c r="O256" s="93">
        <f t="shared" si="38"/>
        <v>0</v>
      </c>
    </row>
    <row r="257" spans="1:15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37">
        <f>Orçamento!F233</f>
        <v>0</v>
      </c>
      <c r="G257" s="89">
        <f>'Orç. Pós Licitação'!G249</f>
        <v>0</v>
      </c>
      <c r="H257" s="89">
        <f>'Orç. Pós Licitação'!H249</f>
        <v>0</v>
      </c>
      <c r="I257" s="89">
        <f>'Orç. Pós Licitação'!I249</f>
        <v>0</v>
      </c>
      <c r="J257" s="263"/>
      <c r="K257" s="94">
        <f t="shared" si="35"/>
        <v>0</v>
      </c>
      <c r="L257" s="263"/>
      <c r="M257" s="93">
        <f t="shared" si="36"/>
        <v>0</v>
      </c>
      <c r="N257" s="370">
        <f t="shared" si="37"/>
        <v>0</v>
      </c>
      <c r="O257" s="93">
        <f t="shared" si="38"/>
        <v>0</v>
      </c>
    </row>
    <row r="258" spans="1:15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37">
        <f>Orçamento!F234</f>
        <v>0</v>
      </c>
      <c r="G258" s="89">
        <f>'Orç. Pós Licitação'!G250</f>
        <v>0</v>
      </c>
      <c r="H258" s="89">
        <f>'Orç. Pós Licitação'!H250</f>
        <v>0</v>
      </c>
      <c r="I258" s="89">
        <f>'Orç. Pós Licitação'!I250</f>
        <v>0</v>
      </c>
      <c r="J258" s="263"/>
      <c r="K258" s="94">
        <f t="shared" si="35"/>
        <v>0</v>
      </c>
      <c r="L258" s="263"/>
      <c r="M258" s="93">
        <f t="shared" si="36"/>
        <v>0</v>
      </c>
      <c r="N258" s="370">
        <f t="shared" si="37"/>
        <v>0</v>
      </c>
      <c r="O258" s="93">
        <f t="shared" si="38"/>
        <v>0</v>
      </c>
    </row>
    <row r="259" spans="1:15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37">
        <f>Orçamento!F235</f>
        <v>0</v>
      </c>
      <c r="G259" s="89">
        <f>'Orç. Pós Licitação'!G251</f>
        <v>0</v>
      </c>
      <c r="H259" s="89">
        <f>'Orç. Pós Licitação'!H251</f>
        <v>0</v>
      </c>
      <c r="I259" s="89">
        <f>'Orç. Pós Licitação'!I251</f>
        <v>0</v>
      </c>
      <c r="J259" s="263"/>
      <c r="K259" s="94">
        <f t="shared" si="35"/>
        <v>0</v>
      </c>
      <c r="L259" s="263"/>
      <c r="M259" s="93">
        <f t="shared" si="36"/>
        <v>0</v>
      </c>
      <c r="N259" s="370">
        <f t="shared" si="37"/>
        <v>0</v>
      </c>
      <c r="O259" s="93">
        <f t="shared" si="38"/>
        <v>0</v>
      </c>
    </row>
    <row r="260" spans="1:15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37">
        <f>Orçamento!F236</f>
        <v>0</v>
      </c>
      <c r="G260" s="89">
        <f>'Orç. Pós Licitação'!G252</f>
        <v>0</v>
      </c>
      <c r="H260" s="89">
        <f>'Orç. Pós Licitação'!H252</f>
        <v>0</v>
      </c>
      <c r="I260" s="89">
        <f>'Orç. Pós Licitação'!I252</f>
        <v>0</v>
      </c>
      <c r="J260" s="263"/>
      <c r="K260" s="94">
        <f t="shared" si="35"/>
        <v>0</v>
      </c>
      <c r="L260" s="263"/>
      <c r="M260" s="93">
        <f t="shared" si="36"/>
        <v>0</v>
      </c>
      <c r="N260" s="370">
        <f t="shared" si="37"/>
        <v>0</v>
      </c>
      <c r="O260" s="93">
        <f t="shared" si="38"/>
        <v>0</v>
      </c>
    </row>
    <row r="261" spans="1:15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37">
        <f>Orçamento!F237</f>
        <v>0</v>
      </c>
      <c r="G261" s="89">
        <f>'Orç. Pós Licitação'!G253</f>
        <v>0</v>
      </c>
      <c r="H261" s="89">
        <f>'Orç. Pós Licitação'!H253</f>
        <v>0</v>
      </c>
      <c r="I261" s="89">
        <f>'Orç. Pós Licitação'!I253</f>
        <v>0</v>
      </c>
      <c r="J261" s="263"/>
      <c r="K261" s="94">
        <f t="shared" si="35"/>
        <v>0</v>
      </c>
      <c r="L261" s="263"/>
      <c r="M261" s="93">
        <f t="shared" si="36"/>
        <v>0</v>
      </c>
      <c r="N261" s="370">
        <f t="shared" si="37"/>
        <v>0</v>
      </c>
      <c r="O261" s="93">
        <f t="shared" si="38"/>
        <v>0</v>
      </c>
    </row>
    <row r="262" spans="1:15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37">
        <f>Orçamento!F238</f>
        <v>0</v>
      </c>
      <c r="G262" s="89">
        <f>'Orç. Pós Licitação'!G254</f>
        <v>0</v>
      </c>
      <c r="H262" s="89">
        <f>'Orç. Pós Licitação'!H254</f>
        <v>0</v>
      </c>
      <c r="I262" s="89">
        <f>'Orç. Pós Licitação'!I254</f>
        <v>0</v>
      </c>
      <c r="J262" s="263"/>
      <c r="K262" s="94">
        <f t="shared" si="35"/>
        <v>0</v>
      </c>
      <c r="L262" s="263"/>
      <c r="M262" s="93">
        <f t="shared" si="36"/>
        <v>0</v>
      </c>
      <c r="N262" s="370">
        <f t="shared" si="37"/>
        <v>0</v>
      </c>
      <c r="O262" s="93">
        <f t="shared" si="38"/>
        <v>0</v>
      </c>
    </row>
    <row r="263" spans="1:15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37">
        <f>Orçamento!F239</f>
        <v>0</v>
      </c>
      <c r="G263" s="89">
        <f>'Orç. Pós Licitação'!G255</f>
        <v>0</v>
      </c>
      <c r="H263" s="89">
        <f>'Orç. Pós Licitação'!H255</f>
        <v>0</v>
      </c>
      <c r="I263" s="89">
        <f>'Orç. Pós Licitação'!I255</f>
        <v>0</v>
      </c>
      <c r="J263" s="263"/>
      <c r="K263" s="94">
        <f t="shared" si="35"/>
        <v>0</v>
      </c>
      <c r="L263" s="263"/>
      <c r="M263" s="93">
        <f t="shared" si="36"/>
        <v>0</v>
      </c>
      <c r="N263" s="370">
        <f t="shared" si="37"/>
        <v>0</v>
      </c>
      <c r="O263" s="93">
        <f t="shared" si="38"/>
        <v>0</v>
      </c>
    </row>
    <row r="264" spans="1:15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37">
        <f>Orçamento!F240</f>
        <v>0</v>
      </c>
      <c r="G264" s="89">
        <f>'Orç. Pós Licitação'!G256</f>
        <v>0</v>
      </c>
      <c r="H264" s="89">
        <f>'Orç. Pós Licitação'!H256</f>
        <v>0</v>
      </c>
      <c r="I264" s="89">
        <f>'Orç. Pós Licitação'!I256</f>
        <v>0</v>
      </c>
      <c r="J264" s="263"/>
      <c r="K264" s="94">
        <f t="shared" si="35"/>
        <v>0</v>
      </c>
      <c r="L264" s="263"/>
      <c r="M264" s="93">
        <f t="shared" si="36"/>
        <v>0</v>
      </c>
      <c r="N264" s="370">
        <f t="shared" si="37"/>
        <v>0</v>
      </c>
      <c r="O264" s="93">
        <f t="shared" si="38"/>
        <v>0</v>
      </c>
    </row>
    <row r="265" spans="1:15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37">
        <f>Orçamento!F241</f>
        <v>0</v>
      </c>
      <c r="G265" s="89">
        <f>'Orç. Pós Licitação'!G257</f>
        <v>0</v>
      </c>
      <c r="H265" s="89">
        <f>'Orç. Pós Licitação'!H257</f>
        <v>0</v>
      </c>
      <c r="I265" s="89">
        <f>'Orç. Pós Licitação'!I257</f>
        <v>0</v>
      </c>
      <c r="J265" s="263"/>
      <c r="K265" s="94">
        <f t="shared" si="35"/>
        <v>0</v>
      </c>
      <c r="L265" s="263"/>
      <c r="M265" s="93">
        <f t="shared" si="36"/>
        <v>0</v>
      </c>
      <c r="N265" s="370">
        <f t="shared" si="37"/>
        <v>0</v>
      </c>
      <c r="O265" s="93">
        <f t="shared" si="38"/>
        <v>0</v>
      </c>
    </row>
    <row r="266" spans="1:15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37">
        <f>Orçamento!F242</f>
        <v>0</v>
      </c>
      <c r="G266" s="89">
        <f>'Orç. Pós Licitação'!G258</f>
        <v>0</v>
      </c>
      <c r="H266" s="89">
        <f>'Orç. Pós Licitação'!H258</f>
        <v>0</v>
      </c>
      <c r="I266" s="89">
        <f>'Orç. Pós Licitação'!I258</f>
        <v>0</v>
      </c>
      <c r="J266" s="263"/>
      <c r="K266" s="94">
        <f t="shared" si="35"/>
        <v>0</v>
      </c>
      <c r="L266" s="263"/>
      <c r="M266" s="93">
        <f t="shared" si="36"/>
        <v>0</v>
      </c>
      <c r="N266" s="370">
        <f t="shared" si="37"/>
        <v>0</v>
      </c>
      <c r="O266" s="93">
        <f t="shared" si="38"/>
        <v>0</v>
      </c>
    </row>
    <row r="267" spans="1:15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37">
        <f>Orçamento!F243</f>
        <v>0</v>
      </c>
      <c r="G267" s="89">
        <f>'Orç. Pós Licitação'!G259</f>
        <v>0</v>
      </c>
      <c r="H267" s="89">
        <f>'Orç. Pós Licitação'!H259</f>
        <v>0</v>
      </c>
      <c r="I267" s="89">
        <f>'Orç. Pós Licitação'!I259</f>
        <v>0</v>
      </c>
      <c r="J267" s="263"/>
      <c r="K267" s="94">
        <f t="shared" si="35"/>
        <v>0</v>
      </c>
      <c r="L267" s="263"/>
      <c r="M267" s="93">
        <f t="shared" si="36"/>
        <v>0</v>
      </c>
      <c r="N267" s="370">
        <f t="shared" si="37"/>
        <v>0</v>
      </c>
      <c r="O267" s="93">
        <f t="shared" si="38"/>
        <v>0</v>
      </c>
    </row>
    <row r="268" spans="1:15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37">
        <f>Orçamento!F244</f>
        <v>0</v>
      </c>
      <c r="G268" s="89">
        <f>'Orç. Pós Licitação'!G260</f>
        <v>0</v>
      </c>
      <c r="H268" s="89">
        <f>'Orç. Pós Licitação'!H260</f>
        <v>0</v>
      </c>
      <c r="I268" s="89">
        <f>'Orç. Pós Licitação'!I260</f>
        <v>0</v>
      </c>
      <c r="J268" s="263"/>
      <c r="K268" s="94">
        <f t="shared" si="35"/>
        <v>0</v>
      </c>
      <c r="L268" s="263"/>
      <c r="M268" s="93">
        <f t="shared" si="36"/>
        <v>0</v>
      </c>
      <c r="N268" s="370">
        <f t="shared" si="37"/>
        <v>0</v>
      </c>
      <c r="O268" s="93">
        <f t="shared" si="38"/>
        <v>0</v>
      </c>
    </row>
    <row r="269" spans="1:15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37">
        <f>Orçamento!F245</f>
        <v>0</v>
      </c>
      <c r="G269" s="89">
        <f>'Orç. Pós Licitação'!G261</f>
        <v>0</v>
      </c>
      <c r="H269" s="89">
        <f>'Orç. Pós Licitação'!H261</f>
        <v>0</v>
      </c>
      <c r="I269" s="89">
        <f>'Orç. Pós Licitação'!I261</f>
        <v>0</v>
      </c>
      <c r="J269" s="263"/>
      <c r="K269" s="94">
        <f t="shared" si="35"/>
        <v>0</v>
      </c>
      <c r="L269" s="263"/>
      <c r="M269" s="93">
        <f t="shared" si="36"/>
        <v>0</v>
      </c>
      <c r="N269" s="370">
        <f t="shared" si="37"/>
        <v>0</v>
      </c>
      <c r="O269" s="93">
        <f t="shared" si="38"/>
        <v>0</v>
      </c>
    </row>
    <row r="270" spans="1:15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37">
        <f>Orçamento!F246</f>
        <v>0</v>
      </c>
      <c r="G270" s="89">
        <f>'Orç. Pós Licitação'!G262</f>
        <v>0</v>
      </c>
      <c r="H270" s="89">
        <f>'Orç. Pós Licitação'!H262</f>
        <v>0</v>
      </c>
      <c r="I270" s="89">
        <f>'Orç. Pós Licitação'!I262</f>
        <v>0</v>
      </c>
      <c r="J270" s="263"/>
      <c r="K270" s="94">
        <f t="shared" si="35"/>
        <v>0</v>
      </c>
      <c r="L270" s="263"/>
      <c r="M270" s="93">
        <f t="shared" si="36"/>
        <v>0</v>
      </c>
      <c r="N270" s="370">
        <f t="shared" si="37"/>
        <v>0</v>
      </c>
      <c r="O270" s="93">
        <f t="shared" si="38"/>
        <v>0</v>
      </c>
    </row>
    <row r="271" spans="1:15" s="2" customFormat="1" ht="15.75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3">
        <f>SUM(K241:K270)</f>
        <v>0</v>
      </c>
      <c r="L271" s="354"/>
      <c r="M271" s="353">
        <f>SUM(M241:M270)</f>
        <v>0</v>
      </c>
      <c r="N271" s="353"/>
      <c r="O271" s="353">
        <f t="shared" ref="O271" si="39">SUM(O241:O270)</f>
        <v>0</v>
      </c>
    </row>
    <row r="272" spans="1:15" s="3" customFormat="1" ht="15.75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/>
      <c r="O272" s="349"/>
    </row>
    <row r="273" spans="1:15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37">
        <f>Orçamento!F248</f>
        <v>0</v>
      </c>
      <c r="G273" s="89">
        <f>'Orç. Pós Licitação'!G264</f>
        <v>0</v>
      </c>
      <c r="H273" s="89">
        <f>'Orç. Pós Licitação'!H264</f>
        <v>0</v>
      </c>
      <c r="I273" s="89">
        <f>'Orç. Pós Licitação'!I264</f>
        <v>0</v>
      </c>
      <c r="J273" s="263"/>
      <c r="K273" s="94">
        <f t="shared" ref="K273:K302" si="40">ROUND((J273*H273),2)</f>
        <v>0</v>
      </c>
      <c r="L273" s="263"/>
      <c r="M273" s="93">
        <f t="shared" ref="M273:M302" si="41">ROUND((L273*H273),2)</f>
        <v>0</v>
      </c>
      <c r="N273" s="370">
        <f t="shared" ref="N273:N302" si="42">F273-J273+L273</f>
        <v>0</v>
      </c>
      <c r="O273" s="93">
        <f t="shared" ref="O273:O302" si="43">ROUND((N273*H273),2)</f>
        <v>0</v>
      </c>
    </row>
    <row r="274" spans="1:15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37">
        <f>Orçamento!F249</f>
        <v>0</v>
      </c>
      <c r="G274" s="89">
        <f>'Orç. Pós Licitação'!G265</f>
        <v>0</v>
      </c>
      <c r="H274" s="89">
        <f>'Orç. Pós Licitação'!H265</f>
        <v>0</v>
      </c>
      <c r="I274" s="89">
        <f>'Orç. Pós Licitação'!I265</f>
        <v>0</v>
      </c>
      <c r="J274" s="263"/>
      <c r="K274" s="94">
        <f t="shared" si="40"/>
        <v>0</v>
      </c>
      <c r="L274" s="263"/>
      <c r="M274" s="93">
        <f t="shared" si="41"/>
        <v>0</v>
      </c>
      <c r="N274" s="370">
        <f t="shared" si="42"/>
        <v>0</v>
      </c>
      <c r="O274" s="93">
        <f t="shared" si="43"/>
        <v>0</v>
      </c>
    </row>
    <row r="275" spans="1:15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37">
        <f>Orçamento!F250</f>
        <v>0</v>
      </c>
      <c r="G275" s="89">
        <f>'Orç. Pós Licitação'!G266</f>
        <v>0</v>
      </c>
      <c r="H275" s="89">
        <f>'Orç. Pós Licitação'!H266</f>
        <v>0</v>
      </c>
      <c r="I275" s="89">
        <f>'Orç. Pós Licitação'!I266</f>
        <v>0</v>
      </c>
      <c r="J275" s="263"/>
      <c r="K275" s="94">
        <f t="shared" si="40"/>
        <v>0</v>
      </c>
      <c r="L275" s="263"/>
      <c r="M275" s="93">
        <f t="shared" si="41"/>
        <v>0</v>
      </c>
      <c r="N275" s="370">
        <f t="shared" si="42"/>
        <v>0</v>
      </c>
      <c r="O275" s="93">
        <f t="shared" si="43"/>
        <v>0</v>
      </c>
    </row>
    <row r="276" spans="1:15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37">
        <f>Orçamento!F251</f>
        <v>0</v>
      </c>
      <c r="G276" s="89">
        <f>'Orç. Pós Licitação'!G267</f>
        <v>0</v>
      </c>
      <c r="H276" s="89">
        <f>'Orç. Pós Licitação'!H267</f>
        <v>0</v>
      </c>
      <c r="I276" s="89">
        <f>'Orç. Pós Licitação'!I267</f>
        <v>0</v>
      </c>
      <c r="J276" s="263"/>
      <c r="K276" s="94">
        <f t="shared" si="40"/>
        <v>0</v>
      </c>
      <c r="L276" s="263"/>
      <c r="M276" s="93">
        <f t="shared" si="41"/>
        <v>0</v>
      </c>
      <c r="N276" s="370">
        <f t="shared" si="42"/>
        <v>0</v>
      </c>
      <c r="O276" s="93">
        <f t="shared" si="43"/>
        <v>0</v>
      </c>
    </row>
    <row r="277" spans="1:15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37">
        <f>Orçamento!F252</f>
        <v>0</v>
      </c>
      <c r="G277" s="89">
        <f>'Orç. Pós Licitação'!G268</f>
        <v>0</v>
      </c>
      <c r="H277" s="89">
        <f>'Orç. Pós Licitação'!H268</f>
        <v>0</v>
      </c>
      <c r="I277" s="89">
        <f>'Orç. Pós Licitação'!I268</f>
        <v>0</v>
      </c>
      <c r="J277" s="263"/>
      <c r="K277" s="94">
        <f t="shared" si="40"/>
        <v>0</v>
      </c>
      <c r="L277" s="263"/>
      <c r="M277" s="93">
        <f t="shared" si="41"/>
        <v>0</v>
      </c>
      <c r="N277" s="370">
        <f t="shared" si="42"/>
        <v>0</v>
      </c>
      <c r="O277" s="93">
        <f t="shared" si="43"/>
        <v>0</v>
      </c>
    </row>
    <row r="278" spans="1:15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37">
        <f>Orçamento!F253</f>
        <v>0</v>
      </c>
      <c r="G278" s="89">
        <f>'Orç. Pós Licitação'!G269</f>
        <v>0</v>
      </c>
      <c r="H278" s="89">
        <f>'Orç. Pós Licitação'!H269</f>
        <v>0</v>
      </c>
      <c r="I278" s="89">
        <f>'Orç. Pós Licitação'!I269</f>
        <v>0</v>
      </c>
      <c r="J278" s="263"/>
      <c r="K278" s="94">
        <f t="shared" si="40"/>
        <v>0</v>
      </c>
      <c r="L278" s="263"/>
      <c r="M278" s="93">
        <f t="shared" si="41"/>
        <v>0</v>
      </c>
      <c r="N278" s="370">
        <f t="shared" si="42"/>
        <v>0</v>
      </c>
      <c r="O278" s="93">
        <f t="shared" si="43"/>
        <v>0</v>
      </c>
    </row>
    <row r="279" spans="1:15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37">
        <f>Orçamento!F254</f>
        <v>0</v>
      </c>
      <c r="G279" s="89">
        <f>'Orç. Pós Licitação'!G270</f>
        <v>0</v>
      </c>
      <c r="H279" s="89">
        <f>'Orç. Pós Licitação'!H270</f>
        <v>0</v>
      </c>
      <c r="I279" s="89">
        <f>'Orç. Pós Licitação'!I270</f>
        <v>0</v>
      </c>
      <c r="J279" s="263"/>
      <c r="K279" s="94">
        <f t="shared" si="40"/>
        <v>0</v>
      </c>
      <c r="L279" s="263"/>
      <c r="M279" s="93">
        <f t="shared" si="41"/>
        <v>0</v>
      </c>
      <c r="N279" s="370">
        <f t="shared" si="42"/>
        <v>0</v>
      </c>
      <c r="O279" s="93">
        <f t="shared" si="43"/>
        <v>0</v>
      </c>
    </row>
    <row r="280" spans="1:15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37">
        <f>Orçamento!F255</f>
        <v>0</v>
      </c>
      <c r="G280" s="89">
        <f>'Orç. Pós Licitação'!G271</f>
        <v>0</v>
      </c>
      <c r="H280" s="89">
        <f>'Orç. Pós Licitação'!H271</f>
        <v>0</v>
      </c>
      <c r="I280" s="89">
        <f>'Orç. Pós Licitação'!I271</f>
        <v>0</v>
      </c>
      <c r="J280" s="263"/>
      <c r="K280" s="94">
        <f t="shared" si="40"/>
        <v>0</v>
      </c>
      <c r="L280" s="263"/>
      <c r="M280" s="93">
        <f t="shared" si="41"/>
        <v>0</v>
      </c>
      <c r="N280" s="370">
        <f t="shared" si="42"/>
        <v>0</v>
      </c>
      <c r="O280" s="93">
        <f t="shared" si="43"/>
        <v>0</v>
      </c>
    </row>
    <row r="281" spans="1:15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37">
        <f>Orçamento!F256</f>
        <v>0</v>
      </c>
      <c r="G281" s="89">
        <f>'Orç. Pós Licitação'!G272</f>
        <v>0</v>
      </c>
      <c r="H281" s="89">
        <f>'Orç. Pós Licitação'!H272</f>
        <v>0</v>
      </c>
      <c r="I281" s="89">
        <f>'Orç. Pós Licitação'!I272</f>
        <v>0</v>
      </c>
      <c r="J281" s="263"/>
      <c r="K281" s="94">
        <f t="shared" si="40"/>
        <v>0</v>
      </c>
      <c r="L281" s="263"/>
      <c r="M281" s="93">
        <f t="shared" si="41"/>
        <v>0</v>
      </c>
      <c r="N281" s="370">
        <f t="shared" si="42"/>
        <v>0</v>
      </c>
      <c r="O281" s="93">
        <f t="shared" si="43"/>
        <v>0</v>
      </c>
    </row>
    <row r="282" spans="1:15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37">
        <f>Orçamento!F257</f>
        <v>0</v>
      </c>
      <c r="G282" s="89">
        <f>'Orç. Pós Licitação'!G273</f>
        <v>0</v>
      </c>
      <c r="H282" s="89">
        <f>'Orç. Pós Licitação'!H273</f>
        <v>0</v>
      </c>
      <c r="I282" s="89">
        <f>'Orç. Pós Licitação'!I273</f>
        <v>0</v>
      </c>
      <c r="J282" s="263"/>
      <c r="K282" s="94">
        <f t="shared" si="40"/>
        <v>0</v>
      </c>
      <c r="L282" s="263"/>
      <c r="M282" s="93">
        <f t="shared" si="41"/>
        <v>0</v>
      </c>
      <c r="N282" s="370">
        <f t="shared" si="42"/>
        <v>0</v>
      </c>
      <c r="O282" s="93">
        <f t="shared" si="43"/>
        <v>0</v>
      </c>
    </row>
    <row r="283" spans="1:15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37">
        <f>Orçamento!F258</f>
        <v>0</v>
      </c>
      <c r="G283" s="89">
        <f>'Orç. Pós Licitação'!G274</f>
        <v>0</v>
      </c>
      <c r="H283" s="89">
        <f>'Orç. Pós Licitação'!H274</f>
        <v>0</v>
      </c>
      <c r="I283" s="89">
        <f>'Orç. Pós Licitação'!I274</f>
        <v>0</v>
      </c>
      <c r="J283" s="263"/>
      <c r="K283" s="94">
        <f t="shared" si="40"/>
        <v>0</v>
      </c>
      <c r="L283" s="263"/>
      <c r="M283" s="93">
        <f t="shared" si="41"/>
        <v>0</v>
      </c>
      <c r="N283" s="370">
        <f t="shared" si="42"/>
        <v>0</v>
      </c>
      <c r="O283" s="93">
        <f t="shared" si="43"/>
        <v>0</v>
      </c>
    </row>
    <row r="284" spans="1:15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37">
        <f>Orçamento!F259</f>
        <v>0</v>
      </c>
      <c r="G284" s="89">
        <f>'Orç. Pós Licitação'!G275</f>
        <v>0</v>
      </c>
      <c r="H284" s="89">
        <f>'Orç. Pós Licitação'!H275</f>
        <v>0</v>
      </c>
      <c r="I284" s="89">
        <f>'Orç. Pós Licitação'!I275</f>
        <v>0</v>
      </c>
      <c r="J284" s="263"/>
      <c r="K284" s="94">
        <f t="shared" si="40"/>
        <v>0</v>
      </c>
      <c r="L284" s="263"/>
      <c r="M284" s="93">
        <f t="shared" si="41"/>
        <v>0</v>
      </c>
      <c r="N284" s="370">
        <f t="shared" si="42"/>
        <v>0</v>
      </c>
      <c r="O284" s="93">
        <f t="shared" si="43"/>
        <v>0</v>
      </c>
    </row>
    <row r="285" spans="1:15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37">
        <f>Orçamento!F260</f>
        <v>0</v>
      </c>
      <c r="G285" s="89">
        <f>'Orç. Pós Licitação'!G276</f>
        <v>0</v>
      </c>
      <c r="H285" s="89">
        <f>'Orç. Pós Licitação'!H276</f>
        <v>0</v>
      </c>
      <c r="I285" s="89">
        <f>'Orç. Pós Licitação'!I276</f>
        <v>0</v>
      </c>
      <c r="J285" s="263"/>
      <c r="K285" s="94">
        <f t="shared" si="40"/>
        <v>0</v>
      </c>
      <c r="L285" s="263"/>
      <c r="M285" s="93">
        <f t="shared" si="41"/>
        <v>0</v>
      </c>
      <c r="N285" s="370">
        <f t="shared" si="42"/>
        <v>0</v>
      </c>
      <c r="O285" s="93">
        <f t="shared" si="43"/>
        <v>0</v>
      </c>
    </row>
    <row r="286" spans="1:15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37">
        <f>Orçamento!F261</f>
        <v>0</v>
      </c>
      <c r="G286" s="89">
        <f>'Orç. Pós Licitação'!G277</f>
        <v>0</v>
      </c>
      <c r="H286" s="89">
        <f>'Orç. Pós Licitação'!H277</f>
        <v>0</v>
      </c>
      <c r="I286" s="89">
        <f>'Orç. Pós Licitação'!I277</f>
        <v>0</v>
      </c>
      <c r="J286" s="263"/>
      <c r="K286" s="94">
        <f t="shared" si="40"/>
        <v>0</v>
      </c>
      <c r="L286" s="263"/>
      <c r="M286" s="93">
        <f t="shared" si="41"/>
        <v>0</v>
      </c>
      <c r="N286" s="370">
        <f t="shared" si="42"/>
        <v>0</v>
      </c>
      <c r="O286" s="93">
        <f t="shared" si="43"/>
        <v>0</v>
      </c>
    </row>
    <row r="287" spans="1:15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37">
        <f>Orçamento!F262</f>
        <v>0</v>
      </c>
      <c r="G287" s="89">
        <f>'Orç. Pós Licitação'!G278</f>
        <v>0</v>
      </c>
      <c r="H287" s="89">
        <f>'Orç. Pós Licitação'!H278</f>
        <v>0</v>
      </c>
      <c r="I287" s="89">
        <f>'Orç. Pós Licitação'!I278</f>
        <v>0</v>
      </c>
      <c r="J287" s="263"/>
      <c r="K287" s="94">
        <f t="shared" si="40"/>
        <v>0</v>
      </c>
      <c r="L287" s="263"/>
      <c r="M287" s="93">
        <f t="shared" si="41"/>
        <v>0</v>
      </c>
      <c r="N287" s="370">
        <f t="shared" si="42"/>
        <v>0</v>
      </c>
      <c r="O287" s="93">
        <f t="shared" si="43"/>
        <v>0</v>
      </c>
    </row>
    <row r="288" spans="1:15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37">
        <f>Orçamento!F263</f>
        <v>0</v>
      </c>
      <c r="G288" s="89">
        <f>'Orç. Pós Licitação'!G279</f>
        <v>0</v>
      </c>
      <c r="H288" s="89">
        <f>'Orç. Pós Licitação'!H279</f>
        <v>0</v>
      </c>
      <c r="I288" s="89">
        <f>'Orç. Pós Licitação'!I279</f>
        <v>0</v>
      </c>
      <c r="J288" s="263"/>
      <c r="K288" s="94">
        <f t="shared" si="40"/>
        <v>0</v>
      </c>
      <c r="L288" s="263"/>
      <c r="M288" s="93">
        <f t="shared" si="41"/>
        <v>0</v>
      </c>
      <c r="N288" s="370">
        <f t="shared" si="42"/>
        <v>0</v>
      </c>
      <c r="O288" s="93">
        <f t="shared" si="43"/>
        <v>0</v>
      </c>
    </row>
    <row r="289" spans="1:15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37">
        <f>Orçamento!F264</f>
        <v>0</v>
      </c>
      <c r="G289" s="89">
        <f>'Orç. Pós Licitação'!G280</f>
        <v>0</v>
      </c>
      <c r="H289" s="89">
        <f>'Orç. Pós Licitação'!H280</f>
        <v>0</v>
      </c>
      <c r="I289" s="89">
        <f>'Orç. Pós Licitação'!I280</f>
        <v>0</v>
      </c>
      <c r="J289" s="263"/>
      <c r="K289" s="94">
        <f t="shared" si="40"/>
        <v>0</v>
      </c>
      <c r="L289" s="263"/>
      <c r="M289" s="93">
        <f t="shared" si="41"/>
        <v>0</v>
      </c>
      <c r="N289" s="370">
        <f t="shared" si="42"/>
        <v>0</v>
      </c>
      <c r="O289" s="93">
        <f t="shared" si="43"/>
        <v>0</v>
      </c>
    </row>
    <row r="290" spans="1:15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37">
        <f>Orçamento!F265</f>
        <v>0</v>
      </c>
      <c r="G290" s="89">
        <f>'Orç. Pós Licitação'!G281</f>
        <v>0</v>
      </c>
      <c r="H290" s="89">
        <f>'Orç. Pós Licitação'!H281</f>
        <v>0</v>
      </c>
      <c r="I290" s="89">
        <f>'Orç. Pós Licitação'!I281</f>
        <v>0</v>
      </c>
      <c r="J290" s="263"/>
      <c r="K290" s="94">
        <f t="shared" si="40"/>
        <v>0</v>
      </c>
      <c r="L290" s="263"/>
      <c r="M290" s="93">
        <f t="shared" si="41"/>
        <v>0</v>
      </c>
      <c r="N290" s="370">
        <f t="shared" si="42"/>
        <v>0</v>
      </c>
      <c r="O290" s="93">
        <f t="shared" si="43"/>
        <v>0</v>
      </c>
    </row>
    <row r="291" spans="1:15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37">
        <f>Orçamento!F266</f>
        <v>0</v>
      </c>
      <c r="G291" s="89">
        <f>'Orç. Pós Licitação'!G282</f>
        <v>0</v>
      </c>
      <c r="H291" s="89">
        <f>'Orç. Pós Licitação'!H282</f>
        <v>0</v>
      </c>
      <c r="I291" s="89">
        <f>'Orç. Pós Licitação'!I282</f>
        <v>0</v>
      </c>
      <c r="J291" s="263"/>
      <c r="K291" s="94">
        <f t="shared" si="40"/>
        <v>0</v>
      </c>
      <c r="L291" s="263"/>
      <c r="M291" s="93">
        <f t="shared" si="41"/>
        <v>0</v>
      </c>
      <c r="N291" s="370">
        <f t="shared" si="42"/>
        <v>0</v>
      </c>
      <c r="O291" s="93">
        <f t="shared" si="43"/>
        <v>0</v>
      </c>
    </row>
    <row r="292" spans="1:15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37">
        <f>Orçamento!F267</f>
        <v>0</v>
      </c>
      <c r="G292" s="89">
        <f>'Orç. Pós Licitação'!G283</f>
        <v>0</v>
      </c>
      <c r="H292" s="89">
        <f>'Orç. Pós Licitação'!H283</f>
        <v>0</v>
      </c>
      <c r="I292" s="89">
        <f>'Orç. Pós Licitação'!I283</f>
        <v>0</v>
      </c>
      <c r="J292" s="263"/>
      <c r="K292" s="94">
        <f t="shared" si="40"/>
        <v>0</v>
      </c>
      <c r="L292" s="263"/>
      <c r="M292" s="93">
        <f t="shared" si="41"/>
        <v>0</v>
      </c>
      <c r="N292" s="370">
        <f t="shared" si="42"/>
        <v>0</v>
      </c>
      <c r="O292" s="93">
        <f t="shared" si="43"/>
        <v>0</v>
      </c>
    </row>
    <row r="293" spans="1:15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37">
        <f>Orçamento!F268</f>
        <v>0</v>
      </c>
      <c r="G293" s="89">
        <f>'Orç. Pós Licitação'!G284</f>
        <v>0</v>
      </c>
      <c r="H293" s="89">
        <f>'Orç. Pós Licitação'!H284</f>
        <v>0</v>
      </c>
      <c r="I293" s="89">
        <f>'Orç. Pós Licitação'!I284</f>
        <v>0</v>
      </c>
      <c r="J293" s="263"/>
      <c r="K293" s="94">
        <f t="shared" si="40"/>
        <v>0</v>
      </c>
      <c r="L293" s="263"/>
      <c r="M293" s="93">
        <f t="shared" si="41"/>
        <v>0</v>
      </c>
      <c r="N293" s="370">
        <f t="shared" si="42"/>
        <v>0</v>
      </c>
      <c r="O293" s="93">
        <f t="shared" si="43"/>
        <v>0</v>
      </c>
    </row>
    <row r="294" spans="1:15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37">
        <f>Orçamento!F269</f>
        <v>0</v>
      </c>
      <c r="G294" s="89">
        <f>'Orç. Pós Licitação'!G285</f>
        <v>0</v>
      </c>
      <c r="H294" s="89">
        <f>'Orç. Pós Licitação'!H285</f>
        <v>0</v>
      </c>
      <c r="I294" s="89">
        <f>'Orç. Pós Licitação'!I285</f>
        <v>0</v>
      </c>
      <c r="J294" s="263"/>
      <c r="K294" s="94">
        <f t="shared" si="40"/>
        <v>0</v>
      </c>
      <c r="L294" s="263"/>
      <c r="M294" s="93">
        <f t="shared" si="41"/>
        <v>0</v>
      </c>
      <c r="N294" s="370">
        <f t="shared" si="42"/>
        <v>0</v>
      </c>
      <c r="O294" s="93">
        <f t="shared" si="43"/>
        <v>0</v>
      </c>
    </row>
    <row r="295" spans="1:15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37">
        <f>Orçamento!F270</f>
        <v>0</v>
      </c>
      <c r="G295" s="89">
        <f>'Orç. Pós Licitação'!G286</f>
        <v>0</v>
      </c>
      <c r="H295" s="89">
        <f>'Orç. Pós Licitação'!H286</f>
        <v>0</v>
      </c>
      <c r="I295" s="89">
        <f>'Orç. Pós Licitação'!I286</f>
        <v>0</v>
      </c>
      <c r="J295" s="263"/>
      <c r="K295" s="94">
        <f t="shared" si="40"/>
        <v>0</v>
      </c>
      <c r="L295" s="263"/>
      <c r="M295" s="93">
        <f t="shared" si="41"/>
        <v>0</v>
      </c>
      <c r="N295" s="370">
        <f t="shared" si="42"/>
        <v>0</v>
      </c>
      <c r="O295" s="93">
        <f t="shared" si="43"/>
        <v>0</v>
      </c>
    </row>
    <row r="296" spans="1:15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37">
        <f>Orçamento!F271</f>
        <v>0</v>
      </c>
      <c r="G296" s="89">
        <f>'Orç. Pós Licitação'!G287</f>
        <v>0</v>
      </c>
      <c r="H296" s="89">
        <f>'Orç. Pós Licitação'!H287</f>
        <v>0</v>
      </c>
      <c r="I296" s="89">
        <f>'Orç. Pós Licitação'!I287</f>
        <v>0</v>
      </c>
      <c r="J296" s="263"/>
      <c r="K296" s="94">
        <f t="shared" si="40"/>
        <v>0</v>
      </c>
      <c r="L296" s="263"/>
      <c r="M296" s="93">
        <f t="shared" si="41"/>
        <v>0</v>
      </c>
      <c r="N296" s="370">
        <f t="shared" si="42"/>
        <v>0</v>
      </c>
      <c r="O296" s="93">
        <f t="shared" si="43"/>
        <v>0</v>
      </c>
    </row>
    <row r="297" spans="1:15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37">
        <f>Orçamento!F272</f>
        <v>0</v>
      </c>
      <c r="G297" s="89">
        <f>'Orç. Pós Licitação'!G288</f>
        <v>0</v>
      </c>
      <c r="H297" s="89">
        <f>'Orç. Pós Licitação'!H288</f>
        <v>0</v>
      </c>
      <c r="I297" s="89">
        <f>'Orç. Pós Licitação'!I288</f>
        <v>0</v>
      </c>
      <c r="J297" s="263"/>
      <c r="K297" s="94">
        <f t="shared" si="40"/>
        <v>0</v>
      </c>
      <c r="L297" s="263"/>
      <c r="M297" s="93">
        <f t="shared" si="41"/>
        <v>0</v>
      </c>
      <c r="N297" s="370">
        <f t="shared" si="42"/>
        <v>0</v>
      </c>
      <c r="O297" s="93">
        <f t="shared" si="43"/>
        <v>0</v>
      </c>
    </row>
    <row r="298" spans="1:15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37">
        <f>Orçamento!F273</f>
        <v>0</v>
      </c>
      <c r="G298" s="89">
        <f>'Orç. Pós Licitação'!G289</f>
        <v>0</v>
      </c>
      <c r="H298" s="89">
        <f>'Orç. Pós Licitação'!H289</f>
        <v>0</v>
      </c>
      <c r="I298" s="89">
        <f>'Orç. Pós Licitação'!I289</f>
        <v>0</v>
      </c>
      <c r="J298" s="263"/>
      <c r="K298" s="94">
        <f t="shared" si="40"/>
        <v>0</v>
      </c>
      <c r="L298" s="263"/>
      <c r="M298" s="93">
        <f t="shared" si="41"/>
        <v>0</v>
      </c>
      <c r="N298" s="370">
        <f t="shared" si="42"/>
        <v>0</v>
      </c>
      <c r="O298" s="93">
        <f t="shared" si="43"/>
        <v>0</v>
      </c>
    </row>
    <row r="299" spans="1:15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37">
        <f>Orçamento!F274</f>
        <v>0</v>
      </c>
      <c r="G299" s="89">
        <f>'Orç. Pós Licitação'!G290</f>
        <v>0</v>
      </c>
      <c r="H299" s="89">
        <f>'Orç. Pós Licitação'!H290</f>
        <v>0</v>
      </c>
      <c r="I299" s="89">
        <f>'Orç. Pós Licitação'!I290</f>
        <v>0</v>
      </c>
      <c r="J299" s="263"/>
      <c r="K299" s="94">
        <f t="shared" si="40"/>
        <v>0</v>
      </c>
      <c r="L299" s="263"/>
      <c r="M299" s="93">
        <f t="shared" si="41"/>
        <v>0</v>
      </c>
      <c r="N299" s="370">
        <f t="shared" si="42"/>
        <v>0</v>
      </c>
      <c r="O299" s="93">
        <f t="shared" si="43"/>
        <v>0</v>
      </c>
    </row>
    <row r="300" spans="1:15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37">
        <f>Orçamento!F275</f>
        <v>0</v>
      </c>
      <c r="G300" s="89">
        <f>'Orç. Pós Licitação'!G291</f>
        <v>0</v>
      </c>
      <c r="H300" s="89">
        <f>'Orç. Pós Licitação'!H291</f>
        <v>0</v>
      </c>
      <c r="I300" s="89">
        <f>'Orç. Pós Licitação'!I291</f>
        <v>0</v>
      </c>
      <c r="J300" s="263"/>
      <c r="K300" s="94">
        <f t="shared" si="40"/>
        <v>0</v>
      </c>
      <c r="L300" s="263"/>
      <c r="M300" s="93">
        <f t="shared" si="41"/>
        <v>0</v>
      </c>
      <c r="N300" s="370">
        <f t="shared" si="42"/>
        <v>0</v>
      </c>
      <c r="O300" s="93">
        <f t="shared" si="43"/>
        <v>0</v>
      </c>
    </row>
    <row r="301" spans="1:15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37">
        <f>Orçamento!F276</f>
        <v>0</v>
      </c>
      <c r="G301" s="89">
        <f>'Orç. Pós Licitação'!G292</f>
        <v>0</v>
      </c>
      <c r="H301" s="89">
        <f>'Orç. Pós Licitação'!H292</f>
        <v>0</v>
      </c>
      <c r="I301" s="89">
        <f>'Orç. Pós Licitação'!I292</f>
        <v>0</v>
      </c>
      <c r="J301" s="263"/>
      <c r="K301" s="94">
        <f t="shared" si="40"/>
        <v>0</v>
      </c>
      <c r="L301" s="263"/>
      <c r="M301" s="93">
        <f t="shared" si="41"/>
        <v>0</v>
      </c>
      <c r="N301" s="370">
        <f t="shared" si="42"/>
        <v>0</v>
      </c>
      <c r="O301" s="93">
        <f t="shared" si="43"/>
        <v>0</v>
      </c>
    </row>
    <row r="302" spans="1:15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37">
        <f>Orçamento!F277</f>
        <v>0</v>
      </c>
      <c r="G302" s="89">
        <f>'Orç. Pós Licitação'!G293</f>
        <v>0</v>
      </c>
      <c r="H302" s="89">
        <f>'Orç. Pós Licitação'!H293</f>
        <v>0</v>
      </c>
      <c r="I302" s="89">
        <f>'Orç. Pós Licitação'!I293</f>
        <v>0</v>
      </c>
      <c r="J302" s="263"/>
      <c r="K302" s="94">
        <f t="shared" si="40"/>
        <v>0</v>
      </c>
      <c r="L302" s="263"/>
      <c r="M302" s="93">
        <f t="shared" si="41"/>
        <v>0</v>
      </c>
      <c r="N302" s="370">
        <f t="shared" si="42"/>
        <v>0</v>
      </c>
      <c r="O302" s="93">
        <f t="shared" si="43"/>
        <v>0</v>
      </c>
    </row>
    <row r="303" spans="1:15" s="2" customFormat="1" ht="15.75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3">
        <f>SUM(K273:K302)</f>
        <v>0</v>
      </c>
      <c r="L303" s="354"/>
      <c r="M303" s="353">
        <f>SUM(M273:M302)</f>
        <v>0</v>
      </c>
      <c r="N303" s="353"/>
      <c r="O303" s="353">
        <f t="shared" ref="O303" si="44">SUM(O273:O302)</f>
        <v>0</v>
      </c>
    </row>
    <row r="304" spans="1:15" s="3" customFormat="1" ht="15.75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/>
      <c r="O304" s="349"/>
    </row>
    <row r="305" spans="1:15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37">
        <f>Orçamento!F279</f>
        <v>0</v>
      </c>
      <c r="G305" s="89">
        <f>'Orç. Pós Licitação'!G295</f>
        <v>0</v>
      </c>
      <c r="H305" s="89">
        <f>'Orç. Pós Licitação'!H295</f>
        <v>0</v>
      </c>
      <c r="I305" s="89">
        <f>'Orç. Pós Licitação'!I295</f>
        <v>0</v>
      </c>
      <c r="J305" s="263"/>
      <c r="K305" s="94">
        <f t="shared" ref="K305:K334" si="45">ROUND((J305*H305),2)</f>
        <v>0</v>
      </c>
      <c r="L305" s="263"/>
      <c r="M305" s="93">
        <f t="shared" ref="M305:M334" si="46">ROUND((L305*H305),2)</f>
        <v>0</v>
      </c>
      <c r="N305" s="370">
        <f t="shared" ref="N305:N334" si="47">F305-J305+L305</f>
        <v>0</v>
      </c>
      <c r="O305" s="93">
        <f t="shared" ref="O305:O334" si="48">ROUND((N305*H305),2)</f>
        <v>0</v>
      </c>
    </row>
    <row r="306" spans="1:15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37">
        <f>Orçamento!F280</f>
        <v>0</v>
      </c>
      <c r="G306" s="89">
        <f>'Orç. Pós Licitação'!G296</f>
        <v>0</v>
      </c>
      <c r="H306" s="89">
        <f>'Orç. Pós Licitação'!H296</f>
        <v>0</v>
      </c>
      <c r="I306" s="89">
        <f>'Orç. Pós Licitação'!I296</f>
        <v>0</v>
      </c>
      <c r="J306" s="263"/>
      <c r="K306" s="94">
        <f t="shared" si="45"/>
        <v>0</v>
      </c>
      <c r="L306" s="263"/>
      <c r="M306" s="93">
        <f t="shared" si="46"/>
        <v>0</v>
      </c>
      <c r="N306" s="370">
        <f t="shared" si="47"/>
        <v>0</v>
      </c>
      <c r="O306" s="93">
        <f t="shared" si="48"/>
        <v>0</v>
      </c>
    </row>
    <row r="307" spans="1:15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37">
        <f>Orçamento!F281</f>
        <v>0</v>
      </c>
      <c r="G307" s="89">
        <f>'Orç. Pós Licitação'!G297</f>
        <v>0</v>
      </c>
      <c r="H307" s="89">
        <f>'Orç. Pós Licitação'!H297</f>
        <v>0</v>
      </c>
      <c r="I307" s="89">
        <f>'Orç. Pós Licitação'!I297</f>
        <v>0</v>
      </c>
      <c r="J307" s="263"/>
      <c r="K307" s="94">
        <f t="shared" si="45"/>
        <v>0</v>
      </c>
      <c r="L307" s="263"/>
      <c r="M307" s="93">
        <f t="shared" si="46"/>
        <v>0</v>
      </c>
      <c r="N307" s="370">
        <f t="shared" si="47"/>
        <v>0</v>
      </c>
      <c r="O307" s="93">
        <f t="shared" si="48"/>
        <v>0</v>
      </c>
    </row>
    <row r="308" spans="1:15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37">
        <f>Orçamento!F282</f>
        <v>0</v>
      </c>
      <c r="G308" s="89">
        <f>'Orç. Pós Licitação'!G298</f>
        <v>0</v>
      </c>
      <c r="H308" s="89">
        <f>'Orç. Pós Licitação'!H298</f>
        <v>0</v>
      </c>
      <c r="I308" s="89">
        <f>'Orç. Pós Licitação'!I298</f>
        <v>0</v>
      </c>
      <c r="J308" s="263"/>
      <c r="K308" s="94">
        <f t="shared" si="45"/>
        <v>0</v>
      </c>
      <c r="L308" s="263"/>
      <c r="M308" s="93">
        <f t="shared" si="46"/>
        <v>0</v>
      </c>
      <c r="N308" s="370">
        <f t="shared" si="47"/>
        <v>0</v>
      </c>
      <c r="O308" s="93">
        <f t="shared" si="48"/>
        <v>0</v>
      </c>
    </row>
    <row r="309" spans="1:15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37">
        <f>Orçamento!F283</f>
        <v>0</v>
      </c>
      <c r="G309" s="89">
        <f>'Orç. Pós Licitação'!G299</f>
        <v>0</v>
      </c>
      <c r="H309" s="89">
        <f>'Orç. Pós Licitação'!H299</f>
        <v>0</v>
      </c>
      <c r="I309" s="89">
        <f>'Orç. Pós Licitação'!I299</f>
        <v>0</v>
      </c>
      <c r="J309" s="263"/>
      <c r="K309" s="94">
        <f t="shared" si="45"/>
        <v>0</v>
      </c>
      <c r="L309" s="263"/>
      <c r="M309" s="93">
        <f t="shared" si="46"/>
        <v>0</v>
      </c>
      <c r="N309" s="370">
        <f t="shared" si="47"/>
        <v>0</v>
      </c>
      <c r="O309" s="93">
        <f t="shared" si="48"/>
        <v>0</v>
      </c>
    </row>
    <row r="310" spans="1:15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37">
        <f>Orçamento!F284</f>
        <v>0</v>
      </c>
      <c r="G310" s="89">
        <f>'Orç. Pós Licitação'!G300</f>
        <v>0</v>
      </c>
      <c r="H310" s="89">
        <f>'Orç. Pós Licitação'!H300</f>
        <v>0</v>
      </c>
      <c r="I310" s="89">
        <f>'Orç. Pós Licitação'!I300</f>
        <v>0</v>
      </c>
      <c r="J310" s="263"/>
      <c r="K310" s="94">
        <f t="shared" si="45"/>
        <v>0</v>
      </c>
      <c r="L310" s="263"/>
      <c r="M310" s="93">
        <f t="shared" si="46"/>
        <v>0</v>
      </c>
      <c r="N310" s="370">
        <f t="shared" si="47"/>
        <v>0</v>
      </c>
      <c r="O310" s="93">
        <f t="shared" si="48"/>
        <v>0</v>
      </c>
    </row>
    <row r="311" spans="1:15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37">
        <f>Orçamento!F285</f>
        <v>0</v>
      </c>
      <c r="G311" s="89">
        <f>'Orç. Pós Licitação'!G301</f>
        <v>0</v>
      </c>
      <c r="H311" s="89">
        <f>'Orç. Pós Licitação'!H301</f>
        <v>0</v>
      </c>
      <c r="I311" s="89">
        <f>'Orç. Pós Licitação'!I301</f>
        <v>0</v>
      </c>
      <c r="J311" s="263"/>
      <c r="K311" s="94">
        <f t="shared" si="45"/>
        <v>0</v>
      </c>
      <c r="L311" s="263"/>
      <c r="M311" s="93">
        <f t="shared" si="46"/>
        <v>0</v>
      </c>
      <c r="N311" s="370">
        <f t="shared" si="47"/>
        <v>0</v>
      </c>
      <c r="O311" s="93">
        <f t="shared" si="48"/>
        <v>0</v>
      </c>
    </row>
    <row r="312" spans="1:15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37">
        <f>Orçamento!F286</f>
        <v>0</v>
      </c>
      <c r="G312" s="89">
        <f>'Orç. Pós Licitação'!G302</f>
        <v>0</v>
      </c>
      <c r="H312" s="89">
        <f>'Orç. Pós Licitação'!H302</f>
        <v>0</v>
      </c>
      <c r="I312" s="89">
        <f>'Orç. Pós Licitação'!I302</f>
        <v>0</v>
      </c>
      <c r="J312" s="263"/>
      <c r="K312" s="94">
        <f t="shared" si="45"/>
        <v>0</v>
      </c>
      <c r="L312" s="263"/>
      <c r="M312" s="93">
        <f t="shared" si="46"/>
        <v>0</v>
      </c>
      <c r="N312" s="370">
        <f t="shared" si="47"/>
        <v>0</v>
      </c>
      <c r="O312" s="93">
        <f t="shared" si="48"/>
        <v>0</v>
      </c>
    </row>
    <row r="313" spans="1:15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37">
        <f>Orçamento!F287</f>
        <v>0</v>
      </c>
      <c r="G313" s="89">
        <f>'Orç. Pós Licitação'!G303</f>
        <v>0</v>
      </c>
      <c r="H313" s="89">
        <f>'Orç. Pós Licitação'!H303</f>
        <v>0</v>
      </c>
      <c r="I313" s="89">
        <f>'Orç. Pós Licitação'!I303</f>
        <v>0</v>
      </c>
      <c r="J313" s="263"/>
      <c r="K313" s="94">
        <f t="shared" si="45"/>
        <v>0</v>
      </c>
      <c r="L313" s="263"/>
      <c r="M313" s="93">
        <f t="shared" si="46"/>
        <v>0</v>
      </c>
      <c r="N313" s="370">
        <f t="shared" si="47"/>
        <v>0</v>
      </c>
      <c r="O313" s="93">
        <f t="shared" si="48"/>
        <v>0</v>
      </c>
    </row>
    <row r="314" spans="1:15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37">
        <f>Orçamento!F288</f>
        <v>0</v>
      </c>
      <c r="G314" s="89">
        <f>'Orç. Pós Licitação'!G304</f>
        <v>0</v>
      </c>
      <c r="H314" s="89">
        <f>'Orç. Pós Licitação'!H304</f>
        <v>0</v>
      </c>
      <c r="I314" s="89">
        <f>'Orç. Pós Licitação'!I304</f>
        <v>0</v>
      </c>
      <c r="J314" s="263"/>
      <c r="K314" s="94">
        <f t="shared" si="45"/>
        <v>0</v>
      </c>
      <c r="L314" s="263"/>
      <c r="M314" s="93">
        <f t="shared" si="46"/>
        <v>0</v>
      </c>
      <c r="N314" s="370">
        <f t="shared" si="47"/>
        <v>0</v>
      </c>
      <c r="O314" s="93">
        <f t="shared" si="48"/>
        <v>0</v>
      </c>
    </row>
    <row r="315" spans="1:15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37">
        <f>Orçamento!F289</f>
        <v>0</v>
      </c>
      <c r="G315" s="89">
        <f>'Orç. Pós Licitação'!G305</f>
        <v>0</v>
      </c>
      <c r="H315" s="89">
        <f>'Orç. Pós Licitação'!H305</f>
        <v>0</v>
      </c>
      <c r="I315" s="89">
        <f>'Orç. Pós Licitação'!I305</f>
        <v>0</v>
      </c>
      <c r="J315" s="263"/>
      <c r="K315" s="94">
        <f t="shared" si="45"/>
        <v>0</v>
      </c>
      <c r="L315" s="263"/>
      <c r="M315" s="93">
        <f t="shared" si="46"/>
        <v>0</v>
      </c>
      <c r="N315" s="370">
        <f t="shared" si="47"/>
        <v>0</v>
      </c>
      <c r="O315" s="93">
        <f t="shared" si="48"/>
        <v>0</v>
      </c>
    </row>
    <row r="316" spans="1:15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37">
        <f>Orçamento!F290</f>
        <v>0</v>
      </c>
      <c r="G316" s="89">
        <f>'Orç. Pós Licitação'!G306</f>
        <v>0</v>
      </c>
      <c r="H316" s="89">
        <f>'Orç. Pós Licitação'!H306</f>
        <v>0</v>
      </c>
      <c r="I316" s="89">
        <f>'Orç. Pós Licitação'!I306</f>
        <v>0</v>
      </c>
      <c r="J316" s="263"/>
      <c r="K316" s="94">
        <f t="shared" si="45"/>
        <v>0</v>
      </c>
      <c r="L316" s="263"/>
      <c r="M316" s="93">
        <f t="shared" si="46"/>
        <v>0</v>
      </c>
      <c r="N316" s="370">
        <f t="shared" si="47"/>
        <v>0</v>
      </c>
      <c r="O316" s="93">
        <f t="shared" si="48"/>
        <v>0</v>
      </c>
    </row>
    <row r="317" spans="1:15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37">
        <f>Orçamento!F291</f>
        <v>0</v>
      </c>
      <c r="G317" s="89">
        <f>'Orç. Pós Licitação'!G307</f>
        <v>0</v>
      </c>
      <c r="H317" s="89">
        <f>'Orç. Pós Licitação'!H307</f>
        <v>0</v>
      </c>
      <c r="I317" s="89">
        <f>'Orç. Pós Licitação'!I307</f>
        <v>0</v>
      </c>
      <c r="J317" s="263"/>
      <c r="K317" s="94">
        <f t="shared" si="45"/>
        <v>0</v>
      </c>
      <c r="L317" s="263"/>
      <c r="M317" s="93">
        <f t="shared" si="46"/>
        <v>0</v>
      </c>
      <c r="N317" s="370">
        <f t="shared" si="47"/>
        <v>0</v>
      </c>
      <c r="O317" s="93">
        <f t="shared" si="48"/>
        <v>0</v>
      </c>
    </row>
    <row r="318" spans="1:15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37">
        <f>Orçamento!F292</f>
        <v>0</v>
      </c>
      <c r="G318" s="89">
        <f>'Orç. Pós Licitação'!G308</f>
        <v>0</v>
      </c>
      <c r="H318" s="89">
        <f>'Orç. Pós Licitação'!H308</f>
        <v>0</v>
      </c>
      <c r="I318" s="89">
        <f>'Orç. Pós Licitação'!I308</f>
        <v>0</v>
      </c>
      <c r="J318" s="263"/>
      <c r="K318" s="94">
        <f t="shared" si="45"/>
        <v>0</v>
      </c>
      <c r="L318" s="263"/>
      <c r="M318" s="93">
        <f t="shared" si="46"/>
        <v>0</v>
      </c>
      <c r="N318" s="370">
        <f t="shared" si="47"/>
        <v>0</v>
      </c>
      <c r="O318" s="93">
        <f t="shared" si="48"/>
        <v>0</v>
      </c>
    </row>
    <row r="319" spans="1:15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37">
        <f>Orçamento!F293</f>
        <v>0</v>
      </c>
      <c r="G319" s="89">
        <f>'Orç. Pós Licitação'!G309</f>
        <v>0</v>
      </c>
      <c r="H319" s="89">
        <f>'Orç. Pós Licitação'!H309</f>
        <v>0</v>
      </c>
      <c r="I319" s="89">
        <f>'Orç. Pós Licitação'!I309</f>
        <v>0</v>
      </c>
      <c r="J319" s="263"/>
      <c r="K319" s="94">
        <f t="shared" si="45"/>
        <v>0</v>
      </c>
      <c r="L319" s="263"/>
      <c r="M319" s="93">
        <f t="shared" si="46"/>
        <v>0</v>
      </c>
      <c r="N319" s="370">
        <f t="shared" si="47"/>
        <v>0</v>
      </c>
      <c r="O319" s="93">
        <f t="shared" si="48"/>
        <v>0</v>
      </c>
    </row>
    <row r="320" spans="1:15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37">
        <f>Orçamento!F294</f>
        <v>0</v>
      </c>
      <c r="G320" s="89">
        <f>'Orç. Pós Licitação'!G310</f>
        <v>0</v>
      </c>
      <c r="H320" s="89">
        <f>'Orç. Pós Licitação'!H310</f>
        <v>0</v>
      </c>
      <c r="I320" s="89">
        <f>'Orç. Pós Licitação'!I310</f>
        <v>0</v>
      </c>
      <c r="J320" s="263"/>
      <c r="K320" s="94">
        <f t="shared" si="45"/>
        <v>0</v>
      </c>
      <c r="L320" s="263"/>
      <c r="M320" s="93">
        <f t="shared" si="46"/>
        <v>0</v>
      </c>
      <c r="N320" s="370">
        <f t="shared" si="47"/>
        <v>0</v>
      </c>
      <c r="O320" s="93">
        <f t="shared" si="48"/>
        <v>0</v>
      </c>
    </row>
    <row r="321" spans="1:15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37">
        <f>Orçamento!F295</f>
        <v>0</v>
      </c>
      <c r="G321" s="89">
        <f>'Orç. Pós Licitação'!G311</f>
        <v>0</v>
      </c>
      <c r="H321" s="89">
        <f>'Orç. Pós Licitação'!H311</f>
        <v>0</v>
      </c>
      <c r="I321" s="89">
        <f>'Orç. Pós Licitação'!I311</f>
        <v>0</v>
      </c>
      <c r="J321" s="263"/>
      <c r="K321" s="94">
        <f t="shared" si="45"/>
        <v>0</v>
      </c>
      <c r="L321" s="263"/>
      <c r="M321" s="93">
        <f t="shared" si="46"/>
        <v>0</v>
      </c>
      <c r="N321" s="370">
        <f t="shared" si="47"/>
        <v>0</v>
      </c>
      <c r="O321" s="93">
        <f t="shared" si="48"/>
        <v>0</v>
      </c>
    </row>
    <row r="322" spans="1:15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37">
        <f>Orçamento!F296</f>
        <v>0</v>
      </c>
      <c r="G322" s="89">
        <f>'Orç. Pós Licitação'!G312</f>
        <v>0</v>
      </c>
      <c r="H322" s="89">
        <f>'Orç. Pós Licitação'!H312</f>
        <v>0</v>
      </c>
      <c r="I322" s="89">
        <f>'Orç. Pós Licitação'!I312</f>
        <v>0</v>
      </c>
      <c r="J322" s="263"/>
      <c r="K322" s="94">
        <f t="shared" si="45"/>
        <v>0</v>
      </c>
      <c r="L322" s="263"/>
      <c r="M322" s="93">
        <f t="shared" si="46"/>
        <v>0</v>
      </c>
      <c r="N322" s="370">
        <f t="shared" si="47"/>
        <v>0</v>
      </c>
      <c r="O322" s="93">
        <f t="shared" si="48"/>
        <v>0</v>
      </c>
    </row>
    <row r="323" spans="1:15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37">
        <f>Orçamento!F297</f>
        <v>0</v>
      </c>
      <c r="G323" s="89">
        <f>'Orç. Pós Licitação'!G313</f>
        <v>0</v>
      </c>
      <c r="H323" s="89">
        <f>'Orç. Pós Licitação'!H313</f>
        <v>0</v>
      </c>
      <c r="I323" s="89">
        <f>'Orç. Pós Licitação'!I313</f>
        <v>0</v>
      </c>
      <c r="J323" s="263"/>
      <c r="K323" s="94">
        <f t="shared" si="45"/>
        <v>0</v>
      </c>
      <c r="L323" s="263"/>
      <c r="M323" s="93">
        <f t="shared" si="46"/>
        <v>0</v>
      </c>
      <c r="N323" s="370">
        <f t="shared" si="47"/>
        <v>0</v>
      </c>
      <c r="O323" s="93">
        <f t="shared" si="48"/>
        <v>0</v>
      </c>
    </row>
    <row r="324" spans="1:15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37">
        <f>Orçamento!F298</f>
        <v>0</v>
      </c>
      <c r="G324" s="89">
        <f>'Orç. Pós Licitação'!G314</f>
        <v>0</v>
      </c>
      <c r="H324" s="89">
        <f>'Orç. Pós Licitação'!H314</f>
        <v>0</v>
      </c>
      <c r="I324" s="89">
        <f>'Orç. Pós Licitação'!I314</f>
        <v>0</v>
      </c>
      <c r="J324" s="263"/>
      <c r="K324" s="94">
        <f t="shared" si="45"/>
        <v>0</v>
      </c>
      <c r="L324" s="263"/>
      <c r="M324" s="93">
        <f t="shared" si="46"/>
        <v>0</v>
      </c>
      <c r="N324" s="370">
        <f t="shared" si="47"/>
        <v>0</v>
      </c>
      <c r="O324" s="93">
        <f t="shared" si="48"/>
        <v>0</v>
      </c>
    </row>
    <row r="325" spans="1:15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37">
        <f>Orçamento!F299</f>
        <v>0</v>
      </c>
      <c r="G325" s="89">
        <f>'Orç. Pós Licitação'!G315</f>
        <v>0</v>
      </c>
      <c r="H325" s="89">
        <f>'Orç. Pós Licitação'!H315</f>
        <v>0</v>
      </c>
      <c r="I325" s="89">
        <f>'Orç. Pós Licitação'!I315</f>
        <v>0</v>
      </c>
      <c r="J325" s="263"/>
      <c r="K325" s="94">
        <f t="shared" si="45"/>
        <v>0</v>
      </c>
      <c r="L325" s="263"/>
      <c r="M325" s="93">
        <f t="shared" si="46"/>
        <v>0</v>
      </c>
      <c r="N325" s="370">
        <f t="shared" si="47"/>
        <v>0</v>
      </c>
      <c r="O325" s="93">
        <f t="shared" si="48"/>
        <v>0</v>
      </c>
    </row>
    <row r="326" spans="1:15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37">
        <f>Orçamento!F300</f>
        <v>0</v>
      </c>
      <c r="G326" s="89">
        <f>'Orç. Pós Licitação'!G316</f>
        <v>0</v>
      </c>
      <c r="H326" s="89">
        <f>'Orç. Pós Licitação'!H316</f>
        <v>0</v>
      </c>
      <c r="I326" s="89">
        <f>'Orç. Pós Licitação'!I316</f>
        <v>0</v>
      </c>
      <c r="J326" s="263"/>
      <c r="K326" s="94">
        <f t="shared" si="45"/>
        <v>0</v>
      </c>
      <c r="L326" s="263"/>
      <c r="M326" s="93">
        <f t="shared" si="46"/>
        <v>0</v>
      </c>
      <c r="N326" s="370">
        <f t="shared" si="47"/>
        <v>0</v>
      </c>
      <c r="O326" s="93">
        <f t="shared" si="48"/>
        <v>0</v>
      </c>
    </row>
    <row r="327" spans="1:15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37">
        <f>Orçamento!F301</f>
        <v>0</v>
      </c>
      <c r="G327" s="89">
        <f>'Orç. Pós Licitação'!G317</f>
        <v>0</v>
      </c>
      <c r="H327" s="89">
        <f>'Orç. Pós Licitação'!H317</f>
        <v>0</v>
      </c>
      <c r="I327" s="89">
        <f>'Orç. Pós Licitação'!I317</f>
        <v>0</v>
      </c>
      <c r="J327" s="263"/>
      <c r="K327" s="94">
        <f t="shared" si="45"/>
        <v>0</v>
      </c>
      <c r="L327" s="263"/>
      <c r="M327" s="93">
        <f t="shared" si="46"/>
        <v>0</v>
      </c>
      <c r="N327" s="370">
        <f t="shared" si="47"/>
        <v>0</v>
      </c>
      <c r="O327" s="93">
        <f t="shared" si="48"/>
        <v>0</v>
      </c>
    </row>
    <row r="328" spans="1:15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37">
        <f>Orçamento!F302</f>
        <v>0</v>
      </c>
      <c r="G328" s="89">
        <f>'Orç. Pós Licitação'!G318</f>
        <v>0</v>
      </c>
      <c r="H328" s="89">
        <f>'Orç. Pós Licitação'!H318</f>
        <v>0</v>
      </c>
      <c r="I328" s="89">
        <f>'Orç. Pós Licitação'!I318</f>
        <v>0</v>
      </c>
      <c r="J328" s="263"/>
      <c r="K328" s="94">
        <f t="shared" si="45"/>
        <v>0</v>
      </c>
      <c r="L328" s="263"/>
      <c r="M328" s="93">
        <f t="shared" si="46"/>
        <v>0</v>
      </c>
      <c r="N328" s="370">
        <f t="shared" si="47"/>
        <v>0</v>
      </c>
      <c r="O328" s="93">
        <f t="shared" si="48"/>
        <v>0</v>
      </c>
    </row>
    <row r="329" spans="1:15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37">
        <f>Orçamento!F303</f>
        <v>0</v>
      </c>
      <c r="G329" s="89">
        <f>'Orç. Pós Licitação'!G319</f>
        <v>0</v>
      </c>
      <c r="H329" s="89">
        <f>'Orç. Pós Licitação'!H319</f>
        <v>0</v>
      </c>
      <c r="I329" s="89">
        <f>'Orç. Pós Licitação'!I319</f>
        <v>0</v>
      </c>
      <c r="J329" s="263"/>
      <c r="K329" s="94">
        <f t="shared" si="45"/>
        <v>0</v>
      </c>
      <c r="L329" s="263"/>
      <c r="M329" s="93">
        <f t="shared" si="46"/>
        <v>0</v>
      </c>
      <c r="N329" s="370">
        <f t="shared" si="47"/>
        <v>0</v>
      </c>
      <c r="O329" s="93">
        <f t="shared" si="48"/>
        <v>0</v>
      </c>
    </row>
    <row r="330" spans="1:15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37">
        <f>Orçamento!F304</f>
        <v>0</v>
      </c>
      <c r="G330" s="89">
        <f>'Orç. Pós Licitação'!G320</f>
        <v>0</v>
      </c>
      <c r="H330" s="89">
        <f>'Orç. Pós Licitação'!H320</f>
        <v>0</v>
      </c>
      <c r="I330" s="89">
        <f>'Orç. Pós Licitação'!I320</f>
        <v>0</v>
      </c>
      <c r="J330" s="263"/>
      <c r="K330" s="94">
        <f t="shared" si="45"/>
        <v>0</v>
      </c>
      <c r="L330" s="263"/>
      <c r="M330" s="93">
        <f t="shared" si="46"/>
        <v>0</v>
      </c>
      <c r="N330" s="370">
        <f t="shared" si="47"/>
        <v>0</v>
      </c>
      <c r="O330" s="93">
        <f t="shared" si="48"/>
        <v>0</v>
      </c>
    </row>
    <row r="331" spans="1:15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37">
        <f>Orçamento!F305</f>
        <v>0</v>
      </c>
      <c r="G331" s="89">
        <f>'Orç. Pós Licitação'!G321</f>
        <v>0</v>
      </c>
      <c r="H331" s="89">
        <f>'Orç. Pós Licitação'!H321</f>
        <v>0</v>
      </c>
      <c r="I331" s="89">
        <f>'Orç. Pós Licitação'!I321</f>
        <v>0</v>
      </c>
      <c r="J331" s="263"/>
      <c r="K331" s="94">
        <f t="shared" si="45"/>
        <v>0</v>
      </c>
      <c r="L331" s="263"/>
      <c r="M331" s="93">
        <f t="shared" si="46"/>
        <v>0</v>
      </c>
      <c r="N331" s="370">
        <f t="shared" si="47"/>
        <v>0</v>
      </c>
      <c r="O331" s="93">
        <f t="shared" si="48"/>
        <v>0</v>
      </c>
    </row>
    <row r="332" spans="1:15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37">
        <f>Orçamento!F306</f>
        <v>0</v>
      </c>
      <c r="G332" s="89">
        <f>'Orç. Pós Licitação'!G322</f>
        <v>0</v>
      </c>
      <c r="H332" s="89">
        <f>'Orç. Pós Licitação'!H322</f>
        <v>0</v>
      </c>
      <c r="I332" s="89">
        <f>'Orç. Pós Licitação'!I322</f>
        <v>0</v>
      </c>
      <c r="J332" s="263"/>
      <c r="K332" s="94">
        <f t="shared" si="45"/>
        <v>0</v>
      </c>
      <c r="L332" s="263"/>
      <c r="M332" s="93">
        <f t="shared" si="46"/>
        <v>0</v>
      </c>
      <c r="N332" s="370">
        <f t="shared" si="47"/>
        <v>0</v>
      </c>
      <c r="O332" s="93">
        <f t="shared" si="48"/>
        <v>0</v>
      </c>
    </row>
    <row r="333" spans="1:15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37">
        <f>Orçamento!F307</f>
        <v>0</v>
      </c>
      <c r="G333" s="89">
        <f>'Orç. Pós Licitação'!G323</f>
        <v>0</v>
      </c>
      <c r="H333" s="89">
        <f>'Orç. Pós Licitação'!H323</f>
        <v>0</v>
      </c>
      <c r="I333" s="89">
        <f>'Orç. Pós Licitação'!I323</f>
        <v>0</v>
      </c>
      <c r="J333" s="263"/>
      <c r="K333" s="94">
        <f t="shared" si="45"/>
        <v>0</v>
      </c>
      <c r="L333" s="263"/>
      <c r="M333" s="93">
        <f t="shared" si="46"/>
        <v>0</v>
      </c>
      <c r="N333" s="370">
        <f t="shared" si="47"/>
        <v>0</v>
      </c>
      <c r="O333" s="93">
        <f t="shared" si="48"/>
        <v>0</v>
      </c>
    </row>
    <row r="334" spans="1:15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37">
        <f>Orçamento!F308</f>
        <v>0</v>
      </c>
      <c r="G334" s="89">
        <f>'Orç. Pós Licitação'!G324</f>
        <v>0</v>
      </c>
      <c r="H334" s="89">
        <f>'Orç. Pós Licitação'!H324</f>
        <v>0</v>
      </c>
      <c r="I334" s="89">
        <f>'Orç. Pós Licitação'!I324</f>
        <v>0</v>
      </c>
      <c r="J334" s="263"/>
      <c r="K334" s="94">
        <f t="shared" si="45"/>
        <v>0</v>
      </c>
      <c r="L334" s="263"/>
      <c r="M334" s="93">
        <f t="shared" si="46"/>
        <v>0</v>
      </c>
      <c r="N334" s="370">
        <f t="shared" si="47"/>
        <v>0</v>
      </c>
      <c r="O334" s="93">
        <f t="shared" si="48"/>
        <v>0</v>
      </c>
    </row>
    <row r="335" spans="1:15" s="2" customFormat="1" ht="15.75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3">
        <f>SUM(K305:K334)</f>
        <v>0</v>
      </c>
      <c r="L335" s="354"/>
      <c r="M335" s="353">
        <f>SUM(M305:M334)</f>
        <v>0</v>
      </c>
      <c r="N335" s="353"/>
      <c r="O335" s="353">
        <f t="shared" ref="O335" si="49">SUM(O305:O334)</f>
        <v>0</v>
      </c>
    </row>
    <row r="336" spans="1:15" s="3" customFormat="1" ht="15.75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/>
      <c r="O336" s="349"/>
    </row>
    <row r="337" spans="1:15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37">
        <f>Orçamento!F310</f>
        <v>0</v>
      </c>
      <c r="G337" s="89">
        <f>'Orç. Pós Licitação'!G326</f>
        <v>0</v>
      </c>
      <c r="H337" s="89">
        <f>'Orç. Pós Licitação'!H326</f>
        <v>0</v>
      </c>
      <c r="I337" s="89">
        <f>'Orç. Pós Licitação'!I326</f>
        <v>0</v>
      </c>
      <c r="J337" s="263"/>
      <c r="K337" s="94">
        <f t="shared" ref="K337:K366" si="50">ROUND((J337*H337),2)</f>
        <v>0</v>
      </c>
      <c r="L337" s="263"/>
      <c r="M337" s="93">
        <f t="shared" ref="M337:M366" si="51">ROUND((L337*H337),2)</f>
        <v>0</v>
      </c>
      <c r="N337" s="370">
        <f t="shared" ref="N337:N366" si="52">F337-J337+L337</f>
        <v>0</v>
      </c>
      <c r="O337" s="93">
        <f t="shared" ref="O337:O366" si="53">ROUND((N337*H337),2)</f>
        <v>0</v>
      </c>
    </row>
    <row r="338" spans="1:15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37">
        <f>Orçamento!F311</f>
        <v>0</v>
      </c>
      <c r="G338" s="89">
        <f>'Orç. Pós Licitação'!G327</f>
        <v>0</v>
      </c>
      <c r="H338" s="89">
        <f>'Orç. Pós Licitação'!H327</f>
        <v>0</v>
      </c>
      <c r="I338" s="89">
        <f>'Orç. Pós Licitação'!I327</f>
        <v>0</v>
      </c>
      <c r="J338" s="263"/>
      <c r="K338" s="94">
        <f t="shared" si="50"/>
        <v>0</v>
      </c>
      <c r="L338" s="263"/>
      <c r="M338" s="93">
        <f t="shared" si="51"/>
        <v>0</v>
      </c>
      <c r="N338" s="370">
        <f t="shared" si="52"/>
        <v>0</v>
      </c>
      <c r="O338" s="93">
        <f t="shared" si="53"/>
        <v>0</v>
      </c>
    </row>
    <row r="339" spans="1:15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37">
        <f>Orçamento!F312</f>
        <v>0</v>
      </c>
      <c r="G339" s="89">
        <f>'Orç. Pós Licitação'!G328</f>
        <v>0</v>
      </c>
      <c r="H339" s="89">
        <f>'Orç. Pós Licitação'!H328</f>
        <v>0</v>
      </c>
      <c r="I339" s="89">
        <f>'Orç. Pós Licitação'!I328</f>
        <v>0</v>
      </c>
      <c r="J339" s="263"/>
      <c r="K339" s="94">
        <f t="shared" si="50"/>
        <v>0</v>
      </c>
      <c r="L339" s="263"/>
      <c r="M339" s="93">
        <f t="shared" si="51"/>
        <v>0</v>
      </c>
      <c r="N339" s="370">
        <f t="shared" si="52"/>
        <v>0</v>
      </c>
      <c r="O339" s="93">
        <f t="shared" si="53"/>
        <v>0</v>
      </c>
    </row>
    <row r="340" spans="1:15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37">
        <f>Orçamento!F313</f>
        <v>0</v>
      </c>
      <c r="G340" s="89">
        <f>'Orç. Pós Licitação'!G329</f>
        <v>0</v>
      </c>
      <c r="H340" s="89">
        <f>'Orç. Pós Licitação'!H329</f>
        <v>0</v>
      </c>
      <c r="I340" s="89">
        <f>'Orç. Pós Licitação'!I329</f>
        <v>0</v>
      </c>
      <c r="J340" s="263"/>
      <c r="K340" s="94">
        <f t="shared" si="50"/>
        <v>0</v>
      </c>
      <c r="L340" s="263"/>
      <c r="M340" s="93">
        <f t="shared" si="51"/>
        <v>0</v>
      </c>
      <c r="N340" s="370">
        <f t="shared" si="52"/>
        <v>0</v>
      </c>
      <c r="O340" s="93">
        <f t="shared" si="53"/>
        <v>0</v>
      </c>
    </row>
    <row r="341" spans="1:15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37">
        <f>Orçamento!F314</f>
        <v>0</v>
      </c>
      <c r="G341" s="89">
        <f>'Orç. Pós Licitação'!G330</f>
        <v>0</v>
      </c>
      <c r="H341" s="89">
        <f>'Orç. Pós Licitação'!H330</f>
        <v>0</v>
      </c>
      <c r="I341" s="89">
        <f>'Orç. Pós Licitação'!I330</f>
        <v>0</v>
      </c>
      <c r="J341" s="263"/>
      <c r="K341" s="94">
        <f t="shared" si="50"/>
        <v>0</v>
      </c>
      <c r="L341" s="263"/>
      <c r="M341" s="93">
        <f t="shared" si="51"/>
        <v>0</v>
      </c>
      <c r="N341" s="370">
        <f t="shared" si="52"/>
        <v>0</v>
      </c>
      <c r="O341" s="93">
        <f t="shared" si="53"/>
        <v>0</v>
      </c>
    </row>
    <row r="342" spans="1:15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37">
        <f>Orçamento!F315</f>
        <v>0</v>
      </c>
      <c r="G342" s="89">
        <f>'Orç. Pós Licitação'!G331</f>
        <v>0</v>
      </c>
      <c r="H342" s="89">
        <f>'Orç. Pós Licitação'!H331</f>
        <v>0</v>
      </c>
      <c r="I342" s="89">
        <f>'Orç. Pós Licitação'!I331</f>
        <v>0</v>
      </c>
      <c r="J342" s="263"/>
      <c r="K342" s="94">
        <f t="shared" si="50"/>
        <v>0</v>
      </c>
      <c r="L342" s="263"/>
      <c r="M342" s="93">
        <f t="shared" si="51"/>
        <v>0</v>
      </c>
      <c r="N342" s="370">
        <f t="shared" si="52"/>
        <v>0</v>
      </c>
      <c r="O342" s="93">
        <f t="shared" si="53"/>
        <v>0</v>
      </c>
    </row>
    <row r="343" spans="1:15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37">
        <f>Orçamento!F316</f>
        <v>0</v>
      </c>
      <c r="G343" s="89">
        <f>'Orç. Pós Licitação'!G332</f>
        <v>0</v>
      </c>
      <c r="H343" s="89">
        <f>'Orç. Pós Licitação'!H332</f>
        <v>0</v>
      </c>
      <c r="I343" s="89">
        <f>'Orç. Pós Licitação'!I332</f>
        <v>0</v>
      </c>
      <c r="J343" s="263"/>
      <c r="K343" s="94">
        <f t="shared" si="50"/>
        <v>0</v>
      </c>
      <c r="L343" s="263"/>
      <c r="M343" s="93">
        <f t="shared" si="51"/>
        <v>0</v>
      </c>
      <c r="N343" s="370">
        <f t="shared" si="52"/>
        <v>0</v>
      </c>
      <c r="O343" s="93">
        <f t="shared" si="53"/>
        <v>0</v>
      </c>
    </row>
    <row r="344" spans="1:15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37">
        <f>Orçamento!F317</f>
        <v>0</v>
      </c>
      <c r="G344" s="89">
        <f>'Orç. Pós Licitação'!G333</f>
        <v>0</v>
      </c>
      <c r="H344" s="89">
        <f>'Orç. Pós Licitação'!H333</f>
        <v>0</v>
      </c>
      <c r="I344" s="89">
        <f>'Orç. Pós Licitação'!I333</f>
        <v>0</v>
      </c>
      <c r="J344" s="263"/>
      <c r="K344" s="94">
        <f t="shared" si="50"/>
        <v>0</v>
      </c>
      <c r="L344" s="263"/>
      <c r="M344" s="93">
        <f t="shared" si="51"/>
        <v>0</v>
      </c>
      <c r="N344" s="370">
        <f t="shared" si="52"/>
        <v>0</v>
      </c>
      <c r="O344" s="93">
        <f t="shared" si="53"/>
        <v>0</v>
      </c>
    </row>
    <row r="345" spans="1:15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37">
        <f>Orçamento!F318</f>
        <v>0</v>
      </c>
      <c r="G345" s="89">
        <f>'Orç. Pós Licitação'!G334</f>
        <v>0</v>
      </c>
      <c r="H345" s="89">
        <f>'Orç. Pós Licitação'!H334</f>
        <v>0</v>
      </c>
      <c r="I345" s="89">
        <f>'Orç. Pós Licitação'!I334</f>
        <v>0</v>
      </c>
      <c r="J345" s="263"/>
      <c r="K345" s="94">
        <f t="shared" si="50"/>
        <v>0</v>
      </c>
      <c r="L345" s="263"/>
      <c r="M345" s="93">
        <f t="shared" si="51"/>
        <v>0</v>
      </c>
      <c r="N345" s="370">
        <f t="shared" si="52"/>
        <v>0</v>
      </c>
      <c r="O345" s="93">
        <f t="shared" si="53"/>
        <v>0</v>
      </c>
    </row>
    <row r="346" spans="1:15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37">
        <f>Orçamento!F319</f>
        <v>0</v>
      </c>
      <c r="G346" s="89">
        <f>'Orç. Pós Licitação'!G335</f>
        <v>0</v>
      </c>
      <c r="H346" s="89">
        <f>'Orç. Pós Licitação'!H335</f>
        <v>0</v>
      </c>
      <c r="I346" s="89">
        <f>'Orç. Pós Licitação'!I335</f>
        <v>0</v>
      </c>
      <c r="J346" s="263"/>
      <c r="K346" s="94">
        <f t="shared" si="50"/>
        <v>0</v>
      </c>
      <c r="L346" s="263"/>
      <c r="M346" s="93">
        <f t="shared" si="51"/>
        <v>0</v>
      </c>
      <c r="N346" s="370">
        <f t="shared" si="52"/>
        <v>0</v>
      </c>
      <c r="O346" s="93">
        <f t="shared" si="53"/>
        <v>0</v>
      </c>
    </row>
    <row r="347" spans="1:15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37">
        <f>Orçamento!F320</f>
        <v>0</v>
      </c>
      <c r="G347" s="89">
        <f>'Orç. Pós Licitação'!G336</f>
        <v>0</v>
      </c>
      <c r="H347" s="89">
        <f>'Orç. Pós Licitação'!H336</f>
        <v>0</v>
      </c>
      <c r="I347" s="89">
        <f>'Orç. Pós Licitação'!I336</f>
        <v>0</v>
      </c>
      <c r="J347" s="263"/>
      <c r="K347" s="94">
        <f t="shared" si="50"/>
        <v>0</v>
      </c>
      <c r="L347" s="263"/>
      <c r="M347" s="93">
        <f t="shared" si="51"/>
        <v>0</v>
      </c>
      <c r="N347" s="370">
        <f t="shared" si="52"/>
        <v>0</v>
      </c>
      <c r="O347" s="93">
        <f t="shared" si="53"/>
        <v>0</v>
      </c>
    </row>
    <row r="348" spans="1:15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37">
        <f>Orçamento!F321</f>
        <v>0</v>
      </c>
      <c r="G348" s="89">
        <f>'Orç. Pós Licitação'!G337</f>
        <v>0</v>
      </c>
      <c r="H348" s="89">
        <f>'Orç. Pós Licitação'!H337</f>
        <v>0</v>
      </c>
      <c r="I348" s="89">
        <f>'Orç. Pós Licitação'!I337</f>
        <v>0</v>
      </c>
      <c r="J348" s="263"/>
      <c r="K348" s="94">
        <f t="shared" si="50"/>
        <v>0</v>
      </c>
      <c r="L348" s="263"/>
      <c r="M348" s="93">
        <f t="shared" si="51"/>
        <v>0</v>
      </c>
      <c r="N348" s="370">
        <f t="shared" si="52"/>
        <v>0</v>
      </c>
      <c r="O348" s="93">
        <f t="shared" si="53"/>
        <v>0</v>
      </c>
    </row>
    <row r="349" spans="1:15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37">
        <f>Orçamento!F322</f>
        <v>0</v>
      </c>
      <c r="G349" s="89">
        <f>'Orç. Pós Licitação'!G338</f>
        <v>0</v>
      </c>
      <c r="H349" s="89">
        <f>'Orç. Pós Licitação'!H338</f>
        <v>0</v>
      </c>
      <c r="I349" s="89">
        <f>'Orç. Pós Licitação'!I338</f>
        <v>0</v>
      </c>
      <c r="J349" s="263"/>
      <c r="K349" s="94">
        <f t="shared" si="50"/>
        <v>0</v>
      </c>
      <c r="L349" s="263"/>
      <c r="M349" s="93">
        <f t="shared" si="51"/>
        <v>0</v>
      </c>
      <c r="N349" s="370">
        <f t="shared" si="52"/>
        <v>0</v>
      </c>
      <c r="O349" s="93">
        <f t="shared" si="53"/>
        <v>0</v>
      </c>
    </row>
    <row r="350" spans="1:15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37">
        <f>Orçamento!F323</f>
        <v>0</v>
      </c>
      <c r="G350" s="89">
        <f>'Orç. Pós Licitação'!G339</f>
        <v>0</v>
      </c>
      <c r="H350" s="89">
        <f>'Orç. Pós Licitação'!H339</f>
        <v>0</v>
      </c>
      <c r="I350" s="89">
        <f>'Orç. Pós Licitação'!I339</f>
        <v>0</v>
      </c>
      <c r="J350" s="263"/>
      <c r="K350" s="94">
        <f t="shared" si="50"/>
        <v>0</v>
      </c>
      <c r="L350" s="263"/>
      <c r="M350" s="93">
        <f t="shared" si="51"/>
        <v>0</v>
      </c>
      <c r="N350" s="370">
        <f t="shared" si="52"/>
        <v>0</v>
      </c>
      <c r="O350" s="93">
        <f t="shared" si="53"/>
        <v>0</v>
      </c>
    </row>
    <row r="351" spans="1:15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37">
        <f>Orçamento!F324</f>
        <v>0</v>
      </c>
      <c r="G351" s="89">
        <f>'Orç. Pós Licitação'!G340</f>
        <v>0</v>
      </c>
      <c r="H351" s="89">
        <f>'Orç. Pós Licitação'!H340</f>
        <v>0</v>
      </c>
      <c r="I351" s="89">
        <f>'Orç. Pós Licitação'!I340</f>
        <v>0</v>
      </c>
      <c r="J351" s="263"/>
      <c r="K351" s="94">
        <f t="shared" si="50"/>
        <v>0</v>
      </c>
      <c r="L351" s="263"/>
      <c r="M351" s="93">
        <f t="shared" si="51"/>
        <v>0</v>
      </c>
      <c r="N351" s="370">
        <f t="shared" si="52"/>
        <v>0</v>
      </c>
      <c r="O351" s="93">
        <f t="shared" si="53"/>
        <v>0</v>
      </c>
    </row>
    <row r="352" spans="1:15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37">
        <f>Orçamento!F325</f>
        <v>0</v>
      </c>
      <c r="G352" s="89">
        <f>'Orç. Pós Licitação'!G341</f>
        <v>0</v>
      </c>
      <c r="H352" s="89">
        <f>'Orç. Pós Licitação'!H341</f>
        <v>0</v>
      </c>
      <c r="I352" s="89">
        <f>'Orç. Pós Licitação'!I341</f>
        <v>0</v>
      </c>
      <c r="J352" s="263"/>
      <c r="K352" s="94">
        <f t="shared" si="50"/>
        <v>0</v>
      </c>
      <c r="L352" s="263"/>
      <c r="M352" s="93">
        <f t="shared" si="51"/>
        <v>0</v>
      </c>
      <c r="N352" s="370">
        <f t="shared" si="52"/>
        <v>0</v>
      </c>
      <c r="O352" s="93">
        <f t="shared" si="53"/>
        <v>0</v>
      </c>
    </row>
    <row r="353" spans="1:15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37">
        <f>Orçamento!F326</f>
        <v>0</v>
      </c>
      <c r="G353" s="89">
        <f>'Orç. Pós Licitação'!G342</f>
        <v>0</v>
      </c>
      <c r="H353" s="89">
        <f>'Orç. Pós Licitação'!H342</f>
        <v>0</v>
      </c>
      <c r="I353" s="89">
        <f>'Orç. Pós Licitação'!I342</f>
        <v>0</v>
      </c>
      <c r="J353" s="263"/>
      <c r="K353" s="94">
        <f t="shared" si="50"/>
        <v>0</v>
      </c>
      <c r="L353" s="263"/>
      <c r="M353" s="93">
        <f t="shared" si="51"/>
        <v>0</v>
      </c>
      <c r="N353" s="370">
        <f t="shared" si="52"/>
        <v>0</v>
      </c>
      <c r="O353" s="93">
        <f t="shared" si="53"/>
        <v>0</v>
      </c>
    </row>
    <row r="354" spans="1:15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37">
        <f>Orçamento!F327</f>
        <v>0</v>
      </c>
      <c r="G354" s="89">
        <f>'Orç. Pós Licitação'!G343</f>
        <v>0</v>
      </c>
      <c r="H354" s="89">
        <f>'Orç. Pós Licitação'!H343</f>
        <v>0</v>
      </c>
      <c r="I354" s="89">
        <f>'Orç. Pós Licitação'!I343</f>
        <v>0</v>
      </c>
      <c r="J354" s="263"/>
      <c r="K354" s="94">
        <f t="shared" si="50"/>
        <v>0</v>
      </c>
      <c r="L354" s="263"/>
      <c r="M354" s="93">
        <f t="shared" si="51"/>
        <v>0</v>
      </c>
      <c r="N354" s="370">
        <f t="shared" si="52"/>
        <v>0</v>
      </c>
      <c r="O354" s="93">
        <f t="shared" si="53"/>
        <v>0</v>
      </c>
    </row>
    <row r="355" spans="1:15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37">
        <f>Orçamento!F328</f>
        <v>0</v>
      </c>
      <c r="G355" s="89">
        <f>'Orç. Pós Licitação'!G344</f>
        <v>0</v>
      </c>
      <c r="H355" s="89">
        <f>'Orç. Pós Licitação'!H344</f>
        <v>0</v>
      </c>
      <c r="I355" s="89">
        <f>'Orç. Pós Licitação'!I344</f>
        <v>0</v>
      </c>
      <c r="J355" s="263"/>
      <c r="K355" s="94">
        <f t="shared" si="50"/>
        <v>0</v>
      </c>
      <c r="L355" s="263"/>
      <c r="M355" s="93">
        <f t="shared" si="51"/>
        <v>0</v>
      </c>
      <c r="N355" s="370">
        <f t="shared" si="52"/>
        <v>0</v>
      </c>
      <c r="O355" s="93">
        <f t="shared" si="53"/>
        <v>0</v>
      </c>
    </row>
    <row r="356" spans="1:15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37">
        <f>Orçamento!F329</f>
        <v>0</v>
      </c>
      <c r="G356" s="89">
        <f>'Orç. Pós Licitação'!G345</f>
        <v>0</v>
      </c>
      <c r="H356" s="89">
        <f>'Orç. Pós Licitação'!H345</f>
        <v>0</v>
      </c>
      <c r="I356" s="89">
        <f>'Orç. Pós Licitação'!I345</f>
        <v>0</v>
      </c>
      <c r="J356" s="263"/>
      <c r="K356" s="94">
        <f t="shared" si="50"/>
        <v>0</v>
      </c>
      <c r="L356" s="263"/>
      <c r="M356" s="93">
        <f t="shared" si="51"/>
        <v>0</v>
      </c>
      <c r="N356" s="370">
        <f t="shared" si="52"/>
        <v>0</v>
      </c>
      <c r="O356" s="93">
        <f t="shared" si="53"/>
        <v>0</v>
      </c>
    </row>
    <row r="357" spans="1:15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37">
        <f>Orçamento!F330</f>
        <v>0</v>
      </c>
      <c r="G357" s="89">
        <f>'Orç. Pós Licitação'!G346</f>
        <v>0</v>
      </c>
      <c r="H357" s="89">
        <f>'Orç. Pós Licitação'!H346</f>
        <v>0</v>
      </c>
      <c r="I357" s="89">
        <f>'Orç. Pós Licitação'!I346</f>
        <v>0</v>
      </c>
      <c r="J357" s="263"/>
      <c r="K357" s="94">
        <f t="shared" si="50"/>
        <v>0</v>
      </c>
      <c r="L357" s="263"/>
      <c r="M357" s="93">
        <f t="shared" si="51"/>
        <v>0</v>
      </c>
      <c r="N357" s="370">
        <f t="shared" si="52"/>
        <v>0</v>
      </c>
      <c r="O357" s="93">
        <f t="shared" si="53"/>
        <v>0</v>
      </c>
    </row>
    <row r="358" spans="1:15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37">
        <f>Orçamento!F331</f>
        <v>0</v>
      </c>
      <c r="G358" s="89">
        <f>'Orç. Pós Licitação'!G347</f>
        <v>0</v>
      </c>
      <c r="H358" s="89">
        <f>'Orç. Pós Licitação'!H347</f>
        <v>0</v>
      </c>
      <c r="I358" s="89">
        <f>'Orç. Pós Licitação'!I347</f>
        <v>0</v>
      </c>
      <c r="J358" s="263"/>
      <c r="K358" s="94">
        <f t="shared" si="50"/>
        <v>0</v>
      </c>
      <c r="L358" s="263"/>
      <c r="M358" s="93">
        <f t="shared" si="51"/>
        <v>0</v>
      </c>
      <c r="N358" s="370">
        <f t="shared" si="52"/>
        <v>0</v>
      </c>
      <c r="O358" s="93">
        <f t="shared" si="53"/>
        <v>0</v>
      </c>
    </row>
    <row r="359" spans="1:15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37">
        <f>Orçamento!F332</f>
        <v>0</v>
      </c>
      <c r="G359" s="89">
        <f>'Orç. Pós Licitação'!G348</f>
        <v>0</v>
      </c>
      <c r="H359" s="89">
        <f>'Orç. Pós Licitação'!H348</f>
        <v>0</v>
      </c>
      <c r="I359" s="89">
        <f>'Orç. Pós Licitação'!I348</f>
        <v>0</v>
      </c>
      <c r="J359" s="263"/>
      <c r="K359" s="94">
        <f t="shared" si="50"/>
        <v>0</v>
      </c>
      <c r="L359" s="263"/>
      <c r="M359" s="93">
        <f t="shared" si="51"/>
        <v>0</v>
      </c>
      <c r="N359" s="370">
        <f t="shared" si="52"/>
        <v>0</v>
      </c>
      <c r="O359" s="93">
        <f t="shared" si="53"/>
        <v>0</v>
      </c>
    </row>
    <row r="360" spans="1:15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37">
        <f>Orçamento!F333</f>
        <v>0</v>
      </c>
      <c r="G360" s="89">
        <f>'Orç. Pós Licitação'!G349</f>
        <v>0</v>
      </c>
      <c r="H360" s="89">
        <f>'Orç. Pós Licitação'!H349</f>
        <v>0</v>
      </c>
      <c r="I360" s="89">
        <f>'Orç. Pós Licitação'!I349</f>
        <v>0</v>
      </c>
      <c r="J360" s="263"/>
      <c r="K360" s="94">
        <f t="shared" si="50"/>
        <v>0</v>
      </c>
      <c r="L360" s="263"/>
      <c r="M360" s="93">
        <f t="shared" si="51"/>
        <v>0</v>
      </c>
      <c r="N360" s="370">
        <f t="shared" si="52"/>
        <v>0</v>
      </c>
      <c r="O360" s="93">
        <f t="shared" si="53"/>
        <v>0</v>
      </c>
    </row>
    <row r="361" spans="1:15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37">
        <f>Orçamento!F334</f>
        <v>0</v>
      </c>
      <c r="G361" s="89">
        <f>'Orç. Pós Licitação'!G350</f>
        <v>0</v>
      </c>
      <c r="H361" s="89">
        <f>'Orç. Pós Licitação'!H350</f>
        <v>0</v>
      </c>
      <c r="I361" s="89">
        <f>'Orç. Pós Licitação'!I350</f>
        <v>0</v>
      </c>
      <c r="J361" s="263"/>
      <c r="K361" s="94">
        <f t="shared" si="50"/>
        <v>0</v>
      </c>
      <c r="L361" s="263"/>
      <c r="M361" s="93">
        <f t="shared" si="51"/>
        <v>0</v>
      </c>
      <c r="N361" s="370">
        <f t="shared" si="52"/>
        <v>0</v>
      </c>
      <c r="O361" s="93">
        <f t="shared" si="53"/>
        <v>0</v>
      </c>
    </row>
    <row r="362" spans="1:15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37">
        <f>Orçamento!F335</f>
        <v>0</v>
      </c>
      <c r="G362" s="89">
        <f>'Orç. Pós Licitação'!G351</f>
        <v>0</v>
      </c>
      <c r="H362" s="89">
        <f>'Orç. Pós Licitação'!H351</f>
        <v>0</v>
      </c>
      <c r="I362" s="89">
        <f>'Orç. Pós Licitação'!I351</f>
        <v>0</v>
      </c>
      <c r="J362" s="263"/>
      <c r="K362" s="94">
        <f t="shared" si="50"/>
        <v>0</v>
      </c>
      <c r="L362" s="263"/>
      <c r="M362" s="93">
        <f t="shared" si="51"/>
        <v>0</v>
      </c>
      <c r="N362" s="370">
        <f t="shared" si="52"/>
        <v>0</v>
      </c>
      <c r="O362" s="93">
        <f t="shared" si="53"/>
        <v>0</v>
      </c>
    </row>
    <row r="363" spans="1:15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37">
        <f>Orçamento!F336</f>
        <v>0</v>
      </c>
      <c r="G363" s="89">
        <f>'Orç. Pós Licitação'!G352</f>
        <v>0</v>
      </c>
      <c r="H363" s="89">
        <f>'Orç. Pós Licitação'!H352</f>
        <v>0</v>
      </c>
      <c r="I363" s="89">
        <f>'Orç. Pós Licitação'!I352</f>
        <v>0</v>
      </c>
      <c r="J363" s="263"/>
      <c r="K363" s="94">
        <f t="shared" si="50"/>
        <v>0</v>
      </c>
      <c r="L363" s="263"/>
      <c r="M363" s="93">
        <f t="shared" si="51"/>
        <v>0</v>
      </c>
      <c r="N363" s="370">
        <f t="shared" si="52"/>
        <v>0</v>
      </c>
      <c r="O363" s="93">
        <f t="shared" si="53"/>
        <v>0</v>
      </c>
    </row>
    <row r="364" spans="1:15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37">
        <f>Orçamento!F337</f>
        <v>0</v>
      </c>
      <c r="G364" s="89">
        <f>'Orç. Pós Licitação'!G353</f>
        <v>0</v>
      </c>
      <c r="H364" s="89">
        <f>'Orç. Pós Licitação'!H353</f>
        <v>0</v>
      </c>
      <c r="I364" s="89">
        <f>'Orç. Pós Licitação'!I353</f>
        <v>0</v>
      </c>
      <c r="J364" s="263"/>
      <c r="K364" s="94">
        <f t="shared" si="50"/>
        <v>0</v>
      </c>
      <c r="L364" s="263"/>
      <c r="M364" s="93">
        <f t="shared" si="51"/>
        <v>0</v>
      </c>
      <c r="N364" s="370">
        <f t="shared" si="52"/>
        <v>0</v>
      </c>
      <c r="O364" s="93">
        <f t="shared" si="53"/>
        <v>0</v>
      </c>
    </row>
    <row r="365" spans="1:15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37">
        <f>Orçamento!F338</f>
        <v>0</v>
      </c>
      <c r="G365" s="89">
        <f>'Orç. Pós Licitação'!G354</f>
        <v>0</v>
      </c>
      <c r="H365" s="89">
        <f>'Orç. Pós Licitação'!H354</f>
        <v>0</v>
      </c>
      <c r="I365" s="89">
        <f>'Orç. Pós Licitação'!I354</f>
        <v>0</v>
      </c>
      <c r="J365" s="263"/>
      <c r="K365" s="94">
        <f t="shared" si="50"/>
        <v>0</v>
      </c>
      <c r="L365" s="263"/>
      <c r="M365" s="93">
        <f t="shared" si="51"/>
        <v>0</v>
      </c>
      <c r="N365" s="370">
        <f t="shared" si="52"/>
        <v>0</v>
      </c>
      <c r="O365" s="93">
        <f t="shared" si="53"/>
        <v>0</v>
      </c>
    </row>
    <row r="366" spans="1:15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37">
        <f>Orçamento!F339</f>
        <v>0</v>
      </c>
      <c r="G366" s="89">
        <f>'Orç. Pós Licitação'!G355</f>
        <v>0</v>
      </c>
      <c r="H366" s="89">
        <f>'Orç. Pós Licitação'!H355</f>
        <v>0</v>
      </c>
      <c r="I366" s="89">
        <f>'Orç. Pós Licitação'!I355</f>
        <v>0</v>
      </c>
      <c r="J366" s="263"/>
      <c r="K366" s="94">
        <f t="shared" si="50"/>
        <v>0</v>
      </c>
      <c r="L366" s="263"/>
      <c r="M366" s="93">
        <f t="shared" si="51"/>
        <v>0</v>
      </c>
      <c r="N366" s="370">
        <f t="shared" si="52"/>
        <v>0</v>
      </c>
      <c r="O366" s="93">
        <f t="shared" si="53"/>
        <v>0</v>
      </c>
    </row>
    <row r="367" spans="1:15" s="2" customFormat="1" ht="15.75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3">
        <f>SUM(K337:K366)</f>
        <v>0</v>
      </c>
      <c r="L367" s="354"/>
      <c r="M367" s="353">
        <f>SUM(M337:M366)</f>
        <v>0</v>
      </c>
      <c r="N367" s="353"/>
      <c r="O367" s="353">
        <f t="shared" ref="O367" si="54">SUM(O337:O366)</f>
        <v>0</v>
      </c>
    </row>
    <row r="368" spans="1:15" s="3" customFormat="1" ht="15.75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/>
      <c r="O368" s="349"/>
    </row>
    <row r="369" spans="1:15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37">
        <f>Orçamento!F341</f>
        <v>0</v>
      </c>
      <c r="G369" s="89">
        <f>'Orç. Pós Licitação'!G357</f>
        <v>0</v>
      </c>
      <c r="H369" s="89">
        <f>'Orç. Pós Licitação'!H357</f>
        <v>0</v>
      </c>
      <c r="I369" s="89">
        <f>'Orç. Pós Licitação'!I357</f>
        <v>0</v>
      </c>
      <c r="J369" s="263"/>
      <c r="K369" s="94">
        <f t="shared" ref="K369:K398" si="55">ROUND((J369*H369),2)</f>
        <v>0</v>
      </c>
      <c r="L369" s="263"/>
      <c r="M369" s="93">
        <f t="shared" ref="M369:M398" si="56">ROUND((L369*H369),2)</f>
        <v>0</v>
      </c>
      <c r="N369" s="370">
        <f t="shared" ref="N369:N398" si="57">F369-J369+L369</f>
        <v>0</v>
      </c>
      <c r="O369" s="93">
        <f t="shared" ref="O369:O398" si="58">ROUND((N369*H369),2)</f>
        <v>0</v>
      </c>
    </row>
    <row r="370" spans="1:15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37">
        <f>Orçamento!F342</f>
        <v>0</v>
      </c>
      <c r="G370" s="89">
        <f>'Orç. Pós Licitação'!G358</f>
        <v>0</v>
      </c>
      <c r="H370" s="89">
        <f>'Orç. Pós Licitação'!H358</f>
        <v>0</v>
      </c>
      <c r="I370" s="89">
        <f>'Orç. Pós Licitação'!I358</f>
        <v>0</v>
      </c>
      <c r="J370" s="263"/>
      <c r="K370" s="94">
        <f t="shared" si="55"/>
        <v>0</v>
      </c>
      <c r="L370" s="263"/>
      <c r="M370" s="93">
        <f t="shared" si="56"/>
        <v>0</v>
      </c>
      <c r="N370" s="370">
        <f t="shared" si="57"/>
        <v>0</v>
      </c>
      <c r="O370" s="93">
        <f t="shared" si="58"/>
        <v>0</v>
      </c>
    </row>
    <row r="371" spans="1:15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37">
        <f>Orçamento!F343</f>
        <v>0</v>
      </c>
      <c r="G371" s="89">
        <f>'Orç. Pós Licitação'!G359</f>
        <v>0</v>
      </c>
      <c r="H371" s="89">
        <f>'Orç. Pós Licitação'!H359</f>
        <v>0</v>
      </c>
      <c r="I371" s="89">
        <f>'Orç. Pós Licitação'!I359</f>
        <v>0</v>
      </c>
      <c r="J371" s="263"/>
      <c r="K371" s="94">
        <f t="shared" si="55"/>
        <v>0</v>
      </c>
      <c r="L371" s="263"/>
      <c r="M371" s="93">
        <f t="shared" si="56"/>
        <v>0</v>
      </c>
      <c r="N371" s="370">
        <f t="shared" si="57"/>
        <v>0</v>
      </c>
      <c r="O371" s="93">
        <f t="shared" si="58"/>
        <v>0</v>
      </c>
    </row>
    <row r="372" spans="1:15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37">
        <f>Orçamento!F344</f>
        <v>0</v>
      </c>
      <c r="G372" s="89">
        <f>'Orç. Pós Licitação'!G360</f>
        <v>0</v>
      </c>
      <c r="H372" s="89">
        <f>'Orç. Pós Licitação'!H360</f>
        <v>0</v>
      </c>
      <c r="I372" s="89">
        <f>'Orç. Pós Licitação'!I360</f>
        <v>0</v>
      </c>
      <c r="J372" s="263"/>
      <c r="K372" s="94">
        <f t="shared" si="55"/>
        <v>0</v>
      </c>
      <c r="L372" s="263"/>
      <c r="M372" s="93">
        <f t="shared" si="56"/>
        <v>0</v>
      </c>
      <c r="N372" s="370">
        <f t="shared" si="57"/>
        <v>0</v>
      </c>
      <c r="O372" s="93">
        <f t="shared" si="58"/>
        <v>0</v>
      </c>
    </row>
    <row r="373" spans="1:15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37">
        <f>Orçamento!F345</f>
        <v>0</v>
      </c>
      <c r="G373" s="89">
        <f>'Orç. Pós Licitação'!G361</f>
        <v>0</v>
      </c>
      <c r="H373" s="89">
        <f>'Orç. Pós Licitação'!H361</f>
        <v>0</v>
      </c>
      <c r="I373" s="89">
        <f>'Orç. Pós Licitação'!I361</f>
        <v>0</v>
      </c>
      <c r="J373" s="263"/>
      <c r="K373" s="94">
        <f t="shared" si="55"/>
        <v>0</v>
      </c>
      <c r="L373" s="263"/>
      <c r="M373" s="93">
        <f t="shared" si="56"/>
        <v>0</v>
      </c>
      <c r="N373" s="370">
        <f t="shared" si="57"/>
        <v>0</v>
      </c>
      <c r="O373" s="93">
        <f t="shared" si="58"/>
        <v>0</v>
      </c>
    </row>
    <row r="374" spans="1:15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37">
        <f>Orçamento!F346</f>
        <v>0</v>
      </c>
      <c r="G374" s="89">
        <f>'Orç. Pós Licitação'!G362</f>
        <v>0</v>
      </c>
      <c r="H374" s="89">
        <f>'Orç. Pós Licitação'!H362</f>
        <v>0</v>
      </c>
      <c r="I374" s="89">
        <f>'Orç. Pós Licitação'!I362</f>
        <v>0</v>
      </c>
      <c r="J374" s="263"/>
      <c r="K374" s="94">
        <f t="shared" si="55"/>
        <v>0</v>
      </c>
      <c r="L374" s="263"/>
      <c r="M374" s="93">
        <f t="shared" si="56"/>
        <v>0</v>
      </c>
      <c r="N374" s="370">
        <f t="shared" si="57"/>
        <v>0</v>
      </c>
      <c r="O374" s="93">
        <f t="shared" si="58"/>
        <v>0</v>
      </c>
    </row>
    <row r="375" spans="1:15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37">
        <f>Orçamento!F347</f>
        <v>0</v>
      </c>
      <c r="G375" s="89">
        <f>'Orç. Pós Licitação'!G363</f>
        <v>0</v>
      </c>
      <c r="H375" s="89">
        <f>'Orç. Pós Licitação'!H363</f>
        <v>0</v>
      </c>
      <c r="I375" s="89">
        <f>'Orç. Pós Licitação'!I363</f>
        <v>0</v>
      </c>
      <c r="J375" s="263"/>
      <c r="K375" s="94">
        <f t="shared" si="55"/>
        <v>0</v>
      </c>
      <c r="L375" s="263"/>
      <c r="M375" s="93">
        <f t="shared" si="56"/>
        <v>0</v>
      </c>
      <c r="N375" s="370">
        <f t="shared" si="57"/>
        <v>0</v>
      </c>
      <c r="O375" s="93">
        <f t="shared" si="58"/>
        <v>0</v>
      </c>
    </row>
    <row r="376" spans="1:15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37">
        <f>Orçamento!F348</f>
        <v>0</v>
      </c>
      <c r="G376" s="89">
        <f>'Orç. Pós Licitação'!G364</f>
        <v>0</v>
      </c>
      <c r="H376" s="89">
        <f>'Orç. Pós Licitação'!H364</f>
        <v>0</v>
      </c>
      <c r="I376" s="89">
        <f>'Orç. Pós Licitação'!I364</f>
        <v>0</v>
      </c>
      <c r="J376" s="263"/>
      <c r="K376" s="94">
        <f t="shared" si="55"/>
        <v>0</v>
      </c>
      <c r="L376" s="263"/>
      <c r="M376" s="93">
        <f t="shared" si="56"/>
        <v>0</v>
      </c>
      <c r="N376" s="370">
        <f t="shared" si="57"/>
        <v>0</v>
      </c>
      <c r="O376" s="93">
        <f t="shared" si="58"/>
        <v>0</v>
      </c>
    </row>
    <row r="377" spans="1:15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37">
        <f>Orçamento!F349</f>
        <v>0</v>
      </c>
      <c r="G377" s="89">
        <f>'Orç. Pós Licitação'!G365</f>
        <v>0</v>
      </c>
      <c r="H377" s="89">
        <f>'Orç. Pós Licitação'!H365</f>
        <v>0</v>
      </c>
      <c r="I377" s="89">
        <f>'Orç. Pós Licitação'!I365</f>
        <v>0</v>
      </c>
      <c r="J377" s="263"/>
      <c r="K377" s="94">
        <f t="shared" si="55"/>
        <v>0</v>
      </c>
      <c r="L377" s="263"/>
      <c r="M377" s="93">
        <f t="shared" si="56"/>
        <v>0</v>
      </c>
      <c r="N377" s="370">
        <f t="shared" si="57"/>
        <v>0</v>
      </c>
      <c r="O377" s="93">
        <f t="shared" si="58"/>
        <v>0</v>
      </c>
    </row>
    <row r="378" spans="1:15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37">
        <f>Orçamento!F350</f>
        <v>0</v>
      </c>
      <c r="G378" s="89">
        <f>'Orç. Pós Licitação'!G366</f>
        <v>0</v>
      </c>
      <c r="H378" s="89">
        <f>'Orç. Pós Licitação'!H366</f>
        <v>0</v>
      </c>
      <c r="I378" s="89">
        <f>'Orç. Pós Licitação'!I366</f>
        <v>0</v>
      </c>
      <c r="J378" s="263"/>
      <c r="K378" s="94">
        <f t="shared" si="55"/>
        <v>0</v>
      </c>
      <c r="L378" s="263"/>
      <c r="M378" s="93">
        <f t="shared" si="56"/>
        <v>0</v>
      </c>
      <c r="N378" s="370">
        <f t="shared" si="57"/>
        <v>0</v>
      </c>
      <c r="O378" s="93">
        <f t="shared" si="58"/>
        <v>0</v>
      </c>
    </row>
    <row r="379" spans="1:15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37">
        <f>Orçamento!F351</f>
        <v>0</v>
      </c>
      <c r="G379" s="89">
        <f>'Orç. Pós Licitação'!G367</f>
        <v>0</v>
      </c>
      <c r="H379" s="89">
        <f>'Orç. Pós Licitação'!H367</f>
        <v>0</v>
      </c>
      <c r="I379" s="89">
        <f>'Orç. Pós Licitação'!I367</f>
        <v>0</v>
      </c>
      <c r="J379" s="263"/>
      <c r="K379" s="94">
        <f t="shared" si="55"/>
        <v>0</v>
      </c>
      <c r="L379" s="263"/>
      <c r="M379" s="93">
        <f t="shared" si="56"/>
        <v>0</v>
      </c>
      <c r="N379" s="370">
        <f t="shared" si="57"/>
        <v>0</v>
      </c>
      <c r="O379" s="93">
        <f t="shared" si="58"/>
        <v>0</v>
      </c>
    </row>
    <row r="380" spans="1:15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37">
        <f>Orçamento!F352</f>
        <v>0</v>
      </c>
      <c r="G380" s="89">
        <f>'Orç. Pós Licitação'!G368</f>
        <v>0</v>
      </c>
      <c r="H380" s="89">
        <f>'Orç. Pós Licitação'!H368</f>
        <v>0</v>
      </c>
      <c r="I380" s="89">
        <f>'Orç. Pós Licitação'!I368</f>
        <v>0</v>
      </c>
      <c r="J380" s="263"/>
      <c r="K380" s="94">
        <f t="shared" si="55"/>
        <v>0</v>
      </c>
      <c r="L380" s="263"/>
      <c r="M380" s="93">
        <f t="shared" si="56"/>
        <v>0</v>
      </c>
      <c r="N380" s="370">
        <f t="shared" si="57"/>
        <v>0</v>
      </c>
      <c r="O380" s="93">
        <f t="shared" si="58"/>
        <v>0</v>
      </c>
    </row>
    <row r="381" spans="1:15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37">
        <f>Orçamento!F353</f>
        <v>0</v>
      </c>
      <c r="G381" s="89">
        <f>'Orç. Pós Licitação'!G369</f>
        <v>0</v>
      </c>
      <c r="H381" s="89">
        <f>'Orç. Pós Licitação'!H369</f>
        <v>0</v>
      </c>
      <c r="I381" s="89">
        <f>'Orç. Pós Licitação'!I369</f>
        <v>0</v>
      </c>
      <c r="J381" s="263"/>
      <c r="K381" s="94">
        <f t="shared" si="55"/>
        <v>0</v>
      </c>
      <c r="L381" s="263"/>
      <c r="M381" s="93">
        <f t="shared" si="56"/>
        <v>0</v>
      </c>
      <c r="N381" s="370">
        <f t="shared" si="57"/>
        <v>0</v>
      </c>
      <c r="O381" s="93">
        <f t="shared" si="58"/>
        <v>0</v>
      </c>
    </row>
    <row r="382" spans="1:15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37">
        <f>Orçamento!F354</f>
        <v>0</v>
      </c>
      <c r="G382" s="89">
        <f>'Orç. Pós Licitação'!G370</f>
        <v>0</v>
      </c>
      <c r="H382" s="89">
        <f>'Orç. Pós Licitação'!H370</f>
        <v>0</v>
      </c>
      <c r="I382" s="89">
        <f>'Orç. Pós Licitação'!I370</f>
        <v>0</v>
      </c>
      <c r="J382" s="263"/>
      <c r="K382" s="94">
        <f t="shared" si="55"/>
        <v>0</v>
      </c>
      <c r="L382" s="263"/>
      <c r="M382" s="93">
        <f t="shared" si="56"/>
        <v>0</v>
      </c>
      <c r="N382" s="370">
        <f t="shared" si="57"/>
        <v>0</v>
      </c>
      <c r="O382" s="93">
        <f t="shared" si="58"/>
        <v>0</v>
      </c>
    </row>
    <row r="383" spans="1:15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37">
        <f>Orçamento!F355</f>
        <v>0</v>
      </c>
      <c r="G383" s="89">
        <f>'Orç. Pós Licitação'!G371</f>
        <v>0</v>
      </c>
      <c r="H383" s="89">
        <f>'Orç. Pós Licitação'!H371</f>
        <v>0</v>
      </c>
      <c r="I383" s="89">
        <f>'Orç. Pós Licitação'!I371</f>
        <v>0</v>
      </c>
      <c r="J383" s="263"/>
      <c r="K383" s="94">
        <f t="shared" si="55"/>
        <v>0</v>
      </c>
      <c r="L383" s="263"/>
      <c r="M383" s="93">
        <f t="shared" si="56"/>
        <v>0</v>
      </c>
      <c r="N383" s="370">
        <f t="shared" si="57"/>
        <v>0</v>
      </c>
      <c r="O383" s="93">
        <f t="shared" si="58"/>
        <v>0</v>
      </c>
    </row>
    <row r="384" spans="1:15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37">
        <f>Orçamento!F356</f>
        <v>0</v>
      </c>
      <c r="G384" s="89">
        <f>'Orç. Pós Licitação'!G372</f>
        <v>0</v>
      </c>
      <c r="H384" s="89">
        <f>'Orç. Pós Licitação'!H372</f>
        <v>0</v>
      </c>
      <c r="I384" s="89">
        <f>'Orç. Pós Licitação'!I372</f>
        <v>0</v>
      </c>
      <c r="J384" s="263"/>
      <c r="K384" s="94">
        <f t="shared" si="55"/>
        <v>0</v>
      </c>
      <c r="L384" s="263"/>
      <c r="M384" s="93">
        <f t="shared" si="56"/>
        <v>0</v>
      </c>
      <c r="N384" s="370">
        <f t="shared" si="57"/>
        <v>0</v>
      </c>
      <c r="O384" s="93">
        <f t="shared" si="58"/>
        <v>0</v>
      </c>
    </row>
    <row r="385" spans="1:15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37">
        <f>Orçamento!F357</f>
        <v>0</v>
      </c>
      <c r="G385" s="89">
        <f>'Orç. Pós Licitação'!G373</f>
        <v>0</v>
      </c>
      <c r="H385" s="89">
        <f>'Orç. Pós Licitação'!H373</f>
        <v>0</v>
      </c>
      <c r="I385" s="89">
        <f>'Orç. Pós Licitação'!I373</f>
        <v>0</v>
      </c>
      <c r="J385" s="263"/>
      <c r="K385" s="94">
        <f t="shared" si="55"/>
        <v>0</v>
      </c>
      <c r="L385" s="263"/>
      <c r="M385" s="93">
        <f t="shared" si="56"/>
        <v>0</v>
      </c>
      <c r="N385" s="370">
        <f t="shared" si="57"/>
        <v>0</v>
      </c>
      <c r="O385" s="93">
        <f t="shared" si="58"/>
        <v>0</v>
      </c>
    </row>
    <row r="386" spans="1:15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37">
        <f>Orçamento!F358</f>
        <v>0</v>
      </c>
      <c r="G386" s="89">
        <f>'Orç. Pós Licitação'!G374</f>
        <v>0</v>
      </c>
      <c r="H386" s="89">
        <f>'Orç. Pós Licitação'!H374</f>
        <v>0</v>
      </c>
      <c r="I386" s="89">
        <f>'Orç. Pós Licitação'!I374</f>
        <v>0</v>
      </c>
      <c r="J386" s="263"/>
      <c r="K386" s="94">
        <f t="shared" si="55"/>
        <v>0</v>
      </c>
      <c r="L386" s="263"/>
      <c r="M386" s="93">
        <f t="shared" si="56"/>
        <v>0</v>
      </c>
      <c r="N386" s="370">
        <f t="shared" si="57"/>
        <v>0</v>
      </c>
      <c r="O386" s="93">
        <f t="shared" si="58"/>
        <v>0</v>
      </c>
    </row>
    <row r="387" spans="1:15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37">
        <f>Orçamento!F359</f>
        <v>0</v>
      </c>
      <c r="G387" s="89">
        <f>'Orç. Pós Licitação'!G375</f>
        <v>0</v>
      </c>
      <c r="H387" s="89">
        <f>'Orç. Pós Licitação'!H375</f>
        <v>0</v>
      </c>
      <c r="I387" s="89">
        <f>'Orç. Pós Licitação'!I375</f>
        <v>0</v>
      </c>
      <c r="J387" s="263"/>
      <c r="K387" s="94">
        <f t="shared" si="55"/>
        <v>0</v>
      </c>
      <c r="L387" s="263"/>
      <c r="M387" s="93">
        <f t="shared" si="56"/>
        <v>0</v>
      </c>
      <c r="N387" s="370">
        <f t="shared" si="57"/>
        <v>0</v>
      </c>
      <c r="O387" s="93">
        <f t="shared" si="58"/>
        <v>0</v>
      </c>
    </row>
    <row r="388" spans="1:15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37">
        <f>Orçamento!F360</f>
        <v>0</v>
      </c>
      <c r="G388" s="89">
        <f>'Orç. Pós Licitação'!G376</f>
        <v>0</v>
      </c>
      <c r="H388" s="89">
        <f>'Orç. Pós Licitação'!H376</f>
        <v>0</v>
      </c>
      <c r="I388" s="89">
        <f>'Orç. Pós Licitação'!I376</f>
        <v>0</v>
      </c>
      <c r="J388" s="263"/>
      <c r="K388" s="94">
        <f t="shared" si="55"/>
        <v>0</v>
      </c>
      <c r="L388" s="263"/>
      <c r="M388" s="93">
        <f t="shared" si="56"/>
        <v>0</v>
      </c>
      <c r="N388" s="370">
        <f t="shared" si="57"/>
        <v>0</v>
      </c>
      <c r="O388" s="93">
        <f t="shared" si="58"/>
        <v>0</v>
      </c>
    </row>
    <row r="389" spans="1:15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37">
        <f>Orçamento!F361</f>
        <v>0</v>
      </c>
      <c r="G389" s="89">
        <f>'Orç. Pós Licitação'!G377</f>
        <v>0</v>
      </c>
      <c r="H389" s="89">
        <f>'Orç. Pós Licitação'!H377</f>
        <v>0</v>
      </c>
      <c r="I389" s="89">
        <f>'Orç. Pós Licitação'!I377</f>
        <v>0</v>
      </c>
      <c r="J389" s="263"/>
      <c r="K389" s="94">
        <f t="shared" si="55"/>
        <v>0</v>
      </c>
      <c r="L389" s="263"/>
      <c r="M389" s="93">
        <f t="shared" si="56"/>
        <v>0</v>
      </c>
      <c r="N389" s="370">
        <f t="shared" si="57"/>
        <v>0</v>
      </c>
      <c r="O389" s="93">
        <f t="shared" si="58"/>
        <v>0</v>
      </c>
    </row>
    <row r="390" spans="1:15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37">
        <f>Orçamento!F362</f>
        <v>0</v>
      </c>
      <c r="G390" s="89">
        <f>'Orç. Pós Licitação'!G378</f>
        <v>0</v>
      </c>
      <c r="H390" s="89">
        <f>'Orç. Pós Licitação'!H378</f>
        <v>0</v>
      </c>
      <c r="I390" s="89">
        <f>'Orç. Pós Licitação'!I378</f>
        <v>0</v>
      </c>
      <c r="J390" s="263"/>
      <c r="K390" s="94">
        <f t="shared" si="55"/>
        <v>0</v>
      </c>
      <c r="L390" s="263"/>
      <c r="M390" s="93">
        <f t="shared" si="56"/>
        <v>0</v>
      </c>
      <c r="N390" s="370">
        <f t="shared" si="57"/>
        <v>0</v>
      </c>
      <c r="O390" s="93">
        <f t="shared" si="58"/>
        <v>0</v>
      </c>
    </row>
    <row r="391" spans="1:15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37">
        <f>Orçamento!F363</f>
        <v>0</v>
      </c>
      <c r="G391" s="89">
        <f>'Orç. Pós Licitação'!G379</f>
        <v>0</v>
      </c>
      <c r="H391" s="89">
        <f>'Orç. Pós Licitação'!H379</f>
        <v>0</v>
      </c>
      <c r="I391" s="89">
        <f>'Orç. Pós Licitação'!I379</f>
        <v>0</v>
      </c>
      <c r="J391" s="263"/>
      <c r="K391" s="94">
        <f t="shared" si="55"/>
        <v>0</v>
      </c>
      <c r="L391" s="263"/>
      <c r="M391" s="93">
        <f t="shared" si="56"/>
        <v>0</v>
      </c>
      <c r="N391" s="370">
        <f t="shared" si="57"/>
        <v>0</v>
      </c>
      <c r="O391" s="93">
        <f t="shared" si="58"/>
        <v>0</v>
      </c>
    </row>
    <row r="392" spans="1:15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37">
        <f>Orçamento!F364</f>
        <v>0</v>
      </c>
      <c r="G392" s="89">
        <f>'Orç. Pós Licitação'!G380</f>
        <v>0</v>
      </c>
      <c r="H392" s="89">
        <f>'Orç. Pós Licitação'!H380</f>
        <v>0</v>
      </c>
      <c r="I392" s="89">
        <f>'Orç. Pós Licitação'!I380</f>
        <v>0</v>
      </c>
      <c r="J392" s="263"/>
      <c r="K392" s="94">
        <f t="shared" si="55"/>
        <v>0</v>
      </c>
      <c r="L392" s="263"/>
      <c r="M392" s="93">
        <f t="shared" si="56"/>
        <v>0</v>
      </c>
      <c r="N392" s="370">
        <f t="shared" si="57"/>
        <v>0</v>
      </c>
      <c r="O392" s="93">
        <f t="shared" si="58"/>
        <v>0</v>
      </c>
    </row>
    <row r="393" spans="1:15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37">
        <f>Orçamento!F365</f>
        <v>0</v>
      </c>
      <c r="G393" s="89">
        <f>'Orç. Pós Licitação'!G381</f>
        <v>0</v>
      </c>
      <c r="H393" s="89">
        <f>'Orç. Pós Licitação'!H381</f>
        <v>0</v>
      </c>
      <c r="I393" s="89">
        <f>'Orç. Pós Licitação'!I381</f>
        <v>0</v>
      </c>
      <c r="J393" s="263"/>
      <c r="K393" s="94">
        <f t="shared" si="55"/>
        <v>0</v>
      </c>
      <c r="L393" s="263"/>
      <c r="M393" s="93">
        <f t="shared" si="56"/>
        <v>0</v>
      </c>
      <c r="N393" s="370">
        <f t="shared" si="57"/>
        <v>0</v>
      </c>
      <c r="O393" s="93">
        <f t="shared" si="58"/>
        <v>0</v>
      </c>
    </row>
    <row r="394" spans="1:15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37">
        <f>Orçamento!F366</f>
        <v>0</v>
      </c>
      <c r="G394" s="89">
        <f>'Orç. Pós Licitação'!G382</f>
        <v>0</v>
      </c>
      <c r="H394" s="89">
        <f>'Orç. Pós Licitação'!H382</f>
        <v>0</v>
      </c>
      <c r="I394" s="89">
        <f>'Orç. Pós Licitação'!I382</f>
        <v>0</v>
      </c>
      <c r="J394" s="263"/>
      <c r="K394" s="94">
        <f t="shared" si="55"/>
        <v>0</v>
      </c>
      <c r="L394" s="263"/>
      <c r="M394" s="93">
        <f t="shared" si="56"/>
        <v>0</v>
      </c>
      <c r="N394" s="370">
        <f t="shared" si="57"/>
        <v>0</v>
      </c>
      <c r="O394" s="93">
        <f t="shared" si="58"/>
        <v>0</v>
      </c>
    </row>
    <row r="395" spans="1:15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37">
        <f>Orçamento!F367</f>
        <v>0</v>
      </c>
      <c r="G395" s="89">
        <f>'Orç. Pós Licitação'!G383</f>
        <v>0</v>
      </c>
      <c r="H395" s="89">
        <f>'Orç. Pós Licitação'!H383</f>
        <v>0</v>
      </c>
      <c r="I395" s="89">
        <f>'Orç. Pós Licitação'!I383</f>
        <v>0</v>
      </c>
      <c r="J395" s="263"/>
      <c r="K395" s="94">
        <f t="shared" si="55"/>
        <v>0</v>
      </c>
      <c r="L395" s="263"/>
      <c r="M395" s="93">
        <f t="shared" si="56"/>
        <v>0</v>
      </c>
      <c r="N395" s="370">
        <f t="shared" si="57"/>
        <v>0</v>
      </c>
      <c r="O395" s="93">
        <f t="shared" si="58"/>
        <v>0</v>
      </c>
    </row>
    <row r="396" spans="1:15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37">
        <f>Orçamento!F368</f>
        <v>0</v>
      </c>
      <c r="G396" s="89">
        <f>'Orç. Pós Licitação'!G384</f>
        <v>0</v>
      </c>
      <c r="H396" s="89">
        <f>'Orç. Pós Licitação'!H384</f>
        <v>0</v>
      </c>
      <c r="I396" s="89">
        <f>'Orç. Pós Licitação'!I384</f>
        <v>0</v>
      </c>
      <c r="J396" s="263"/>
      <c r="K396" s="94">
        <f t="shared" si="55"/>
        <v>0</v>
      </c>
      <c r="L396" s="263"/>
      <c r="M396" s="93">
        <f t="shared" si="56"/>
        <v>0</v>
      </c>
      <c r="N396" s="370">
        <f t="shared" si="57"/>
        <v>0</v>
      </c>
      <c r="O396" s="93">
        <f t="shared" si="58"/>
        <v>0</v>
      </c>
    </row>
    <row r="397" spans="1:15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37">
        <f>Orçamento!F369</f>
        <v>0</v>
      </c>
      <c r="G397" s="89">
        <f>'Orç. Pós Licitação'!G385</f>
        <v>0</v>
      </c>
      <c r="H397" s="89">
        <f>'Orç. Pós Licitação'!H385</f>
        <v>0</v>
      </c>
      <c r="I397" s="89">
        <f>'Orç. Pós Licitação'!I385</f>
        <v>0</v>
      </c>
      <c r="J397" s="263"/>
      <c r="K397" s="94">
        <f t="shared" si="55"/>
        <v>0</v>
      </c>
      <c r="L397" s="263"/>
      <c r="M397" s="93">
        <f t="shared" si="56"/>
        <v>0</v>
      </c>
      <c r="N397" s="370">
        <f t="shared" si="57"/>
        <v>0</v>
      </c>
      <c r="O397" s="93">
        <f t="shared" si="58"/>
        <v>0</v>
      </c>
    </row>
    <row r="398" spans="1:15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37">
        <f>Orçamento!F370</f>
        <v>0</v>
      </c>
      <c r="G398" s="89">
        <f>'Orç. Pós Licitação'!G386</f>
        <v>0</v>
      </c>
      <c r="H398" s="89">
        <f>'Orç. Pós Licitação'!H386</f>
        <v>0</v>
      </c>
      <c r="I398" s="89">
        <f>'Orç. Pós Licitação'!I386</f>
        <v>0</v>
      </c>
      <c r="J398" s="263"/>
      <c r="K398" s="94">
        <f t="shared" si="55"/>
        <v>0</v>
      </c>
      <c r="L398" s="263"/>
      <c r="M398" s="93">
        <f t="shared" si="56"/>
        <v>0</v>
      </c>
      <c r="N398" s="370">
        <f t="shared" si="57"/>
        <v>0</v>
      </c>
      <c r="O398" s="93">
        <f t="shared" si="58"/>
        <v>0</v>
      </c>
    </row>
    <row r="399" spans="1:15" s="2" customFormat="1" ht="15.75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3">
        <f>SUM(K369:K398)</f>
        <v>0</v>
      </c>
      <c r="L399" s="354"/>
      <c r="M399" s="353">
        <f>SUM(M369:M398)</f>
        <v>0</v>
      </c>
      <c r="N399" s="353"/>
      <c r="O399" s="353">
        <f t="shared" ref="O399" si="59">SUM(O369:O398)</f>
        <v>0</v>
      </c>
    </row>
    <row r="400" spans="1:15" s="3" customFormat="1" ht="15.75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/>
      <c r="O400" s="349"/>
    </row>
    <row r="401" spans="1:15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37">
        <f>Orçamento!F372</f>
        <v>0</v>
      </c>
      <c r="G401" s="89">
        <f>'Orç. Pós Licitação'!G388</f>
        <v>0</v>
      </c>
      <c r="H401" s="89">
        <f>'Orç. Pós Licitação'!H388</f>
        <v>0</v>
      </c>
      <c r="I401" s="89">
        <f>'Orç. Pós Licitação'!I388</f>
        <v>0</v>
      </c>
      <c r="J401" s="263"/>
      <c r="K401" s="94">
        <f t="shared" ref="K401:K430" si="60">ROUND((J401*H401),2)</f>
        <v>0</v>
      </c>
      <c r="L401" s="263"/>
      <c r="M401" s="93">
        <f t="shared" ref="M401:M430" si="61">ROUND((L401*H401),2)</f>
        <v>0</v>
      </c>
      <c r="N401" s="370">
        <f t="shared" ref="N401:N430" si="62">F401-J401+L401</f>
        <v>0</v>
      </c>
      <c r="O401" s="93">
        <f t="shared" ref="O401:O430" si="63">ROUND((N401*H401),2)</f>
        <v>0</v>
      </c>
    </row>
    <row r="402" spans="1:15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37">
        <f>Orçamento!F373</f>
        <v>0</v>
      </c>
      <c r="G402" s="89">
        <f>'Orç. Pós Licitação'!G389</f>
        <v>0</v>
      </c>
      <c r="H402" s="89">
        <f>'Orç. Pós Licitação'!H389</f>
        <v>0</v>
      </c>
      <c r="I402" s="89">
        <f>'Orç. Pós Licitação'!I389</f>
        <v>0</v>
      </c>
      <c r="J402" s="263"/>
      <c r="K402" s="94">
        <f t="shared" si="60"/>
        <v>0</v>
      </c>
      <c r="L402" s="263"/>
      <c r="M402" s="93">
        <f t="shared" si="61"/>
        <v>0</v>
      </c>
      <c r="N402" s="370">
        <f t="shared" si="62"/>
        <v>0</v>
      </c>
      <c r="O402" s="93">
        <f t="shared" si="63"/>
        <v>0</v>
      </c>
    </row>
    <row r="403" spans="1:15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37">
        <f>Orçamento!F374</f>
        <v>0</v>
      </c>
      <c r="G403" s="89">
        <f>'Orç. Pós Licitação'!G390</f>
        <v>0</v>
      </c>
      <c r="H403" s="89">
        <f>'Orç. Pós Licitação'!H390</f>
        <v>0</v>
      </c>
      <c r="I403" s="89">
        <f>'Orç. Pós Licitação'!I390</f>
        <v>0</v>
      </c>
      <c r="J403" s="263"/>
      <c r="K403" s="94">
        <f t="shared" si="60"/>
        <v>0</v>
      </c>
      <c r="L403" s="263"/>
      <c r="M403" s="93">
        <f t="shared" si="61"/>
        <v>0</v>
      </c>
      <c r="N403" s="370">
        <f t="shared" si="62"/>
        <v>0</v>
      </c>
      <c r="O403" s="93">
        <f t="shared" si="63"/>
        <v>0</v>
      </c>
    </row>
    <row r="404" spans="1:15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37">
        <f>Orçamento!F375</f>
        <v>0</v>
      </c>
      <c r="G404" s="89">
        <f>'Orç. Pós Licitação'!G391</f>
        <v>0</v>
      </c>
      <c r="H404" s="89">
        <f>'Orç. Pós Licitação'!H391</f>
        <v>0</v>
      </c>
      <c r="I404" s="89">
        <f>'Orç. Pós Licitação'!I391</f>
        <v>0</v>
      </c>
      <c r="J404" s="263"/>
      <c r="K404" s="94">
        <f t="shared" si="60"/>
        <v>0</v>
      </c>
      <c r="L404" s="263"/>
      <c r="M404" s="93">
        <f t="shared" si="61"/>
        <v>0</v>
      </c>
      <c r="N404" s="370">
        <f t="shared" si="62"/>
        <v>0</v>
      </c>
      <c r="O404" s="93">
        <f t="shared" si="63"/>
        <v>0</v>
      </c>
    </row>
    <row r="405" spans="1:15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37">
        <f>Orçamento!F376</f>
        <v>0</v>
      </c>
      <c r="G405" s="89">
        <f>'Orç. Pós Licitação'!G392</f>
        <v>0</v>
      </c>
      <c r="H405" s="89">
        <f>'Orç. Pós Licitação'!H392</f>
        <v>0</v>
      </c>
      <c r="I405" s="89">
        <f>'Orç. Pós Licitação'!I392</f>
        <v>0</v>
      </c>
      <c r="J405" s="263"/>
      <c r="K405" s="94">
        <f t="shared" si="60"/>
        <v>0</v>
      </c>
      <c r="L405" s="263"/>
      <c r="M405" s="93">
        <f t="shared" si="61"/>
        <v>0</v>
      </c>
      <c r="N405" s="370">
        <f t="shared" si="62"/>
        <v>0</v>
      </c>
      <c r="O405" s="93">
        <f t="shared" si="63"/>
        <v>0</v>
      </c>
    </row>
    <row r="406" spans="1:15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37">
        <f>Orçamento!F377</f>
        <v>0</v>
      </c>
      <c r="G406" s="89">
        <f>'Orç. Pós Licitação'!G393</f>
        <v>0</v>
      </c>
      <c r="H406" s="89">
        <f>'Orç. Pós Licitação'!H393</f>
        <v>0</v>
      </c>
      <c r="I406" s="89">
        <f>'Orç. Pós Licitação'!I393</f>
        <v>0</v>
      </c>
      <c r="J406" s="263"/>
      <c r="K406" s="94">
        <f t="shared" si="60"/>
        <v>0</v>
      </c>
      <c r="L406" s="263"/>
      <c r="M406" s="93">
        <f t="shared" si="61"/>
        <v>0</v>
      </c>
      <c r="N406" s="370">
        <f t="shared" si="62"/>
        <v>0</v>
      </c>
      <c r="O406" s="93">
        <f t="shared" si="63"/>
        <v>0</v>
      </c>
    </row>
    <row r="407" spans="1:15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37">
        <f>Orçamento!F378</f>
        <v>0</v>
      </c>
      <c r="G407" s="89">
        <f>'Orç. Pós Licitação'!G394</f>
        <v>0</v>
      </c>
      <c r="H407" s="89">
        <f>'Orç. Pós Licitação'!H394</f>
        <v>0</v>
      </c>
      <c r="I407" s="89">
        <f>'Orç. Pós Licitação'!I394</f>
        <v>0</v>
      </c>
      <c r="J407" s="263"/>
      <c r="K407" s="94">
        <f t="shared" si="60"/>
        <v>0</v>
      </c>
      <c r="L407" s="263"/>
      <c r="M407" s="93">
        <f t="shared" si="61"/>
        <v>0</v>
      </c>
      <c r="N407" s="370">
        <f t="shared" si="62"/>
        <v>0</v>
      </c>
      <c r="O407" s="93">
        <f t="shared" si="63"/>
        <v>0</v>
      </c>
    </row>
    <row r="408" spans="1:15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37">
        <f>Orçamento!F379</f>
        <v>0</v>
      </c>
      <c r="G408" s="89">
        <f>'Orç. Pós Licitação'!G395</f>
        <v>0</v>
      </c>
      <c r="H408" s="89">
        <f>'Orç. Pós Licitação'!H395</f>
        <v>0</v>
      </c>
      <c r="I408" s="89">
        <f>'Orç. Pós Licitação'!I395</f>
        <v>0</v>
      </c>
      <c r="J408" s="263"/>
      <c r="K408" s="94">
        <f t="shared" si="60"/>
        <v>0</v>
      </c>
      <c r="L408" s="263"/>
      <c r="M408" s="93">
        <f t="shared" si="61"/>
        <v>0</v>
      </c>
      <c r="N408" s="370">
        <f t="shared" si="62"/>
        <v>0</v>
      </c>
      <c r="O408" s="93">
        <f t="shared" si="63"/>
        <v>0</v>
      </c>
    </row>
    <row r="409" spans="1:15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37">
        <f>Orçamento!F380</f>
        <v>0</v>
      </c>
      <c r="G409" s="89">
        <f>'Orç. Pós Licitação'!G396</f>
        <v>0</v>
      </c>
      <c r="H409" s="89">
        <f>'Orç. Pós Licitação'!H396</f>
        <v>0</v>
      </c>
      <c r="I409" s="89">
        <f>'Orç. Pós Licitação'!I396</f>
        <v>0</v>
      </c>
      <c r="J409" s="263"/>
      <c r="K409" s="94">
        <f t="shared" si="60"/>
        <v>0</v>
      </c>
      <c r="L409" s="263"/>
      <c r="M409" s="93">
        <f t="shared" si="61"/>
        <v>0</v>
      </c>
      <c r="N409" s="370">
        <f t="shared" si="62"/>
        <v>0</v>
      </c>
      <c r="O409" s="93">
        <f t="shared" si="63"/>
        <v>0</v>
      </c>
    </row>
    <row r="410" spans="1:15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37">
        <f>Orçamento!F381</f>
        <v>0</v>
      </c>
      <c r="G410" s="89">
        <f>'Orç. Pós Licitação'!G397</f>
        <v>0</v>
      </c>
      <c r="H410" s="89">
        <f>'Orç. Pós Licitação'!H397</f>
        <v>0</v>
      </c>
      <c r="I410" s="89">
        <f>'Orç. Pós Licitação'!I397</f>
        <v>0</v>
      </c>
      <c r="J410" s="263"/>
      <c r="K410" s="94">
        <f t="shared" si="60"/>
        <v>0</v>
      </c>
      <c r="L410" s="263"/>
      <c r="M410" s="93">
        <f t="shared" si="61"/>
        <v>0</v>
      </c>
      <c r="N410" s="370">
        <f t="shared" si="62"/>
        <v>0</v>
      </c>
      <c r="O410" s="93">
        <f t="shared" si="63"/>
        <v>0</v>
      </c>
    </row>
    <row r="411" spans="1:15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37">
        <f>Orçamento!F382</f>
        <v>0</v>
      </c>
      <c r="G411" s="89">
        <f>'Orç. Pós Licitação'!G398</f>
        <v>0</v>
      </c>
      <c r="H411" s="89">
        <f>'Orç. Pós Licitação'!H398</f>
        <v>0</v>
      </c>
      <c r="I411" s="89">
        <f>'Orç. Pós Licitação'!I398</f>
        <v>0</v>
      </c>
      <c r="J411" s="263"/>
      <c r="K411" s="94">
        <f t="shared" si="60"/>
        <v>0</v>
      </c>
      <c r="L411" s="263"/>
      <c r="M411" s="93">
        <f t="shared" si="61"/>
        <v>0</v>
      </c>
      <c r="N411" s="370">
        <f t="shared" si="62"/>
        <v>0</v>
      </c>
      <c r="O411" s="93">
        <f t="shared" si="63"/>
        <v>0</v>
      </c>
    </row>
    <row r="412" spans="1:15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37">
        <f>Orçamento!F383</f>
        <v>0</v>
      </c>
      <c r="G412" s="89">
        <f>'Orç. Pós Licitação'!G399</f>
        <v>0</v>
      </c>
      <c r="H412" s="89">
        <f>'Orç. Pós Licitação'!H399</f>
        <v>0</v>
      </c>
      <c r="I412" s="89">
        <f>'Orç. Pós Licitação'!I399</f>
        <v>0</v>
      </c>
      <c r="J412" s="263"/>
      <c r="K412" s="94">
        <f t="shared" si="60"/>
        <v>0</v>
      </c>
      <c r="L412" s="263"/>
      <c r="M412" s="93">
        <f t="shared" si="61"/>
        <v>0</v>
      </c>
      <c r="N412" s="370">
        <f t="shared" si="62"/>
        <v>0</v>
      </c>
      <c r="O412" s="93">
        <f t="shared" si="63"/>
        <v>0</v>
      </c>
    </row>
    <row r="413" spans="1:15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37">
        <f>Orçamento!F384</f>
        <v>0</v>
      </c>
      <c r="G413" s="89">
        <f>'Orç. Pós Licitação'!G400</f>
        <v>0</v>
      </c>
      <c r="H413" s="89">
        <f>'Orç. Pós Licitação'!H400</f>
        <v>0</v>
      </c>
      <c r="I413" s="89">
        <f>'Orç. Pós Licitação'!I400</f>
        <v>0</v>
      </c>
      <c r="J413" s="263"/>
      <c r="K413" s="94">
        <f t="shared" si="60"/>
        <v>0</v>
      </c>
      <c r="L413" s="263"/>
      <c r="M413" s="93">
        <f t="shared" si="61"/>
        <v>0</v>
      </c>
      <c r="N413" s="370">
        <f t="shared" si="62"/>
        <v>0</v>
      </c>
      <c r="O413" s="93">
        <f t="shared" si="63"/>
        <v>0</v>
      </c>
    </row>
    <row r="414" spans="1:15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37">
        <f>Orçamento!F385</f>
        <v>0</v>
      </c>
      <c r="G414" s="89">
        <f>'Orç. Pós Licitação'!G401</f>
        <v>0</v>
      </c>
      <c r="H414" s="89">
        <f>'Orç. Pós Licitação'!H401</f>
        <v>0</v>
      </c>
      <c r="I414" s="89">
        <f>'Orç. Pós Licitação'!I401</f>
        <v>0</v>
      </c>
      <c r="J414" s="263"/>
      <c r="K414" s="94">
        <f t="shared" si="60"/>
        <v>0</v>
      </c>
      <c r="L414" s="263"/>
      <c r="M414" s="93">
        <f t="shared" si="61"/>
        <v>0</v>
      </c>
      <c r="N414" s="370">
        <f t="shared" si="62"/>
        <v>0</v>
      </c>
      <c r="O414" s="93">
        <f t="shared" si="63"/>
        <v>0</v>
      </c>
    </row>
    <row r="415" spans="1:15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37">
        <f>Orçamento!F386</f>
        <v>0</v>
      </c>
      <c r="G415" s="89">
        <f>'Orç. Pós Licitação'!G402</f>
        <v>0</v>
      </c>
      <c r="H415" s="89">
        <f>'Orç. Pós Licitação'!H402</f>
        <v>0</v>
      </c>
      <c r="I415" s="89">
        <f>'Orç. Pós Licitação'!I402</f>
        <v>0</v>
      </c>
      <c r="J415" s="263"/>
      <c r="K415" s="94">
        <f t="shared" si="60"/>
        <v>0</v>
      </c>
      <c r="L415" s="263"/>
      <c r="M415" s="93">
        <f t="shared" si="61"/>
        <v>0</v>
      </c>
      <c r="N415" s="370">
        <f t="shared" si="62"/>
        <v>0</v>
      </c>
      <c r="O415" s="93">
        <f t="shared" si="63"/>
        <v>0</v>
      </c>
    </row>
    <row r="416" spans="1:15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37">
        <f>Orçamento!F387</f>
        <v>0</v>
      </c>
      <c r="G416" s="89">
        <f>'Orç. Pós Licitação'!G403</f>
        <v>0</v>
      </c>
      <c r="H416" s="89">
        <f>'Orç. Pós Licitação'!H403</f>
        <v>0</v>
      </c>
      <c r="I416" s="89">
        <f>'Orç. Pós Licitação'!I403</f>
        <v>0</v>
      </c>
      <c r="J416" s="263"/>
      <c r="K416" s="94">
        <f t="shared" si="60"/>
        <v>0</v>
      </c>
      <c r="L416" s="263"/>
      <c r="M416" s="93">
        <f t="shared" si="61"/>
        <v>0</v>
      </c>
      <c r="N416" s="370">
        <f t="shared" si="62"/>
        <v>0</v>
      </c>
      <c r="O416" s="93">
        <f t="shared" si="63"/>
        <v>0</v>
      </c>
    </row>
    <row r="417" spans="1:15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37">
        <f>Orçamento!F388</f>
        <v>0</v>
      </c>
      <c r="G417" s="89">
        <f>'Orç. Pós Licitação'!G404</f>
        <v>0</v>
      </c>
      <c r="H417" s="89">
        <f>'Orç. Pós Licitação'!H404</f>
        <v>0</v>
      </c>
      <c r="I417" s="89">
        <f>'Orç. Pós Licitação'!I404</f>
        <v>0</v>
      </c>
      <c r="J417" s="263"/>
      <c r="K417" s="94">
        <f t="shared" si="60"/>
        <v>0</v>
      </c>
      <c r="L417" s="263"/>
      <c r="M417" s="93">
        <f t="shared" si="61"/>
        <v>0</v>
      </c>
      <c r="N417" s="370">
        <f t="shared" si="62"/>
        <v>0</v>
      </c>
      <c r="O417" s="93">
        <f t="shared" si="63"/>
        <v>0</v>
      </c>
    </row>
    <row r="418" spans="1:15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37">
        <f>Orçamento!F389</f>
        <v>0</v>
      </c>
      <c r="G418" s="89">
        <f>'Orç. Pós Licitação'!G405</f>
        <v>0</v>
      </c>
      <c r="H418" s="89">
        <f>'Orç. Pós Licitação'!H405</f>
        <v>0</v>
      </c>
      <c r="I418" s="89">
        <f>'Orç. Pós Licitação'!I405</f>
        <v>0</v>
      </c>
      <c r="J418" s="263"/>
      <c r="K418" s="94">
        <f t="shared" si="60"/>
        <v>0</v>
      </c>
      <c r="L418" s="263"/>
      <c r="M418" s="93">
        <f t="shared" si="61"/>
        <v>0</v>
      </c>
      <c r="N418" s="370">
        <f t="shared" si="62"/>
        <v>0</v>
      </c>
      <c r="O418" s="93">
        <f t="shared" si="63"/>
        <v>0</v>
      </c>
    </row>
    <row r="419" spans="1:15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37">
        <f>Orçamento!F390</f>
        <v>0</v>
      </c>
      <c r="G419" s="89">
        <f>'Orç. Pós Licitação'!G406</f>
        <v>0</v>
      </c>
      <c r="H419" s="89">
        <f>'Orç. Pós Licitação'!H406</f>
        <v>0</v>
      </c>
      <c r="I419" s="89">
        <f>'Orç. Pós Licitação'!I406</f>
        <v>0</v>
      </c>
      <c r="J419" s="263"/>
      <c r="K419" s="94">
        <f t="shared" si="60"/>
        <v>0</v>
      </c>
      <c r="L419" s="263"/>
      <c r="M419" s="93">
        <f t="shared" si="61"/>
        <v>0</v>
      </c>
      <c r="N419" s="370">
        <f t="shared" si="62"/>
        <v>0</v>
      </c>
      <c r="O419" s="93">
        <f t="shared" si="63"/>
        <v>0</v>
      </c>
    </row>
    <row r="420" spans="1:15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37">
        <f>Orçamento!F391</f>
        <v>0</v>
      </c>
      <c r="G420" s="89">
        <f>'Orç. Pós Licitação'!G407</f>
        <v>0</v>
      </c>
      <c r="H420" s="89">
        <f>'Orç. Pós Licitação'!H407</f>
        <v>0</v>
      </c>
      <c r="I420" s="89">
        <f>'Orç. Pós Licitação'!I407</f>
        <v>0</v>
      </c>
      <c r="J420" s="263"/>
      <c r="K420" s="94">
        <f t="shared" si="60"/>
        <v>0</v>
      </c>
      <c r="L420" s="263"/>
      <c r="M420" s="93">
        <f t="shared" si="61"/>
        <v>0</v>
      </c>
      <c r="N420" s="370">
        <f t="shared" si="62"/>
        <v>0</v>
      </c>
      <c r="O420" s="93">
        <f t="shared" si="63"/>
        <v>0</v>
      </c>
    </row>
    <row r="421" spans="1:15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37">
        <f>Orçamento!F392</f>
        <v>0</v>
      </c>
      <c r="G421" s="89">
        <f>'Orç. Pós Licitação'!G408</f>
        <v>0</v>
      </c>
      <c r="H421" s="89">
        <f>'Orç. Pós Licitação'!H408</f>
        <v>0</v>
      </c>
      <c r="I421" s="89">
        <f>'Orç. Pós Licitação'!I408</f>
        <v>0</v>
      </c>
      <c r="J421" s="263"/>
      <c r="K421" s="94">
        <f t="shared" si="60"/>
        <v>0</v>
      </c>
      <c r="L421" s="263"/>
      <c r="M421" s="93">
        <f t="shared" si="61"/>
        <v>0</v>
      </c>
      <c r="N421" s="370">
        <f t="shared" si="62"/>
        <v>0</v>
      </c>
      <c r="O421" s="93">
        <f t="shared" si="63"/>
        <v>0</v>
      </c>
    </row>
    <row r="422" spans="1:15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37">
        <f>Orçamento!F393</f>
        <v>0</v>
      </c>
      <c r="G422" s="89">
        <f>'Orç. Pós Licitação'!G409</f>
        <v>0</v>
      </c>
      <c r="H422" s="89">
        <f>'Orç. Pós Licitação'!H409</f>
        <v>0</v>
      </c>
      <c r="I422" s="89">
        <f>'Orç. Pós Licitação'!I409</f>
        <v>0</v>
      </c>
      <c r="J422" s="263"/>
      <c r="K422" s="94">
        <f t="shared" si="60"/>
        <v>0</v>
      </c>
      <c r="L422" s="263"/>
      <c r="M422" s="93">
        <f t="shared" si="61"/>
        <v>0</v>
      </c>
      <c r="N422" s="370">
        <f t="shared" si="62"/>
        <v>0</v>
      </c>
      <c r="O422" s="93">
        <f t="shared" si="63"/>
        <v>0</v>
      </c>
    </row>
    <row r="423" spans="1:15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37">
        <f>Orçamento!F394</f>
        <v>0</v>
      </c>
      <c r="G423" s="89">
        <f>'Orç. Pós Licitação'!G410</f>
        <v>0</v>
      </c>
      <c r="H423" s="89">
        <f>'Orç. Pós Licitação'!H410</f>
        <v>0</v>
      </c>
      <c r="I423" s="89">
        <f>'Orç. Pós Licitação'!I410</f>
        <v>0</v>
      </c>
      <c r="J423" s="263"/>
      <c r="K423" s="94">
        <f t="shared" si="60"/>
        <v>0</v>
      </c>
      <c r="L423" s="263"/>
      <c r="M423" s="93">
        <f t="shared" si="61"/>
        <v>0</v>
      </c>
      <c r="N423" s="370">
        <f t="shared" si="62"/>
        <v>0</v>
      </c>
      <c r="O423" s="93">
        <f t="shared" si="63"/>
        <v>0</v>
      </c>
    </row>
    <row r="424" spans="1:15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37">
        <f>Orçamento!F395</f>
        <v>0</v>
      </c>
      <c r="G424" s="89">
        <f>'Orç. Pós Licitação'!G411</f>
        <v>0</v>
      </c>
      <c r="H424" s="89">
        <f>'Orç. Pós Licitação'!H411</f>
        <v>0</v>
      </c>
      <c r="I424" s="89">
        <f>'Orç. Pós Licitação'!I411</f>
        <v>0</v>
      </c>
      <c r="J424" s="263"/>
      <c r="K424" s="94">
        <f t="shared" si="60"/>
        <v>0</v>
      </c>
      <c r="L424" s="263"/>
      <c r="M424" s="93">
        <f t="shared" si="61"/>
        <v>0</v>
      </c>
      <c r="N424" s="370">
        <f t="shared" si="62"/>
        <v>0</v>
      </c>
      <c r="O424" s="93">
        <f t="shared" si="63"/>
        <v>0</v>
      </c>
    </row>
    <row r="425" spans="1:15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37">
        <f>Orçamento!F396</f>
        <v>0</v>
      </c>
      <c r="G425" s="89">
        <f>'Orç. Pós Licitação'!G412</f>
        <v>0</v>
      </c>
      <c r="H425" s="89">
        <f>'Orç. Pós Licitação'!H412</f>
        <v>0</v>
      </c>
      <c r="I425" s="89">
        <f>'Orç. Pós Licitação'!I412</f>
        <v>0</v>
      </c>
      <c r="J425" s="263"/>
      <c r="K425" s="94">
        <f t="shared" si="60"/>
        <v>0</v>
      </c>
      <c r="L425" s="263"/>
      <c r="M425" s="93">
        <f t="shared" si="61"/>
        <v>0</v>
      </c>
      <c r="N425" s="370">
        <f t="shared" si="62"/>
        <v>0</v>
      </c>
      <c r="O425" s="93">
        <f t="shared" si="63"/>
        <v>0</v>
      </c>
    </row>
    <row r="426" spans="1:15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37">
        <f>Orçamento!F397</f>
        <v>0</v>
      </c>
      <c r="G426" s="89">
        <f>'Orç. Pós Licitação'!G413</f>
        <v>0</v>
      </c>
      <c r="H426" s="89">
        <f>'Orç. Pós Licitação'!H413</f>
        <v>0</v>
      </c>
      <c r="I426" s="89">
        <f>'Orç. Pós Licitação'!I413</f>
        <v>0</v>
      </c>
      <c r="J426" s="263"/>
      <c r="K426" s="94">
        <f t="shared" si="60"/>
        <v>0</v>
      </c>
      <c r="L426" s="263"/>
      <c r="M426" s="93">
        <f t="shared" si="61"/>
        <v>0</v>
      </c>
      <c r="N426" s="370">
        <f t="shared" si="62"/>
        <v>0</v>
      </c>
      <c r="O426" s="93">
        <f t="shared" si="63"/>
        <v>0</v>
      </c>
    </row>
    <row r="427" spans="1:15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37">
        <f>Orçamento!F398</f>
        <v>0</v>
      </c>
      <c r="G427" s="89">
        <f>'Orç. Pós Licitação'!G414</f>
        <v>0</v>
      </c>
      <c r="H427" s="89">
        <f>'Orç. Pós Licitação'!H414</f>
        <v>0</v>
      </c>
      <c r="I427" s="89">
        <f>'Orç. Pós Licitação'!I414</f>
        <v>0</v>
      </c>
      <c r="J427" s="263"/>
      <c r="K427" s="94">
        <f t="shared" si="60"/>
        <v>0</v>
      </c>
      <c r="L427" s="263"/>
      <c r="M427" s="93">
        <f t="shared" si="61"/>
        <v>0</v>
      </c>
      <c r="N427" s="370">
        <f t="shared" si="62"/>
        <v>0</v>
      </c>
      <c r="O427" s="93">
        <f t="shared" si="63"/>
        <v>0</v>
      </c>
    </row>
    <row r="428" spans="1:15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37">
        <f>Orçamento!F399</f>
        <v>0</v>
      </c>
      <c r="G428" s="89">
        <f>'Orç. Pós Licitação'!G415</f>
        <v>0</v>
      </c>
      <c r="H428" s="89">
        <f>'Orç. Pós Licitação'!H415</f>
        <v>0</v>
      </c>
      <c r="I428" s="89">
        <f>'Orç. Pós Licitação'!I415</f>
        <v>0</v>
      </c>
      <c r="J428" s="263"/>
      <c r="K428" s="94">
        <f t="shared" si="60"/>
        <v>0</v>
      </c>
      <c r="L428" s="263"/>
      <c r="M428" s="93">
        <f t="shared" si="61"/>
        <v>0</v>
      </c>
      <c r="N428" s="370">
        <f t="shared" si="62"/>
        <v>0</v>
      </c>
      <c r="O428" s="93">
        <f t="shared" si="63"/>
        <v>0</v>
      </c>
    </row>
    <row r="429" spans="1:15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37">
        <f>Orçamento!F400</f>
        <v>0</v>
      </c>
      <c r="G429" s="89">
        <f>'Orç. Pós Licitação'!G416</f>
        <v>0</v>
      </c>
      <c r="H429" s="89">
        <f>'Orç. Pós Licitação'!H416</f>
        <v>0</v>
      </c>
      <c r="I429" s="89">
        <f>'Orç. Pós Licitação'!I416</f>
        <v>0</v>
      </c>
      <c r="J429" s="263"/>
      <c r="K429" s="94">
        <f t="shared" si="60"/>
        <v>0</v>
      </c>
      <c r="L429" s="263"/>
      <c r="M429" s="93">
        <f t="shared" si="61"/>
        <v>0</v>
      </c>
      <c r="N429" s="370">
        <f t="shared" si="62"/>
        <v>0</v>
      </c>
      <c r="O429" s="93">
        <f t="shared" si="63"/>
        <v>0</v>
      </c>
    </row>
    <row r="430" spans="1:15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37">
        <f>Orçamento!F401</f>
        <v>0</v>
      </c>
      <c r="G430" s="89">
        <f>'Orç. Pós Licitação'!G417</f>
        <v>0</v>
      </c>
      <c r="H430" s="89">
        <f>'Orç. Pós Licitação'!H417</f>
        <v>0</v>
      </c>
      <c r="I430" s="89">
        <f>'Orç. Pós Licitação'!I417</f>
        <v>0</v>
      </c>
      <c r="J430" s="263"/>
      <c r="K430" s="94">
        <f t="shared" si="60"/>
        <v>0</v>
      </c>
      <c r="L430" s="263"/>
      <c r="M430" s="93">
        <f t="shared" si="61"/>
        <v>0</v>
      </c>
      <c r="N430" s="370">
        <f t="shared" si="62"/>
        <v>0</v>
      </c>
      <c r="O430" s="93">
        <f t="shared" si="63"/>
        <v>0</v>
      </c>
    </row>
    <row r="431" spans="1:15" s="2" customFormat="1" ht="15.75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3">
        <f>SUM(K401:K430)</f>
        <v>0</v>
      </c>
      <c r="L431" s="354"/>
      <c r="M431" s="353">
        <f>SUM(M401:M430)</f>
        <v>0</v>
      </c>
      <c r="N431" s="353"/>
      <c r="O431" s="353">
        <f t="shared" ref="O431" si="64">SUM(O401:O430)</f>
        <v>0</v>
      </c>
    </row>
    <row r="432" spans="1:15" s="3" customFormat="1" ht="15.75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/>
      <c r="O432" s="349"/>
    </row>
    <row r="433" spans="1:15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37">
        <f>Orçamento!F403</f>
        <v>0</v>
      </c>
      <c r="G433" s="89">
        <f>'Orç. Pós Licitação'!G419</f>
        <v>0</v>
      </c>
      <c r="H433" s="89">
        <f>'Orç. Pós Licitação'!H419</f>
        <v>0</v>
      </c>
      <c r="I433" s="89">
        <f>'Orç. Pós Licitação'!I419</f>
        <v>0</v>
      </c>
      <c r="J433" s="263"/>
      <c r="K433" s="94">
        <f t="shared" ref="K433:K462" si="65">ROUND((J433*H433),2)</f>
        <v>0</v>
      </c>
      <c r="L433" s="263"/>
      <c r="M433" s="93">
        <f t="shared" ref="M433:M462" si="66">ROUND((L433*H433),2)</f>
        <v>0</v>
      </c>
      <c r="N433" s="370">
        <f t="shared" ref="N433:N462" si="67">F433-J433+L433</f>
        <v>0</v>
      </c>
      <c r="O433" s="93">
        <f t="shared" ref="O433:O462" si="68">ROUND((N433*H433),2)</f>
        <v>0</v>
      </c>
    </row>
    <row r="434" spans="1:15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37">
        <f>Orçamento!F404</f>
        <v>0</v>
      </c>
      <c r="G434" s="89">
        <f>'Orç. Pós Licitação'!G420</f>
        <v>0</v>
      </c>
      <c r="H434" s="89">
        <f>'Orç. Pós Licitação'!H420</f>
        <v>0</v>
      </c>
      <c r="I434" s="89">
        <f>'Orç. Pós Licitação'!I420</f>
        <v>0</v>
      </c>
      <c r="J434" s="263"/>
      <c r="K434" s="94">
        <f t="shared" si="65"/>
        <v>0</v>
      </c>
      <c r="L434" s="263"/>
      <c r="M434" s="93">
        <f t="shared" si="66"/>
        <v>0</v>
      </c>
      <c r="N434" s="370">
        <f t="shared" si="67"/>
        <v>0</v>
      </c>
      <c r="O434" s="93">
        <f t="shared" si="68"/>
        <v>0</v>
      </c>
    </row>
    <row r="435" spans="1:15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37">
        <f>Orçamento!F405</f>
        <v>0</v>
      </c>
      <c r="G435" s="89">
        <f>'Orç. Pós Licitação'!G421</f>
        <v>0</v>
      </c>
      <c r="H435" s="89">
        <f>'Orç. Pós Licitação'!H421</f>
        <v>0</v>
      </c>
      <c r="I435" s="89">
        <f>'Orç. Pós Licitação'!I421</f>
        <v>0</v>
      </c>
      <c r="J435" s="263"/>
      <c r="K435" s="94">
        <f t="shared" si="65"/>
        <v>0</v>
      </c>
      <c r="L435" s="263"/>
      <c r="M435" s="93">
        <f t="shared" si="66"/>
        <v>0</v>
      </c>
      <c r="N435" s="370">
        <f t="shared" si="67"/>
        <v>0</v>
      </c>
      <c r="O435" s="93">
        <f t="shared" si="68"/>
        <v>0</v>
      </c>
    </row>
    <row r="436" spans="1:15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37">
        <f>Orçamento!F406</f>
        <v>0</v>
      </c>
      <c r="G436" s="89">
        <f>'Orç. Pós Licitação'!G422</f>
        <v>0</v>
      </c>
      <c r="H436" s="89">
        <f>'Orç. Pós Licitação'!H422</f>
        <v>0</v>
      </c>
      <c r="I436" s="89">
        <f>'Orç. Pós Licitação'!I422</f>
        <v>0</v>
      </c>
      <c r="J436" s="263"/>
      <c r="K436" s="94">
        <f t="shared" si="65"/>
        <v>0</v>
      </c>
      <c r="L436" s="263"/>
      <c r="M436" s="93">
        <f t="shared" si="66"/>
        <v>0</v>
      </c>
      <c r="N436" s="370">
        <f t="shared" si="67"/>
        <v>0</v>
      </c>
      <c r="O436" s="93">
        <f t="shared" si="68"/>
        <v>0</v>
      </c>
    </row>
    <row r="437" spans="1:15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37">
        <f>Orçamento!F407</f>
        <v>0</v>
      </c>
      <c r="G437" s="89">
        <f>'Orç. Pós Licitação'!G423</f>
        <v>0</v>
      </c>
      <c r="H437" s="89">
        <f>'Orç. Pós Licitação'!H423</f>
        <v>0</v>
      </c>
      <c r="I437" s="89">
        <f>'Orç. Pós Licitação'!I423</f>
        <v>0</v>
      </c>
      <c r="J437" s="263"/>
      <c r="K437" s="94">
        <f t="shared" si="65"/>
        <v>0</v>
      </c>
      <c r="L437" s="263"/>
      <c r="M437" s="93">
        <f t="shared" si="66"/>
        <v>0</v>
      </c>
      <c r="N437" s="370">
        <f t="shared" si="67"/>
        <v>0</v>
      </c>
      <c r="O437" s="93">
        <f t="shared" si="68"/>
        <v>0</v>
      </c>
    </row>
    <row r="438" spans="1:15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37">
        <f>Orçamento!F408</f>
        <v>0</v>
      </c>
      <c r="G438" s="89">
        <f>'Orç. Pós Licitação'!G424</f>
        <v>0</v>
      </c>
      <c r="H438" s="89">
        <f>'Orç. Pós Licitação'!H424</f>
        <v>0</v>
      </c>
      <c r="I438" s="89">
        <f>'Orç. Pós Licitação'!I424</f>
        <v>0</v>
      </c>
      <c r="J438" s="263"/>
      <c r="K438" s="94">
        <f t="shared" si="65"/>
        <v>0</v>
      </c>
      <c r="L438" s="263"/>
      <c r="M438" s="93">
        <f t="shared" si="66"/>
        <v>0</v>
      </c>
      <c r="N438" s="370">
        <f t="shared" si="67"/>
        <v>0</v>
      </c>
      <c r="O438" s="93">
        <f t="shared" si="68"/>
        <v>0</v>
      </c>
    </row>
    <row r="439" spans="1:15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37">
        <f>Orçamento!F409</f>
        <v>0</v>
      </c>
      <c r="G439" s="89">
        <f>'Orç. Pós Licitação'!G425</f>
        <v>0</v>
      </c>
      <c r="H439" s="89">
        <f>'Orç. Pós Licitação'!H425</f>
        <v>0</v>
      </c>
      <c r="I439" s="89">
        <f>'Orç. Pós Licitação'!I425</f>
        <v>0</v>
      </c>
      <c r="J439" s="263"/>
      <c r="K439" s="94">
        <f t="shared" si="65"/>
        <v>0</v>
      </c>
      <c r="L439" s="263"/>
      <c r="M439" s="93">
        <f t="shared" si="66"/>
        <v>0</v>
      </c>
      <c r="N439" s="370">
        <f t="shared" si="67"/>
        <v>0</v>
      </c>
      <c r="O439" s="93">
        <f t="shared" si="68"/>
        <v>0</v>
      </c>
    </row>
    <row r="440" spans="1:15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37">
        <f>Orçamento!F410</f>
        <v>0</v>
      </c>
      <c r="G440" s="89">
        <f>'Orç. Pós Licitação'!G426</f>
        <v>0</v>
      </c>
      <c r="H440" s="89">
        <f>'Orç. Pós Licitação'!H426</f>
        <v>0</v>
      </c>
      <c r="I440" s="89">
        <f>'Orç. Pós Licitação'!I426</f>
        <v>0</v>
      </c>
      <c r="J440" s="263"/>
      <c r="K440" s="94">
        <f t="shared" si="65"/>
        <v>0</v>
      </c>
      <c r="L440" s="263"/>
      <c r="M440" s="93">
        <f t="shared" si="66"/>
        <v>0</v>
      </c>
      <c r="N440" s="370">
        <f t="shared" si="67"/>
        <v>0</v>
      </c>
      <c r="O440" s="93">
        <f t="shared" si="68"/>
        <v>0</v>
      </c>
    </row>
    <row r="441" spans="1:15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37">
        <f>Orçamento!F411</f>
        <v>0</v>
      </c>
      <c r="G441" s="89">
        <f>'Orç. Pós Licitação'!G427</f>
        <v>0</v>
      </c>
      <c r="H441" s="89">
        <f>'Orç. Pós Licitação'!H427</f>
        <v>0</v>
      </c>
      <c r="I441" s="89">
        <f>'Orç. Pós Licitação'!I427</f>
        <v>0</v>
      </c>
      <c r="J441" s="263"/>
      <c r="K441" s="94">
        <f t="shared" si="65"/>
        <v>0</v>
      </c>
      <c r="L441" s="263"/>
      <c r="M441" s="93">
        <f t="shared" si="66"/>
        <v>0</v>
      </c>
      <c r="N441" s="370">
        <f t="shared" si="67"/>
        <v>0</v>
      </c>
      <c r="O441" s="93">
        <f t="shared" si="68"/>
        <v>0</v>
      </c>
    </row>
    <row r="442" spans="1:15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37">
        <f>Orçamento!F412</f>
        <v>0</v>
      </c>
      <c r="G442" s="89">
        <f>'Orç. Pós Licitação'!G428</f>
        <v>0</v>
      </c>
      <c r="H442" s="89">
        <f>'Orç. Pós Licitação'!H428</f>
        <v>0</v>
      </c>
      <c r="I442" s="89">
        <f>'Orç. Pós Licitação'!I428</f>
        <v>0</v>
      </c>
      <c r="J442" s="263"/>
      <c r="K442" s="94">
        <f t="shared" si="65"/>
        <v>0</v>
      </c>
      <c r="L442" s="263"/>
      <c r="M442" s="93">
        <f t="shared" si="66"/>
        <v>0</v>
      </c>
      <c r="N442" s="370">
        <f t="shared" si="67"/>
        <v>0</v>
      </c>
      <c r="O442" s="93">
        <f t="shared" si="68"/>
        <v>0</v>
      </c>
    </row>
    <row r="443" spans="1:15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37">
        <f>Orçamento!F413</f>
        <v>0</v>
      </c>
      <c r="G443" s="89">
        <f>'Orç. Pós Licitação'!G429</f>
        <v>0</v>
      </c>
      <c r="H443" s="89">
        <f>'Orç. Pós Licitação'!H429</f>
        <v>0</v>
      </c>
      <c r="I443" s="89">
        <f>'Orç. Pós Licitação'!I429</f>
        <v>0</v>
      </c>
      <c r="J443" s="263"/>
      <c r="K443" s="94">
        <f t="shared" si="65"/>
        <v>0</v>
      </c>
      <c r="L443" s="263"/>
      <c r="M443" s="93">
        <f t="shared" si="66"/>
        <v>0</v>
      </c>
      <c r="N443" s="370">
        <f t="shared" si="67"/>
        <v>0</v>
      </c>
      <c r="O443" s="93">
        <f t="shared" si="68"/>
        <v>0</v>
      </c>
    </row>
    <row r="444" spans="1:15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37">
        <f>Orçamento!F414</f>
        <v>0</v>
      </c>
      <c r="G444" s="89">
        <f>'Orç. Pós Licitação'!G430</f>
        <v>0</v>
      </c>
      <c r="H444" s="89">
        <f>'Orç. Pós Licitação'!H430</f>
        <v>0</v>
      </c>
      <c r="I444" s="89">
        <f>'Orç. Pós Licitação'!I430</f>
        <v>0</v>
      </c>
      <c r="J444" s="263"/>
      <c r="K444" s="94">
        <f t="shared" si="65"/>
        <v>0</v>
      </c>
      <c r="L444" s="263"/>
      <c r="M444" s="93">
        <f t="shared" si="66"/>
        <v>0</v>
      </c>
      <c r="N444" s="370">
        <f t="shared" si="67"/>
        <v>0</v>
      </c>
      <c r="O444" s="93">
        <f t="shared" si="68"/>
        <v>0</v>
      </c>
    </row>
    <row r="445" spans="1:15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37">
        <f>Orçamento!F415</f>
        <v>0</v>
      </c>
      <c r="G445" s="89">
        <f>'Orç. Pós Licitação'!G431</f>
        <v>0</v>
      </c>
      <c r="H445" s="89">
        <f>'Orç. Pós Licitação'!H431</f>
        <v>0</v>
      </c>
      <c r="I445" s="89">
        <f>'Orç. Pós Licitação'!I431</f>
        <v>0</v>
      </c>
      <c r="J445" s="263"/>
      <c r="K445" s="94">
        <f t="shared" si="65"/>
        <v>0</v>
      </c>
      <c r="L445" s="263"/>
      <c r="M445" s="93">
        <f t="shared" si="66"/>
        <v>0</v>
      </c>
      <c r="N445" s="370">
        <f t="shared" si="67"/>
        <v>0</v>
      </c>
      <c r="O445" s="93">
        <f t="shared" si="68"/>
        <v>0</v>
      </c>
    </row>
    <row r="446" spans="1:15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37">
        <f>Orçamento!F416</f>
        <v>0</v>
      </c>
      <c r="G446" s="89">
        <f>'Orç. Pós Licitação'!G432</f>
        <v>0</v>
      </c>
      <c r="H446" s="89">
        <f>'Orç. Pós Licitação'!H432</f>
        <v>0</v>
      </c>
      <c r="I446" s="89">
        <f>'Orç. Pós Licitação'!I432</f>
        <v>0</v>
      </c>
      <c r="J446" s="263"/>
      <c r="K446" s="94">
        <f t="shared" si="65"/>
        <v>0</v>
      </c>
      <c r="L446" s="263"/>
      <c r="M446" s="93">
        <f t="shared" si="66"/>
        <v>0</v>
      </c>
      <c r="N446" s="370">
        <f t="shared" si="67"/>
        <v>0</v>
      </c>
      <c r="O446" s="93">
        <f t="shared" si="68"/>
        <v>0</v>
      </c>
    </row>
    <row r="447" spans="1:15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37">
        <f>Orçamento!F417</f>
        <v>0</v>
      </c>
      <c r="G447" s="89">
        <f>'Orç. Pós Licitação'!G433</f>
        <v>0</v>
      </c>
      <c r="H447" s="89">
        <f>'Orç. Pós Licitação'!H433</f>
        <v>0</v>
      </c>
      <c r="I447" s="89">
        <f>'Orç. Pós Licitação'!I433</f>
        <v>0</v>
      </c>
      <c r="J447" s="263"/>
      <c r="K447" s="94">
        <f t="shared" si="65"/>
        <v>0</v>
      </c>
      <c r="L447" s="263"/>
      <c r="M447" s="93">
        <f t="shared" si="66"/>
        <v>0</v>
      </c>
      <c r="N447" s="370">
        <f t="shared" si="67"/>
        <v>0</v>
      </c>
      <c r="O447" s="93">
        <f t="shared" si="68"/>
        <v>0</v>
      </c>
    </row>
    <row r="448" spans="1:15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37">
        <f>Orçamento!F418</f>
        <v>0</v>
      </c>
      <c r="G448" s="89">
        <f>'Orç. Pós Licitação'!G434</f>
        <v>0</v>
      </c>
      <c r="H448" s="89">
        <f>'Orç. Pós Licitação'!H434</f>
        <v>0</v>
      </c>
      <c r="I448" s="89">
        <f>'Orç. Pós Licitação'!I434</f>
        <v>0</v>
      </c>
      <c r="J448" s="263"/>
      <c r="K448" s="94">
        <f t="shared" si="65"/>
        <v>0</v>
      </c>
      <c r="L448" s="263"/>
      <c r="M448" s="93">
        <f t="shared" si="66"/>
        <v>0</v>
      </c>
      <c r="N448" s="370">
        <f t="shared" si="67"/>
        <v>0</v>
      </c>
      <c r="O448" s="93">
        <f t="shared" si="68"/>
        <v>0</v>
      </c>
    </row>
    <row r="449" spans="1:15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37">
        <f>Orçamento!F419</f>
        <v>0</v>
      </c>
      <c r="G449" s="89">
        <f>'Orç. Pós Licitação'!G435</f>
        <v>0</v>
      </c>
      <c r="H449" s="89">
        <f>'Orç. Pós Licitação'!H435</f>
        <v>0</v>
      </c>
      <c r="I449" s="89">
        <f>'Orç. Pós Licitação'!I435</f>
        <v>0</v>
      </c>
      <c r="J449" s="263"/>
      <c r="K449" s="94">
        <f t="shared" si="65"/>
        <v>0</v>
      </c>
      <c r="L449" s="263"/>
      <c r="M449" s="93">
        <f t="shared" si="66"/>
        <v>0</v>
      </c>
      <c r="N449" s="370">
        <f t="shared" si="67"/>
        <v>0</v>
      </c>
      <c r="O449" s="93">
        <f t="shared" si="68"/>
        <v>0</v>
      </c>
    </row>
    <row r="450" spans="1:15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37">
        <f>Orçamento!F420</f>
        <v>0</v>
      </c>
      <c r="G450" s="89">
        <f>'Orç. Pós Licitação'!G436</f>
        <v>0</v>
      </c>
      <c r="H450" s="89">
        <f>'Orç. Pós Licitação'!H436</f>
        <v>0</v>
      </c>
      <c r="I450" s="89">
        <f>'Orç. Pós Licitação'!I436</f>
        <v>0</v>
      </c>
      <c r="J450" s="263"/>
      <c r="K450" s="94">
        <f t="shared" si="65"/>
        <v>0</v>
      </c>
      <c r="L450" s="263"/>
      <c r="M450" s="93">
        <f t="shared" si="66"/>
        <v>0</v>
      </c>
      <c r="N450" s="370">
        <f t="shared" si="67"/>
        <v>0</v>
      </c>
      <c r="O450" s="93">
        <f t="shared" si="68"/>
        <v>0</v>
      </c>
    </row>
    <row r="451" spans="1:15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37">
        <f>Orçamento!F421</f>
        <v>0</v>
      </c>
      <c r="G451" s="89">
        <f>'Orç. Pós Licitação'!G437</f>
        <v>0</v>
      </c>
      <c r="H451" s="89">
        <f>'Orç. Pós Licitação'!H437</f>
        <v>0</v>
      </c>
      <c r="I451" s="89">
        <f>'Orç. Pós Licitação'!I437</f>
        <v>0</v>
      </c>
      <c r="J451" s="263"/>
      <c r="K451" s="94">
        <f t="shared" si="65"/>
        <v>0</v>
      </c>
      <c r="L451" s="263"/>
      <c r="M451" s="93">
        <f t="shared" si="66"/>
        <v>0</v>
      </c>
      <c r="N451" s="370">
        <f t="shared" si="67"/>
        <v>0</v>
      </c>
      <c r="O451" s="93">
        <f t="shared" si="68"/>
        <v>0</v>
      </c>
    </row>
    <row r="452" spans="1:15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37">
        <f>Orçamento!F422</f>
        <v>0</v>
      </c>
      <c r="G452" s="89">
        <f>'Orç. Pós Licitação'!G438</f>
        <v>0</v>
      </c>
      <c r="H452" s="89">
        <f>'Orç. Pós Licitação'!H438</f>
        <v>0</v>
      </c>
      <c r="I452" s="89">
        <f>'Orç. Pós Licitação'!I438</f>
        <v>0</v>
      </c>
      <c r="J452" s="263"/>
      <c r="K452" s="94">
        <f t="shared" si="65"/>
        <v>0</v>
      </c>
      <c r="L452" s="263"/>
      <c r="M452" s="93">
        <f t="shared" si="66"/>
        <v>0</v>
      </c>
      <c r="N452" s="370">
        <f t="shared" si="67"/>
        <v>0</v>
      </c>
      <c r="O452" s="93">
        <f t="shared" si="68"/>
        <v>0</v>
      </c>
    </row>
    <row r="453" spans="1:15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37">
        <f>Orçamento!F423</f>
        <v>0</v>
      </c>
      <c r="G453" s="89">
        <f>'Orç. Pós Licitação'!G439</f>
        <v>0</v>
      </c>
      <c r="H453" s="89">
        <f>'Orç. Pós Licitação'!H439</f>
        <v>0</v>
      </c>
      <c r="I453" s="89">
        <f>'Orç. Pós Licitação'!I439</f>
        <v>0</v>
      </c>
      <c r="J453" s="263"/>
      <c r="K453" s="94">
        <f t="shared" si="65"/>
        <v>0</v>
      </c>
      <c r="L453" s="263"/>
      <c r="M453" s="93">
        <f t="shared" si="66"/>
        <v>0</v>
      </c>
      <c r="N453" s="370">
        <f t="shared" si="67"/>
        <v>0</v>
      </c>
      <c r="O453" s="93">
        <f t="shared" si="68"/>
        <v>0</v>
      </c>
    </row>
    <row r="454" spans="1:15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37">
        <f>Orçamento!F424</f>
        <v>0</v>
      </c>
      <c r="G454" s="89">
        <f>'Orç. Pós Licitação'!G440</f>
        <v>0</v>
      </c>
      <c r="H454" s="89">
        <f>'Orç. Pós Licitação'!H440</f>
        <v>0</v>
      </c>
      <c r="I454" s="89">
        <f>'Orç. Pós Licitação'!I440</f>
        <v>0</v>
      </c>
      <c r="J454" s="263"/>
      <c r="K454" s="94">
        <f t="shared" si="65"/>
        <v>0</v>
      </c>
      <c r="L454" s="263"/>
      <c r="M454" s="93">
        <f t="shared" si="66"/>
        <v>0</v>
      </c>
      <c r="N454" s="370">
        <f t="shared" si="67"/>
        <v>0</v>
      </c>
      <c r="O454" s="93">
        <f t="shared" si="68"/>
        <v>0</v>
      </c>
    </row>
    <row r="455" spans="1:15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37">
        <f>Orçamento!F425</f>
        <v>0</v>
      </c>
      <c r="G455" s="89">
        <f>'Orç. Pós Licitação'!G441</f>
        <v>0</v>
      </c>
      <c r="H455" s="89">
        <f>'Orç. Pós Licitação'!H441</f>
        <v>0</v>
      </c>
      <c r="I455" s="89">
        <f>'Orç. Pós Licitação'!I441</f>
        <v>0</v>
      </c>
      <c r="J455" s="263"/>
      <c r="K455" s="94">
        <f t="shared" si="65"/>
        <v>0</v>
      </c>
      <c r="L455" s="263"/>
      <c r="M455" s="93">
        <f t="shared" si="66"/>
        <v>0</v>
      </c>
      <c r="N455" s="370">
        <f t="shared" si="67"/>
        <v>0</v>
      </c>
      <c r="O455" s="93">
        <f t="shared" si="68"/>
        <v>0</v>
      </c>
    </row>
    <row r="456" spans="1:15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37">
        <f>Orçamento!F426</f>
        <v>0</v>
      </c>
      <c r="G456" s="89">
        <f>'Orç. Pós Licitação'!G442</f>
        <v>0</v>
      </c>
      <c r="H456" s="89">
        <f>'Orç. Pós Licitação'!H442</f>
        <v>0</v>
      </c>
      <c r="I456" s="89">
        <f>'Orç. Pós Licitação'!I442</f>
        <v>0</v>
      </c>
      <c r="J456" s="263"/>
      <c r="K456" s="94">
        <f t="shared" si="65"/>
        <v>0</v>
      </c>
      <c r="L456" s="263"/>
      <c r="M456" s="93">
        <f t="shared" si="66"/>
        <v>0</v>
      </c>
      <c r="N456" s="370">
        <f t="shared" si="67"/>
        <v>0</v>
      </c>
      <c r="O456" s="93">
        <f t="shared" si="68"/>
        <v>0</v>
      </c>
    </row>
    <row r="457" spans="1:15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37">
        <f>Orçamento!F427</f>
        <v>0</v>
      </c>
      <c r="G457" s="89">
        <f>'Orç. Pós Licitação'!G443</f>
        <v>0</v>
      </c>
      <c r="H457" s="89">
        <f>'Orç. Pós Licitação'!H443</f>
        <v>0</v>
      </c>
      <c r="I457" s="89">
        <f>'Orç. Pós Licitação'!I443</f>
        <v>0</v>
      </c>
      <c r="J457" s="263"/>
      <c r="K457" s="94">
        <f t="shared" si="65"/>
        <v>0</v>
      </c>
      <c r="L457" s="263"/>
      <c r="M457" s="93">
        <f t="shared" si="66"/>
        <v>0</v>
      </c>
      <c r="N457" s="370">
        <f t="shared" si="67"/>
        <v>0</v>
      </c>
      <c r="O457" s="93">
        <f t="shared" si="68"/>
        <v>0</v>
      </c>
    </row>
    <row r="458" spans="1:15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37">
        <f>Orçamento!F428</f>
        <v>0</v>
      </c>
      <c r="G458" s="89">
        <f>'Orç. Pós Licitação'!G444</f>
        <v>0</v>
      </c>
      <c r="H458" s="89">
        <f>'Orç. Pós Licitação'!H444</f>
        <v>0</v>
      </c>
      <c r="I458" s="89">
        <f>'Orç. Pós Licitação'!I444</f>
        <v>0</v>
      </c>
      <c r="J458" s="263"/>
      <c r="K458" s="94">
        <f t="shared" si="65"/>
        <v>0</v>
      </c>
      <c r="L458" s="263"/>
      <c r="M458" s="93">
        <f t="shared" si="66"/>
        <v>0</v>
      </c>
      <c r="N458" s="370">
        <f t="shared" si="67"/>
        <v>0</v>
      </c>
      <c r="O458" s="93">
        <f t="shared" si="68"/>
        <v>0</v>
      </c>
    </row>
    <row r="459" spans="1:15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37">
        <f>Orçamento!F429</f>
        <v>0</v>
      </c>
      <c r="G459" s="89">
        <f>'Orç. Pós Licitação'!G445</f>
        <v>0</v>
      </c>
      <c r="H459" s="89">
        <f>'Orç. Pós Licitação'!H445</f>
        <v>0</v>
      </c>
      <c r="I459" s="89">
        <f>'Orç. Pós Licitação'!I445</f>
        <v>0</v>
      </c>
      <c r="J459" s="263"/>
      <c r="K459" s="94">
        <f t="shared" si="65"/>
        <v>0</v>
      </c>
      <c r="L459" s="263"/>
      <c r="M459" s="93">
        <f t="shared" si="66"/>
        <v>0</v>
      </c>
      <c r="N459" s="370">
        <f t="shared" si="67"/>
        <v>0</v>
      </c>
      <c r="O459" s="93">
        <f t="shared" si="68"/>
        <v>0</v>
      </c>
    </row>
    <row r="460" spans="1:15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37">
        <f>Orçamento!F430</f>
        <v>0</v>
      </c>
      <c r="G460" s="89">
        <f>'Orç. Pós Licitação'!G446</f>
        <v>0</v>
      </c>
      <c r="H460" s="89">
        <f>'Orç. Pós Licitação'!H446</f>
        <v>0</v>
      </c>
      <c r="I460" s="89">
        <f>'Orç. Pós Licitação'!I446</f>
        <v>0</v>
      </c>
      <c r="J460" s="263"/>
      <c r="K460" s="94">
        <f t="shared" si="65"/>
        <v>0</v>
      </c>
      <c r="L460" s="263"/>
      <c r="M460" s="93">
        <f t="shared" si="66"/>
        <v>0</v>
      </c>
      <c r="N460" s="370">
        <f t="shared" si="67"/>
        <v>0</v>
      </c>
      <c r="O460" s="93">
        <f t="shared" si="68"/>
        <v>0</v>
      </c>
    </row>
    <row r="461" spans="1:15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37">
        <f>Orçamento!F431</f>
        <v>0</v>
      </c>
      <c r="G461" s="89">
        <f>'Orç. Pós Licitação'!G447</f>
        <v>0</v>
      </c>
      <c r="H461" s="89">
        <f>'Orç. Pós Licitação'!H447</f>
        <v>0</v>
      </c>
      <c r="I461" s="89">
        <f>'Orç. Pós Licitação'!I447</f>
        <v>0</v>
      </c>
      <c r="J461" s="263"/>
      <c r="K461" s="94">
        <f t="shared" si="65"/>
        <v>0</v>
      </c>
      <c r="L461" s="263"/>
      <c r="M461" s="93">
        <f t="shared" si="66"/>
        <v>0</v>
      </c>
      <c r="N461" s="370">
        <f t="shared" si="67"/>
        <v>0</v>
      </c>
      <c r="O461" s="93">
        <f t="shared" si="68"/>
        <v>0</v>
      </c>
    </row>
    <row r="462" spans="1:15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37">
        <f>Orçamento!F432</f>
        <v>0</v>
      </c>
      <c r="G462" s="89">
        <f>'Orç. Pós Licitação'!G448</f>
        <v>0</v>
      </c>
      <c r="H462" s="89">
        <f>'Orç. Pós Licitação'!H448</f>
        <v>0</v>
      </c>
      <c r="I462" s="89">
        <f>'Orç. Pós Licitação'!I448</f>
        <v>0</v>
      </c>
      <c r="J462" s="263"/>
      <c r="K462" s="94">
        <f t="shared" si="65"/>
        <v>0</v>
      </c>
      <c r="L462" s="263"/>
      <c r="M462" s="93">
        <f t="shared" si="66"/>
        <v>0</v>
      </c>
      <c r="N462" s="370">
        <f t="shared" si="67"/>
        <v>0</v>
      </c>
      <c r="O462" s="93">
        <f t="shared" si="68"/>
        <v>0</v>
      </c>
    </row>
    <row r="463" spans="1:15" s="2" customFormat="1" ht="15.75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3">
        <f>SUM(K433:K462)</f>
        <v>0</v>
      </c>
      <c r="L463" s="354"/>
      <c r="M463" s="353">
        <f>SUM(M433:M462)</f>
        <v>0</v>
      </c>
      <c r="N463" s="353"/>
      <c r="O463" s="353">
        <f t="shared" ref="O463" si="69">SUM(O433:O462)</f>
        <v>0</v>
      </c>
    </row>
    <row r="464" spans="1:15" s="3" customFormat="1" ht="15.75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/>
      <c r="O464" s="349"/>
    </row>
    <row r="465" spans="1:15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37">
        <f>Orçamento!F434</f>
        <v>0</v>
      </c>
      <c r="G465" s="89">
        <f>'Orç. Pós Licitação'!G450</f>
        <v>0</v>
      </c>
      <c r="H465" s="89">
        <f>'Orç. Pós Licitação'!H450</f>
        <v>0</v>
      </c>
      <c r="I465" s="89">
        <f>'Orç. Pós Licitação'!I450</f>
        <v>0</v>
      </c>
      <c r="J465" s="263"/>
      <c r="K465" s="94">
        <f t="shared" ref="K465:K494" si="70">ROUND((J465*H465),2)</f>
        <v>0</v>
      </c>
      <c r="L465" s="263"/>
      <c r="M465" s="93">
        <f t="shared" ref="M465:M494" si="71">ROUND((L465*H465),2)</f>
        <v>0</v>
      </c>
      <c r="N465" s="370">
        <f t="shared" ref="N465:N494" si="72">F465-J465+L465</f>
        <v>0</v>
      </c>
      <c r="O465" s="93">
        <f t="shared" ref="O465:O494" si="73">ROUND((N465*H465),2)</f>
        <v>0</v>
      </c>
    </row>
    <row r="466" spans="1:15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37">
        <f>Orçamento!F435</f>
        <v>0</v>
      </c>
      <c r="G466" s="89">
        <f>'Orç. Pós Licitação'!G451</f>
        <v>0</v>
      </c>
      <c r="H466" s="89">
        <f>'Orç. Pós Licitação'!H451</f>
        <v>0</v>
      </c>
      <c r="I466" s="89">
        <f>'Orç. Pós Licitação'!I451</f>
        <v>0</v>
      </c>
      <c r="J466" s="263"/>
      <c r="K466" s="94">
        <f t="shared" si="70"/>
        <v>0</v>
      </c>
      <c r="L466" s="263"/>
      <c r="M466" s="93">
        <f t="shared" si="71"/>
        <v>0</v>
      </c>
      <c r="N466" s="370">
        <f t="shared" si="72"/>
        <v>0</v>
      </c>
      <c r="O466" s="93">
        <f t="shared" si="73"/>
        <v>0</v>
      </c>
    </row>
    <row r="467" spans="1:15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37">
        <f>Orçamento!F436</f>
        <v>0</v>
      </c>
      <c r="G467" s="89">
        <f>'Orç. Pós Licitação'!G452</f>
        <v>0</v>
      </c>
      <c r="H467" s="89">
        <f>'Orç. Pós Licitação'!H452</f>
        <v>0</v>
      </c>
      <c r="I467" s="89">
        <f>'Orç. Pós Licitação'!I452</f>
        <v>0</v>
      </c>
      <c r="J467" s="263"/>
      <c r="K467" s="94">
        <f t="shared" si="70"/>
        <v>0</v>
      </c>
      <c r="L467" s="263"/>
      <c r="M467" s="93">
        <f t="shared" si="71"/>
        <v>0</v>
      </c>
      <c r="N467" s="370">
        <f t="shared" si="72"/>
        <v>0</v>
      </c>
      <c r="O467" s="93">
        <f t="shared" si="73"/>
        <v>0</v>
      </c>
    </row>
    <row r="468" spans="1:15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37">
        <f>Orçamento!F437</f>
        <v>0</v>
      </c>
      <c r="G468" s="89">
        <f>'Orç. Pós Licitação'!G453</f>
        <v>0</v>
      </c>
      <c r="H468" s="89">
        <f>'Orç. Pós Licitação'!H453</f>
        <v>0</v>
      </c>
      <c r="I468" s="89">
        <f>'Orç. Pós Licitação'!I453</f>
        <v>0</v>
      </c>
      <c r="J468" s="263"/>
      <c r="K468" s="94">
        <f t="shared" si="70"/>
        <v>0</v>
      </c>
      <c r="L468" s="263"/>
      <c r="M468" s="93">
        <f t="shared" si="71"/>
        <v>0</v>
      </c>
      <c r="N468" s="370">
        <f t="shared" si="72"/>
        <v>0</v>
      </c>
      <c r="O468" s="93">
        <f t="shared" si="73"/>
        <v>0</v>
      </c>
    </row>
    <row r="469" spans="1:15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37">
        <f>Orçamento!F438</f>
        <v>0</v>
      </c>
      <c r="G469" s="89">
        <f>'Orç. Pós Licitação'!G454</f>
        <v>0</v>
      </c>
      <c r="H469" s="89">
        <f>'Orç. Pós Licitação'!H454</f>
        <v>0</v>
      </c>
      <c r="I469" s="89">
        <f>'Orç. Pós Licitação'!I454</f>
        <v>0</v>
      </c>
      <c r="J469" s="263"/>
      <c r="K469" s="94">
        <f t="shared" si="70"/>
        <v>0</v>
      </c>
      <c r="L469" s="263"/>
      <c r="M469" s="93">
        <f t="shared" si="71"/>
        <v>0</v>
      </c>
      <c r="N469" s="370">
        <f t="shared" si="72"/>
        <v>0</v>
      </c>
      <c r="O469" s="93">
        <f t="shared" si="73"/>
        <v>0</v>
      </c>
    </row>
    <row r="470" spans="1:15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37">
        <f>Orçamento!F439</f>
        <v>0</v>
      </c>
      <c r="G470" s="89">
        <f>'Orç. Pós Licitação'!G455</f>
        <v>0</v>
      </c>
      <c r="H470" s="89">
        <f>'Orç. Pós Licitação'!H455</f>
        <v>0</v>
      </c>
      <c r="I470" s="89">
        <f>'Orç. Pós Licitação'!I455</f>
        <v>0</v>
      </c>
      <c r="J470" s="263"/>
      <c r="K470" s="94">
        <f t="shared" si="70"/>
        <v>0</v>
      </c>
      <c r="L470" s="263"/>
      <c r="M470" s="93">
        <f t="shared" si="71"/>
        <v>0</v>
      </c>
      <c r="N470" s="370">
        <f t="shared" si="72"/>
        <v>0</v>
      </c>
      <c r="O470" s="93">
        <f t="shared" si="73"/>
        <v>0</v>
      </c>
    </row>
    <row r="471" spans="1:15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37">
        <f>Orçamento!F440</f>
        <v>0</v>
      </c>
      <c r="G471" s="89">
        <f>'Orç. Pós Licitação'!G456</f>
        <v>0</v>
      </c>
      <c r="H471" s="89">
        <f>'Orç. Pós Licitação'!H456</f>
        <v>0</v>
      </c>
      <c r="I471" s="89">
        <f>'Orç. Pós Licitação'!I456</f>
        <v>0</v>
      </c>
      <c r="J471" s="263"/>
      <c r="K471" s="94">
        <f t="shared" si="70"/>
        <v>0</v>
      </c>
      <c r="L471" s="263"/>
      <c r="M471" s="93">
        <f t="shared" si="71"/>
        <v>0</v>
      </c>
      <c r="N471" s="370">
        <f t="shared" si="72"/>
        <v>0</v>
      </c>
      <c r="O471" s="93">
        <f t="shared" si="73"/>
        <v>0</v>
      </c>
    </row>
    <row r="472" spans="1:15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37">
        <f>Orçamento!F441</f>
        <v>0</v>
      </c>
      <c r="G472" s="89">
        <f>'Orç. Pós Licitação'!G457</f>
        <v>0</v>
      </c>
      <c r="H472" s="89">
        <f>'Orç. Pós Licitação'!H457</f>
        <v>0</v>
      </c>
      <c r="I472" s="89">
        <f>'Orç. Pós Licitação'!I457</f>
        <v>0</v>
      </c>
      <c r="J472" s="263"/>
      <c r="K472" s="94">
        <f t="shared" si="70"/>
        <v>0</v>
      </c>
      <c r="L472" s="263"/>
      <c r="M472" s="93">
        <f t="shared" si="71"/>
        <v>0</v>
      </c>
      <c r="N472" s="370">
        <f t="shared" si="72"/>
        <v>0</v>
      </c>
      <c r="O472" s="93">
        <f t="shared" si="73"/>
        <v>0</v>
      </c>
    </row>
    <row r="473" spans="1:15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37">
        <f>Orçamento!F442</f>
        <v>0</v>
      </c>
      <c r="G473" s="89">
        <f>'Orç. Pós Licitação'!G458</f>
        <v>0</v>
      </c>
      <c r="H473" s="89">
        <f>'Orç. Pós Licitação'!H458</f>
        <v>0</v>
      </c>
      <c r="I473" s="89">
        <f>'Orç. Pós Licitação'!I458</f>
        <v>0</v>
      </c>
      <c r="J473" s="263"/>
      <c r="K473" s="94">
        <f t="shared" si="70"/>
        <v>0</v>
      </c>
      <c r="L473" s="263"/>
      <c r="M473" s="93">
        <f t="shared" si="71"/>
        <v>0</v>
      </c>
      <c r="N473" s="370">
        <f t="shared" si="72"/>
        <v>0</v>
      </c>
      <c r="O473" s="93">
        <f t="shared" si="73"/>
        <v>0</v>
      </c>
    </row>
    <row r="474" spans="1:15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37">
        <f>Orçamento!F443</f>
        <v>0</v>
      </c>
      <c r="G474" s="89">
        <f>'Orç. Pós Licitação'!G459</f>
        <v>0</v>
      </c>
      <c r="H474" s="89">
        <f>'Orç. Pós Licitação'!H459</f>
        <v>0</v>
      </c>
      <c r="I474" s="89">
        <f>'Orç. Pós Licitação'!I459</f>
        <v>0</v>
      </c>
      <c r="J474" s="263"/>
      <c r="K474" s="94">
        <f t="shared" si="70"/>
        <v>0</v>
      </c>
      <c r="L474" s="263"/>
      <c r="M474" s="93">
        <f t="shared" si="71"/>
        <v>0</v>
      </c>
      <c r="N474" s="370">
        <f t="shared" si="72"/>
        <v>0</v>
      </c>
      <c r="O474" s="93">
        <f t="shared" si="73"/>
        <v>0</v>
      </c>
    </row>
    <row r="475" spans="1:15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37">
        <f>Orçamento!F444</f>
        <v>0</v>
      </c>
      <c r="G475" s="89">
        <f>'Orç. Pós Licitação'!G460</f>
        <v>0</v>
      </c>
      <c r="H475" s="89">
        <f>'Orç. Pós Licitação'!H460</f>
        <v>0</v>
      </c>
      <c r="I475" s="89">
        <f>'Orç. Pós Licitação'!I460</f>
        <v>0</v>
      </c>
      <c r="J475" s="263"/>
      <c r="K475" s="94">
        <f t="shared" si="70"/>
        <v>0</v>
      </c>
      <c r="L475" s="263"/>
      <c r="M475" s="93">
        <f t="shared" si="71"/>
        <v>0</v>
      </c>
      <c r="N475" s="370">
        <f t="shared" si="72"/>
        <v>0</v>
      </c>
      <c r="O475" s="93">
        <f t="shared" si="73"/>
        <v>0</v>
      </c>
    </row>
    <row r="476" spans="1:15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37">
        <f>Orçamento!F445</f>
        <v>0</v>
      </c>
      <c r="G476" s="89">
        <f>'Orç. Pós Licitação'!G461</f>
        <v>0</v>
      </c>
      <c r="H476" s="89">
        <f>'Orç. Pós Licitação'!H461</f>
        <v>0</v>
      </c>
      <c r="I476" s="89">
        <f>'Orç. Pós Licitação'!I461</f>
        <v>0</v>
      </c>
      <c r="J476" s="263"/>
      <c r="K476" s="94">
        <f t="shared" si="70"/>
        <v>0</v>
      </c>
      <c r="L476" s="263"/>
      <c r="M476" s="93">
        <f t="shared" si="71"/>
        <v>0</v>
      </c>
      <c r="N476" s="370">
        <f t="shared" si="72"/>
        <v>0</v>
      </c>
      <c r="O476" s="93">
        <f t="shared" si="73"/>
        <v>0</v>
      </c>
    </row>
    <row r="477" spans="1:15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37">
        <f>Orçamento!F446</f>
        <v>0</v>
      </c>
      <c r="G477" s="89">
        <f>'Orç. Pós Licitação'!G462</f>
        <v>0</v>
      </c>
      <c r="H477" s="89">
        <f>'Orç. Pós Licitação'!H462</f>
        <v>0</v>
      </c>
      <c r="I477" s="89">
        <f>'Orç. Pós Licitação'!I462</f>
        <v>0</v>
      </c>
      <c r="J477" s="263"/>
      <c r="K477" s="94">
        <f t="shared" si="70"/>
        <v>0</v>
      </c>
      <c r="L477" s="263"/>
      <c r="M477" s="93">
        <f t="shared" si="71"/>
        <v>0</v>
      </c>
      <c r="N477" s="370">
        <f t="shared" si="72"/>
        <v>0</v>
      </c>
      <c r="O477" s="93">
        <f t="shared" si="73"/>
        <v>0</v>
      </c>
    </row>
    <row r="478" spans="1:15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37">
        <f>Orçamento!F447</f>
        <v>0</v>
      </c>
      <c r="G478" s="89">
        <f>'Orç. Pós Licitação'!G463</f>
        <v>0</v>
      </c>
      <c r="H478" s="89">
        <f>'Orç. Pós Licitação'!H463</f>
        <v>0</v>
      </c>
      <c r="I478" s="89">
        <f>'Orç. Pós Licitação'!I463</f>
        <v>0</v>
      </c>
      <c r="J478" s="263"/>
      <c r="K478" s="94">
        <f t="shared" si="70"/>
        <v>0</v>
      </c>
      <c r="L478" s="263"/>
      <c r="M478" s="93">
        <f t="shared" si="71"/>
        <v>0</v>
      </c>
      <c r="N478" s="370">
        <f t="shared" si="72"/>
        <v>0</v>
      </c>
      <c r="O478" s="93">
        <f t="shared" si="73"/>
        <v>0</v>
      </c>
    </row>
    <row r="479" spans="1:15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37">
        <f>Orçamento!F448</f>
        <v>0</v>
      </c>
      <c r="G479" s="89">
        <f>'Orç. Pós Licitação'!G464</f>
        <v>0</v>
      </c>
      <c r="H479" s="89">
        <f>'Orç. Pós Licitação'!H464</f>
        <v>0</v>
      </c>
      <c r="I479" s="89">
        <f>'Orç. Pós Licitação'!I464</f>
        <v>0</v>
      </c>
      <c r="J479" s="263"/>
      <c r="K479" s="94">
        <f t="shared" si="70"/>
        <v>0</v>
      </c>
      <c r="L479" s="263"/>
      <c r="M479" s="93">
        <f t="shared" si="71"/>
        <v>0</v>
      </c>
      <c r="N479" s="370">
        <f t="shared" si="72"/>
        <v>0</v>
      </c>
      <c r="O479" s="93">
        <f t="shared" si="73"/>
        <v>0</v>
      </c>
    </row>
    <row r="480" spans="1:15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37">
        <f>Orçamento!F449</f>
        <v>0</v>
      </c>
      <c r="G480" s="89">
        <f>'Orç. Pós Licitação'!G465</f>
        <v>0</v>
      </c>
      <c r="H480" s="89">
        <f>'Orç. Pós Licitação'!H465</f>
        <v>0</v>
      </c>
      <c r="I480" s="89">
        <f>'Orç. Pós Licitação'!I465</f>
        <v>0</v>
      </c>
      <c r="J480" s="263"/>
      <c r="K480" s="94">
        <f t="shared" si="70"/>
        <v>0</v>
      </c>
      <c r="L480" s="263"/>
      <c r="M480" s="93">
        <f t="shared" si="71"/>
        <v>0</v>
      </c>
      <c r="N480" s="370">
        <f t="shared" si="72"/>
        <v>0</v>
      </c>
      <c r="O480" s="93">
        <f t="shared" si="73"/>
        <v>0</v>
      </c>
    </row>
    <row r="481" spans="1:15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37">
        <f>Orçamento!F450</f>
        <v>0</v>
      </c>
      <c r="G481" s="89">
        <f>'Orç. Pós Licitação'!G466</f>
        <v>0</v>
      </c>
      <c r="H481" s="89">
        <f>'Orç. Pós Licitação'!H466</f>
        <v>0</v>
      </c>
      <c r="I481" s="89">
        <f>'Orç. Pós Licitação'!I466</f>
        <v>0</v>
      </c>
      <c r="J481" s="263"/>
      <c r="K481" s="94">
        <f t="shared" si="70"/>
        <v>0</v>
      </c>
      <c r="L481" s="263"/>
      <c r="M481" s="93">
        <f t="shared" si="71"/>
        <v>0</v>
      </c>
      <c r="N481" s="370">
        <f t="shared" si="72"/>
        <v>0</v>
      </c>
      <c r="O481" s="93">
        <f t="shared" si="73"/>
        <v>0</v>
      </c>
    </row>
    <row r="482" spans="1:15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37">
        <f>Orçamento!F451</f>
        <v>0</v>
      </c>
      <c r="G482" s="89">
        <f>'Orç. Pós Licitação'!G467</f>
        <v>0</v>
      </c>
      <c r="H482" s="89">
        <f>'Orç. Pós Licitação'!H467</f>
        <v>0</v>
      </c>
      <c r="I482" s="89">
        <f>'Orç. Pós Licitação'!I467</f>
        <v>0</v>
      </c>
      <c r="J482" s="263"/>
      <c r="K482" s="94">
        <f t="shared" si="70"/>
        <v>0</v>
      </c>
      <c r="L482" s="263"/>
      <c r="M482" s="93">
        <f t="shared" si="71"/>
        <v>0</v>
      </c>
      <c r="N482" s="370">
        <f t="shared" si="72"/>
        <v>0</v>
      </c>
      <c r="O482" s="93">
        <f t="shared" si="73"/>
        <v>0</v>
      </c>
    </row>
    <row r="483" spans="1:15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37">
        <f>Orçamento!F452</f>
        <v>0</v>
      </c>
      <c r="G483" s="89">
        <f>'Orç. Pós Licitação'!G468</f>
        <v>0</v>
      </c>
      <c r="H483" s="89">
        <f>'Orç. Pós Licitação'!H468</f>
        <v>0</v>
      </c>
      <c r="I483" s="89">
        <f>'Orç. Pós Licitação'!I468</f>
        <v>0</v>
      </c>
      <c r="J483" s="263"/>
      <c r="K483" s="94">
        <f t="shared" si="70"/>
        <v>0</v>
      </c>
      <c r="L483" s="263"/>
      <c r="M483" s="93">
        <f t="shared" si="71"/>
        <v>0</v>
      </c>
      <c r="N483" s="370">
        <f t="shared" si="72"/>
        <v>0</v>
      </c>
      <c r="O483" s="93">
        <f t="shared" si="73"/>
        <v>0</v>
      </c>
    </row>
    <row r="484" spans="1:15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37">
        <f>Orçamento!F453</f>
        <v>0</v>
      </c>
      <c r="G484" s="89">
        <f>'Orç. Pós Licitação'!G469</f>
        <v>0</v>
      </c>
      <c r="H484" s="89">
        <f>'Orç. Pós Licitação'!H469</f>
        <v>0</v>
      </c>
      <c r="I484" s="89">
        <f>'Orç. Pós Licitação'!I469</f>
        <v>0</v>
      </c>
      <c r="J484" s="263"/>
      <c r="K484" s="94">
        <f t="shared" si="70"/>
        <v>0</v>
      </c>
      <c r="L484" s="263"/>
      <c r="M484" s="93">
        <f t="shared" si="71"/>
        <v>0</v>
      </c>
      <c r="N484" s="370">
        <f t="shared" si="72"/>
        <v>0</v>
      </c>
      <c r="O484" s="93">
        <f t="shared" si="73"/>
        <v>0</v>
      </c>
    </row>
    <row r="485" spans="1:15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37">
        <f>Orçamento!F454</f>
        <v>0</v>
      </c>
      <c r="G485" s="89">
        <f>'Orç. Pós Licitação'!G470</f>
        <v>0</v>
      </c>
      <c r="H485" s="89">
        <f>'Orç. Pós Licitação'!H470</f>
        <v>0</v>
      </c>
      <c r="I485" s="89">
        <f>'Orç. Pós Licitação'!I470</f>
        <v>0</v>
      </c>
      <c r="J485" s="263"/>
      <c r="K485" s="94">
        <f t="shared" si="70"/>
        <v>0</v>
      </c>
      <c r="L485" s="263"/>
      <c r="M485" s="93">
        <f t="shared" si="71"/>
        <v>0</v>
      </c>
      <c r="N485" s="370">
        <f t="shared" si="72"/>
        <v>0</v>
      </c>
      <c r="O485" s="93">
        <f t="shared" si="73"/>
        <v>0</v>
      </c>
    </row>
    <row r="486" spans="1:15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37">
        <f>Orçamento!F455</f>
        <v>0</v>
      </c>
      <c r="G486" s="89">
        <f>'Orç. Pós Licitação'!G471</f>
        <v>0</v>
      </c>
      <c r="H486" s="89">
        <f>'Orç. Pós Licitação'!H471</f>
        <v>0</v>
      </c>
      <c r="I486" s="89">
        <f>'Orç. Pós Licitação'!I471</f>
        <v>0</v>
      </c>
      <c r="J486" s="263"/>
      <c r="K486" s="94">
        <f t="shared" si="70"/>
        <v>0</v>
      </c>
      <c r="L486" s="263"/>
      <c r="M486" s="93">
        <f t="shared" si="71"/>
        <v>0</v>
      </c>
      <c r="N486" s="370">
        <f t="shared" si="72"/>
        <v>0</v>
      </c>
      <c r="O486" s="93">
        <f t="shared" si="73"/>
        <v>0</v>
      </c>
    </row>
    <row r="487" spans="1:15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37">
        <f>Orçamento!F456</f>
        <v>0</v>
      </c>
      <c r="G487" s="89">
        <f>'Orç. Pós Licitação'!G472</f>
        <v>0</v>
      </c>
      <c r="H487" s="89">
        <f>'Orç. Pós Licitação'!H472</f>
        <v>0</v>
      </c>
      <c r="I487" s="89">
        <f>'Orç. Pós Licitação'!I472</f>
        <v>0</v>
      </c>
      <c r="J487" s="263"/>
      <c r="K487" s="94">
        <f t="shared" si="70"/>
        <v>0</v>
      </c>
      <c r="L487" s="263"/>
      <c r="M487" s="93">
        <f t="shared" si="71"/>
        <v>0</v>
      </c>
      <c r="N487" s="370">
        <f t="shared" si="72"/>
        <v>0</v>
      </c>
      <c r="O487" s="93">
        <f t="shared" si="73"/>
        <v>0</v>
      </c>
    </row>
    <row r="488" spans="1:15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37">
        <f>Orçamento!F457</f>
        <v>0</v>
      </c>
      <c r="G488" s="89">
        <f>'Orç. Pós Licitação'!G473</f>
        <v>0</v>
      </c>
      <c r="H488" s="89">
        <f>'Orç. Pós Licitação'!H473</f>
        <v>0</v>
      </c>
      <c r="I488" s="89">
        <f>'Orç. Pós Licitação'!I473</f>
        <v>0</v>
      </c>
      <c r="J488" s="263"/>
      <c r="K488" s="94">
        <f t="shared" si="70"/>
        <v>0</v>
      </c>
      <c r="L488" s="263"/>
      <c r="M488" s="93">
        <f t="shared" si="71"/>
        <v>0</v>
      </c>
      <c r="N488" s="370">
        <f t="shared" si="72"/>
        <v>0</v>
      </c>
      <c r="O488" s="93">
        <f t="shared" si="73"/>
        <v>0</v>
      </c>
    </row>
    <row r="489" spans="1:15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37">
        <f>Orçamento!F458</f>
        <v>0</v>
      </c>
      <c r="G489" s="89">
        <f>'Orç. Pós Licitação'!G474</f>
        <v>0</v>
      </c>
      <c r="H489" s="89">
        <f>'Orç. Pós Licitação'!H474</f>
        <v>0</v>
      </c>
      <c r="I489" s="89">
        <f>'Orç. Pós Licitação'!I474</f>
        <v>0</v>
      </c>
      <c r="J489" s="263"/>
      <c r="K489" s="94">
        <f t="shared" si="70"/>
        <v>0</v>
      </c>
      <c r="L489" s="263"/>
      <c r="M489" s="93">
        <f t="shared" si="71"/>
        <v>0</v>
      </c>
      <c r="N489" s="370">
        <f t="shared" si="72"/>
        <v>0</v>
      </c>
      <c r="O489" s="93">
        <f t="shared" si="73"/>
        <v>0</v>
      </c>
    </row>
    <row r="490" spans="1:15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37">
        <f>Orçamento!F459</f>
        <v>0</v>
      </c>
      <c r="G490" s="89">
        <f>'Orç. Pós Licitação'!G475</f>
        <v>0</v>
      </c>
      <c r="H490" s="89">
        <f>'Orç. Pós Licitação'!H475</f>
        <v>0</v>
      </c>
      <c r="I490" s="89">
        <f>'Orç. Pós Licitação'!I475</f>
        <v>0</v>
      </c>
      <c r="J490" s="263"/>
      <c r="K490" s="94">
        <f t="shared" si="70"/>
        <v>0</v>
      </c>
      <c r="L490" s="263"/>
      <c r="M490" s="93">
        <f t="shared" si="71"/>
        <v>0</v>
      </c>
      <c r="N490" s="370">
        <f t="shared" si="72"/>
        <v>0</v>
      </c>
      <c r="O490" s="93">
        <f t="shared" si="73"/>
        <v>0</v>
      </c>
    </row>
    <row r="491" spans="1:15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37">
        <f>Orçamento!F460</f>
        <v>0</v>
      </c>
      <c r="G491" s="89">
        <f>'Orç. Pós Licitação'!G476</f>
        <v>0</v>
      </c>
      <c r="H491" s="89">
        <f>'Orç. Pós Licitação'!H476</f>
        <v>0</v>
      </c>
      <c r="I491" s="89">
        <f>'Orç. Pós Licitação'!I476</f>
        <v>0</v>
      </c>
      <c r="J491" s="263"/>
      <c r="K491" s="94">
        <f t="shared" si="70"/>
        <v>0</v>
      </c>
      <c r="L491" s="263"/>
      <c r="M491" s="93">
        <f t="shared" si="71"/>
        <v>0</v>
      </c>
      <c r="N491" s="370">
        <f t="shared" si="72"/>
        <v>0</v>
      </c>
      <c r="O491" s="93">
        <f t="shared" si="73"/>
        <v>0</v>
      </c>
    </row>
    <row r="492" spans="1:15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37">
        <f>Orçamento!F461</f>
        <v>0</v>
      </c>
      <c r="G492" s="89">
        <f>'Orç. Pós Licitação'!G477</f>
        <v>0</v>
      </c>
      <c r="H492" s="89">
        <f>'Orç. Pós Licitação'!H477</f>
        <v>0</v>
      </c>
      <c r="I492" s="89">
        <f>'Orç. Pós Licitação'!I477</f>
        <v>0</v>
      </c>
      <c r="J492" s="263"/>
      <c r="K492" s="94">
        <f t="shared" si="70"/>
        <v>0</v>
      </c>
      <c r="L492" s="263"/>
      <c r="M492" s="93">
        <f t="shared" si="71"/>
        <v>0</v>
      </c>
      <c r="N492" s="370">
        <f t="shared" si="72"/>
        <v>0</v>
      </c>
      <c r="O492" s="93">
        <f t="shared" si="73"/>
        <v>0</v>
      </c>
    </row>
    <row r="493" spans="1:15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37">
        <f>Orçamento!F462</f>
        <v>0</v>
      </c>
      <c r="G493" s="89">
        <f>'Orç. Pós Licitação'!G478</f>
        <v>0</v>
      </c>
      <c r="H493" s="89">
        <f>'Orç. Pós Licitação'!H478</f>
        <v>0</v>
      </c>
      <c r="I493" s="89">
        <f>'Orç. Pós Licitação'!I478</f>
        <v>0</v>
      </c>
      <c r="J493" s="263"/>
      <c r="K493" s="94">
        <f t="shared" si="70"/>
        <v>0</v>
      </c>
      <c r="L493" s="263"/>
      <c r="M493" s="93">
        <f t="shared" si="71"/>
        <v>0</v>
      </c>
      <c r="N493" s="370">
        <f t="shared" si="72"/>
        <v>0</v>
      </c>
      <c r="O493" s="93">
        <f t="shared" si="73"/>
        <v>0</v>
      </c>
    </row>
    <row r="494" spans="1:15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37">
        <f>Orçamento!F463</f>
        <v>0</v>
      </c>
      <c r="G494" s="89">
        <f>'Orç. Pós Licitação'!G479</f>
        <v>0</v>
      </c>
      <c r="H494" s="89">
        <f>'Orç. Pós Licitação'!H479</f>
        <v>0</v>
      </c>
      <c r="I494" s="89">
        <f>'Orç. Pós Licitação'!I479</f>
        <v>0</v>
      </c>
      <c r="J494" s="263"/>
      <c r="K494" s="94">
        <f t="shared" si="70"/>
        <v>0</v>
      </c>
      <c r="L494" s="263"/>
      <c r="M494" s="93">
        <f t="shared" si="71"/>
        <v>0</v>
      </c>
      <c r="N494" s="370">
        <f t="shared" si="72"/>
        <v>0</v>
      </c>
      <c r="O494" s="93">
        <f t="shared" si="73"/>
        <v>0</v>
      </c>
    </row>
    <row r="495" spans="1:15" s="2" customFormat="1" ht="15.75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3">
        <f>SUM(K465:K494)</f>
        <v>0</v>
      </c>
      <c r="L495" s="354"/>
      <c r="M495" s="353">
        <f>SUM(M465:M494)</f>
        <v>0</v>
      </c>
      <c r="N495" s="353"/>
      <c r="O495" s="353">
        <f t="shared" ref="O495" si="74">SUM(O465:O494)</f>
        <v>0</v>
      </c>
    </row>
    <row r="496" spans="1:15" s="3" customFormat="1" ht="15.75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/>
      <c r="O496" s="349"/>
    </row>
    <row r="497" spans="1:15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37">
        <f>Orçamento!F465</f>
        <v>0</v>
      </c>
      <c r="G497" s="89">
        <f>'Orç. Pós Licitação'!G481</f>
        <v>0</v>
      </c>
      <c r="H497" s="89">
        <f>'Orç. Pós Licitação'!H481</f>
        <v>0</v>
      </c>
      <c r="I497" s="89">
        <f>'Orç. Pós Licitação'!I481</f>
        <v>0</v>
      </c>
      <c r="J497" s="263"/>
      <c r="K497" s="94">
        <f t="shared" ref="K497:K526" si="75">ROUND((J497*H497),2)</f>
        <v>0</v>
      </c>
      <c r="L497" s="263"/>
      <c r="M497" s="93">
        <f t="shared" ref="M497:M526" si="76">ROUND((L497*H497),2)</f>
        <v>0</v>
      </c>
      <c r="N497" s="370">
        <f t="shared" ref="N497:N526" si="77">F497-J497+L497</f>
        <v>0</v>
      </c>
      <c r="O497" s="93">
        <f t="shared" ref="O497:O526" si="78">ROUND((N497*H497),2)</f>
        <v>0</v>
      </c>
    </row>
    <row r="498" spans="1:15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37">
        <f>Orçamento!F466</f>
        <v>0</v>
      </c>
      <c r="G498" s="89">
        <f>'Orç. Pós Licitação'!G482</f>
        <v>0</v>
      </c>
      <c r="H498" s="89">
        <f>'Orç. Pós Licitação'!H482</f>
        <v>0</v>
      </c>
      <c r="I498" s="89">
        <f>'Orç. Pós Licitação'!I482</f>
        <v>0</v>
      </c>
      <c r="J498" s="263"/>
      <c r="K498" s="94">
        <f t="shared" si="75"/>
        <v>0</v>
      </c>
      <c r="L498" s="263"/>
      <c r="M498" s="93">
        <f t="shared" si="76"/>
        <v>0</v>
      </c>
      <c r="N498" s="370">
        <f t="shared" si="77"/>
        <v>0</v>
      </c>
      <c r="O498" s="93">
        <f t="shared" si="78"/>
        <v>0</v>
      </c>
    </row>
    <row r="499" spans="1:15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37">
        <f>Orçamento!F467</f>
        <v>0</v>
      </c>
      <c r="G499" s="89">
        <f>'Orç. Pós Licitação'!G483</f>
        <v>0</v>
      </c>
      <c r="H499" s="89">
        <f>'Orç. Pós Licitação'!H483</f>
        <v>0</v>
      </c>
      <c r="I499" s="89">
        <f>'Orç. Pós Licitação'!I483</f>
        <v>0</v>
      </c>
      <c r="J499" s="263"/>
      <c r="K499" s="94">
        <f t="shared" si="75"/>
        <v>0</v>
      </c>
      <c r="L499" s="263"/>
      <c r="M499" s="93">
        <f t="shared" si="76"/>
        <v>0</v>
      </c>
      <c r="N499" s="370">
        <f t="shared" si="77"/>
        <v>0</v>
      </c>
      <c r="O499" s="93">
        <f t="shared" si="78"/>
        <v>0</v>
      </c>
    </row>
    <row r="500" spans="1:15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37">
        <f>Orçamento!F468</f>
        <v>0</v>
      </c>
      <c r="G500" s="89">
        <f>'Orç. Pós Licitação'!G484</f>
        <v>0</v>
      </c>
      <c r="H500" s="89">
        <f>'Orç. Pós Licitação'!H484</f>
        <v>0</v>
      </c>
      <c r="I500" s="89">
        <f>'Orç. Pós Licitação'!I484</f>
        <v>0</v>
      </c>
      <c r="J500" s="263"/>
      <c r="K500" s="94">
        <f t="shared" si="75"/>
        <v>0</v>
      </c>
      <c r="L500" s="263"/>
      <c r="M500" s="93">
        <f t="shared" si="76"/>
        <v>0</v>
      </c>
      <c r="N500" s="370">
        <f t="shared" si="77"/>
        <v>0</v>
      </c>
      <c r="O500" s="93">
        <f t="shared" si="78"/>
        <v>0</v>
      </c>
    </row>
    <row r="501" spans="1:15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37">
        <f>Orçamento!F469</f>
        <v>0</v>
      </c>
      <c r="G501" s="89">
        <f>'Orç. Pós Licitação'!G485</f>
        <v>0</v>
      </c>
      <c r="H501" s="89">
        <f>'Orç. Pós Licitação'!H485</f>
        <v>0</v>
      </c>
      <c r="I501" s="89">
        <f>'Orç. Pós Licitação'!I485</f>
        <v>0</v>
      </c>
      <c r="J501" s="263"/>
      <c r="K501" s="94">
        <f t="shared" si="75"/>
        <v>0</v>
      </c>
      <c r="L501" s="263"/>
      <c r="M501" s="93">
        <f t="shared" si="76"/>
        <v>0</v>
      </c>
      <c r="N501" s="370">
        <f t="shared" si="77"/>
        <v>0</v>
      </c>
      <c r="O501" s="93">
        <f t="shared" si="78"/>
        <v>0</v>
      </c>
    </row>
    <row r="502" spans="1:15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37">
        <f>Orçamento!F470</f>
        <v>0</v>
      </c>
      <c r="G502" s="89">
        <f>'Orç. Pós Licitação'!G486</f>
        <v>0</v>
      </c>
      <c r="H502" s="89">
        <f>'Orç. Pós Licitação'!H486</f>
        <v>0</v>
      </c>
      <c r="I502" s="89">
        <f>'Orç. Pós Licitação'!I486</f>
        <v>0</v>
      </c>
      <c r="J502" s="263"/>
      <c r="K502" s="94">
        <f t="shared" si="75"/>
        <v>0</v>
      </c>
      <c r="L502" s="263"/>
      <c r="M502" s="93">
        <f t="shared" si="76"/>
        <v>0</v>
      </c>
      <c r="N502" s="370">
        <f t="shared" si="77"/>
        <v>0</v>
      </c>
      <c r="O502" s="93">
        <f t="shared" si="78"/>
        <v>0</v>
      </c>
    </row>
    <row r="503" spans="1:15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37">
        <f>Orçamento!F471</f>
        <v>0</v>
      </c>
      <c r="G503" s="89">
        <f>'Orç. Pós Licitação'!G487</f>
        <v>0</v>
      </c>
      <c r="H503" s="89">
        <f>'Orç. Pós Licitação'!H487</f>
        <v>0</v>
      </c>
      <c r="I503" s="89">
        <f>'Orç. Pós Licitação'!I487</f>
        <v>0</v>
      </c>
      <c r="J503" s="263"/>
      <c r="K503" s="94">
        <f t="shared" si="75"/>
        <v>0</v>
      </c>
      <c r="L503" s="263"/>
      <c r="M503" s="93">
        <f t="shared" si="76"/>
        <v>0</v>
      </c>
      <c r="N503" s="370">
        <f t="shared" si="77"/>
        <v>0</v>
      </c>
      <c r="O503" s="93">
        <f t="shared" si="78"/>
        <v>0</v>
      </c>
    </row>
    <row r="504" spans="1:15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37">
        <f>Orçamento!F472</f>
        <v>0</v>
      </c>
      <c r="G504" s="89">
        <f>'Orç. Pós Licitação'!G488</f>
        <v>0</v>
      </c>
      <c r="H504" s="89">
        <f>'Orç. Pós Licitação'!H488</f>
        <v>0</v>
      </c>
      <c r="I504" s="89">
        <f>'Orç. Pós Licitação'!I488</f>
        <v>0</v>
      </c>
      <c r="J504" s="263"/>
      <c r="K504" s="94">
        <f t="shared" si="75"/>
        <v>0</v>
      </c>
      <c r="L504" s="263"/>
      <c r="M504" s="93">
        <f t="shared" si="76"/>
        <v>0</v>
      </c>
      <c r="N504" s="370">
        <f t="shared" si="77"/>
        <v>0</v>
      </c>
      <c r="O504" s="93">
        <f t="shared" si="78"/>
        <v>0</v>
      </c>
    </row>
    <row r="505" spans="1:15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37">
        <f>Orçamento!F473</f>
        <v>0</v>
      </c>
      <c r="G505" s="89">
        <f>'Orç. Pós Licitação'!G489</f>
        <v>0</v>
      </c>
      <c r="H505" s="89">
        <f>'Orç. Pós Licitação'!H489</f>
        <v>0</v>
      </c>
      <c r="I505" s="89">
        <f>'Orç. Pós Licitação'!I489</f>
        <v>0</v>
      </c>
      <c r="J505" s="263"/>
      <c r="K505" s="94">
        <f t="shared" si="75"/>
        <v>0</v>
      </c>
      <c r="L505" s="263"/>
      <c r="M505" s="93">
        <f t="shared" si="76"/>
        <v>0</v>
      </c>
      <c r="N505" s="370">
        <f t="shared" si="77"/>
        <v>0</v>
      </c>
      <c r="O505" s="93">
        <f t="shared" si="78"/>
        <v>0</v>
      </c>
    </row>
    <row r="506" spans="1:15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37">
        <f>Orçamento!F474</f>
        <v>0</v>
      </c>
      <c r="G506" s="89">
        <f>'Orç. Pós Licitação'!G490</f>
        <v>0</v>
      </c>
      <c r="H506" s="89">
        <f>'Orç. Pós Licitação'!H490</f>
        <v>0</v>
      </c>
      <c r="I506" s="89">
        <f>'Orç. Pós Licitação'!I490</f>
        <v>0</v>
      </c>
      <c r="J506" s="263"/>
      <c r="K506" s="94">
        <f t="shared" si="75"/>
        <v>0</v>
      </c>
      <c r="L506" s="263"/>
      <c r="M506" s="93">
        <f t="shared" si="76"/>
        <v>0</v>
      </c>
      <c r="N506" s="370">
        <f t="shared" si="77"/>
        <v>0</v>
      </c>
      <c r="O506" s="93">
        <f t="shared" si="78"/>
        <v>0</v>
      </c>
    </row>
    <row r="507" spans="1:15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37">
        <f>Orçamento!F475</f>
        <v>0</v>
      </c>
      <c r="G507" s="89">
        <f>'Orç. Pós Licitação'!G491</f>
        <v>0</v>
      </c>
      <c r="H507" s="89">
        <f>'Orç. Pós Licitação'!H491</f>
        <v>0</v>
      </c>
      <c r="I507" s="89">
        <f>'Orç. Pós Licitação'!I491</f>
        <v>0</v>
      </c>
      <c r="J507" s="263"/>
      <c r="K507" s="94">
        <f t="shared" si="75"/>
        <v>0</v>
      </c>
      <c r="L507" s="263"/>
      <c r="M507" s="93">
        <f t="shared" si="76"/>
        <v>0</v>
      </c>
      <c r="N507" s="370">
        <f t="shared" si="77"/>
        <v>0</v>
      </c>
      <c r="O507" s="93">
        <f t="shared" si="78"/>
        <v>0</v>
      </c>
    </row>
    <row r="508" spans="1:15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37">
        <f>Orçamento!F476</f>
        <v>0</v>
      </c>
      <c r="G508" s="89">
        <f>'Orç. Pós Licitação'!G492</f>
        <v>0</v>
      </c>
      <c r="H508" s="89">
        <f>'Orç. Pós Licitação'!H492</f>
        <v>0</v>
      </c>
      <c r="I508" s="89">
        <f>'Orç. Pós Licitação'!I492</f>
        <v>0</v>
      </c>
      <c r="J508" s="263"/>
      <c r="K508" s="94">
        <f t="shared" si="75"/>
        <v>0</v>
      </c>
      <c r="L508" s="263"/>
      <c r="M508" s="93">
        <f t="shared" si="76"/>
        <v>0</v>
      </c>
      <c r="N508" s="370">
        <f t="shared" si="77"/>
        <v>0</v>
      </c>
      <c r="O508" s="93">
        <f t="shared" si="78"/>
        <v>0</v>
      </c>
    </row>
    <row r="509" spans="1:15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37">
        <f>Orçamento!F477</f>
        <v>0</v>
      </c>
      <c r="G509" s="89">
        <f>'Orç. Pós Licitação'!G493</f>
        <v>0</v>
      </c>
      <c r="H509" s="89">
        <f>'Orç. Pós Licitação'!H493</f>
        <v>0</v>
      </c>
      <c r="I509" s="89">
        <f>'Orç. Pós Licitação'!I493</f>
        <v>0</v>
      </c>
      <c r="J509" s="263"/>
      <c r="K509" s="94">
        <f t="shared" si="75"/>
        <v>0</v>
      </c>
      <c r="L509" s="263"/>
      <c r="M509" s="93">
        <f t="shared" si="76"/>
        <v>0</v>
      </c>
      <c r="N509" s="370">
        <f t="shared" si="77"/>
        <v>0</v>
      </c>
      <c r="O509" s="93">
        <f t="shared" si="78"/>
        <v>0</v>
      </c>
    </row>
    <row r="510" spans="1:15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37">
        <f>Orçamento!F478</f>
        <v>0</v>
      </c>
      <c r="G510" s="89">
        <f>'Orç. Pós Licitação'!G494</f>
        <v>0</v>
      </c>
      <c r="H510" s="89">
        <f>'Orç. Pós Licitação'!H494</f>
        <v>0</v>
      </c>
      <c r="I510" s="89">
        <f>'Orç. Pós Licitação'!I494</f>
        <v>0</v>
      </c>
      <c r="J510" s="263"/>
      <c r="K510" s="94">
        <f t="shared" si="75"/>
        <v>0</v>
      </c>
      <c r="L510" s="263"/>
      <c r="M510" s="93">
        <f t="shared" si="76"/>
        <v>0</v>
      </c>
      <c r="N510" s="370">
        <f t="shared" si="77"/>
        <v>0</v>
      </c>
      <c r="O510" s="93">
        <f t="shared" si="78"/>
        <v>0</v>
      </c>
    </row>
    <row r="511" spans="1:15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37">
        <f>Orçamento!F479</f>
        <v>0</v>
      </c>
      <c r="G511" s="89">
        <f>'Orç. Pós Licitação'!G495</f>
        <v>0</v>
      </c>
      <c r="H511" s="89">
        <f>'Orç. Pós Licitação'!H495</f>
        <v>0</v>
      </c>
      <c r="I511" s="89">
        <f>'Orç. Pós Licitação'!I495</f>
        <v>0</v>
      </c>
      <c r="J511" s="263"/>
      <c r="K511" s="94">
        <f t="shared" si="75"/>
        <v>0</v>
      </c>
      <c r="L511" s="263"/>
      <c r="M511" s="93">
        <f t="shared" si="76"/>
        <v>0</v>
      </c>
      <c r="N511" s="370">
        <f t="shared" si="77"/>
        <v>0</v>
      </c>
      <c r="O511" s="93">
        <f t="shared" si="78"/>
        <v>0</v>
      </c>
    </row>
    <row r="512" spans="1:15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37">
        <f>Orçamento!F480</f>
        <v>0</v>
      </c>
      <c r="G512" s="89">
        <f>'Orç. Pós Licitação'!G496</f>
        <v>0</v>
      </c>
      <c r="H512" s="89">
        <f>'Orç. Pós Licitação'!H496</f>
        <v>0</v>
      </c>
      <c r="I512" s="89">
        <f>'Orç. Pós Licitação'!I496</f>
        <v>0</v>
      </c>
      <c r="J512" s="263"/>
      <c r="K512" s="94">
        <f t="shared" si="75"/>
        <v>0</v>
      </c>
      <c r="L512" s="263"/>
      <c r="M512" s="93">
        <f t="shared" si="76"/>
        <v>0</v>
      </c>
      <c r="N512" s="370">
        <f t="shared" si="77"/>
        <v>0</v>
      </c>
      <c r="O512" s="93">
        <f t="shared" si="78"/>
        <v>0</v>
      </c>
    </row>
    <row r="513" spans="1:15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37">
        <f>Orçamento!F481</f>
        <v>0</v>
      </c>
      <c r="G513" s="89">
        <f>'Orç. Pós Licitação'!G497</f>
        <v>0</v>
      </c>
      <c r="H513" s="89">
        <f>'Orç. Pós Licitação'!H497</f>
        <v>0</v>
      </c>
      <c r="I513" s="89">
        <f>'Orç. Pós Licitação'!I497</f>
        <v>0</v>
      </c>
      <c r="J513" s="263"/>
      <c r="K513" s="94">
        <f t="shared" si="75"/>
        <v>0</v>
      </c>
      <c r="L513" s="263"/>
      <c r="M513" s="93">
        <f t="shared" si="76"/>
        <v>0</v>
      </c>
      <c r="N513" s="370">
        <f t="shared" si="77"/>
        <v>0</v>
      </c>
      <c r="O513" s="93">
        <f t="shared" si="78"/>
        <v>0</v>
      </c>
    </row>
    <row r="514" spans="1:15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37">
        <f>Orçamento!F482</f>
        <v>0</v>
      </c>
      <c r="G514" s="89">
        <f>'Orç. Pós Licitação'!G498</f>
        <v>0</v>
      </c>
      <c r="H514" s="89">
        <f>'Orç. Pós Licitação'!H498</f>
        <v>0</v>
      </c>
      <c r="I514" s="89">
        <f>'Orç. Pós Licitação'!I498</f>
        <v>0</v>
      </c>
      <c r="J514" s="263"/>
      <c r="K514" s="94">
        <f t="shared" si="75"/>
        <v>0</v>
      </c>
      <c r="L514" s="263"/>
      <c r="M514" s="93">
        <f t="shared" si="76"/>
        <v>0</v>
      </c>
      <c r="N514" s="370">
        <f t="shared" si="77"/>
        <v>0</v>
      </c>
      <c r="O514" s="93">
        <f t="shared" si="78"/>
        <v>0</v>
      </c>
    </row>
    <row r="515" spans="1:15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37">
        <f>Orçamento!F483</f>
        <v>0</v>
      </c>
      <c r="G515" s="89">
        <f>'Orç. Pós Licitação'!G499</f>
        <v>0</v>
      </c>
      <c r="H515" s="89">
        <f>'Orç. Pós Licitação'!H499</f>
        <v>0</v>
      </c>
      <c r="I515" s="89">
        <f>'Orç. Pós Licitação'!I499</f>
        <v>0</v>
      </c>
      <c r="J515" s="263"/>
      <c r="K515" s="94">
        <f t="shared" si="75"/>
        <v>0</v>
      </c>
      <c r="L515" s="263"/>
      <c r="M515" s="93">
        <f t="shared" si="76"/>
        <v>0</v>
      </c>
      <c r="N515" s="370">
        <f t="shared" si="77"/>
        <v>0</v>
      </c>
      <c r="O515" s="93">
        <f t="shared" si="78"/>
        <v>0</v>
      </c>
    </row>
    <row r="516" spans="1:15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37">
        <f>Orçamento!F484</f>
        <v>0</v>
      </c>
      <c r="G516" s="89">
        <f>'Orç. Pós Licitação'!G500</f>
        <v>0</v>
      </c>
      <c r="H516" s="89">
        <f>'Orç. Pós Licitação'!H500</f>
        <v>0</v>
      </c>
      <c r="I516" s="89">
        <f>'Orç. Pós Licitação'!I500</f>
        <v>0</v>
      </c>
      <c r="J516" s="263"/>
      <c r="K516" s="94">
        <f t="shared" si="75"/>
        <v>0</v>
      </c>
      <c r="L516" s="263"/>
      <c r="M516" s="93">
        <f t="shared" si="76"/>
        <v>0</v>
      </c>
      <c r="N516" s="370">
        <f t="shared" si="77"/>
        <v>0</v>
      </c>
      <c r="O516" s="93">
        <f t="shared" si="78"/>
        <v>0</v>
      </c>
    </row>
    <row r="517" spans="1:15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37">
        <f>Orçamento!F485</f>
        <v>0</v>
      </c>
      <c r="G517" s="89">
        <f>'Orç. Pós Licitação'!G501</f>
        <v>0</v>
      </c>
      <c r="H517" s="89">
        <f>'Orç. Pós Licitação'!H501</f>
        <v>0</v>
      </c>
      <c r="I517" s="89">
        <f>'Orç. Pós Licitação'!I501</f>
        <v>0</v>
      </c>
      <c r="J517" s="263"/>
      <c r="K517" s="94">
        <f t="shared" si="75"/>
        <v>0</v>
      </c>
      <c r="L517" s="263"/>
      <c r="M517" s="93">
        <f t="shared" si="76"/>
        <v>0</v>
      </c>
      <c r="N517" s="370">
        <f t="shared" si="77"/>
        <v>0</v>
      </c>
      <c r="O517" s="93">
        <f t="shared" si="78"/>
        <v>0</v>
      </c>
    </row>
    <row r="518" spans="1:15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37">
        <f>Orçamento!F486</f>
        <v>0</v>
      </c>
      <c r="G518" s="89">
        <f>'Orç. Pós Licitação'!G502</f>
        <v>0</v>
      </c>
      <c r="H518" s="89">
        <f>'Orç. Pós Licitação'!H502</f>
        <v>0</v>
      </c>
      <c r="I518" s="89">
        <f>'Orç. Pós Licitação'!I502</f>
        <v>0</v>
      </c>
      <c r="J518" s="263"/>
      <c r="K518" s="94">
        <f t="shared" si="75"/>
        <v>0</v>
      </c>
      <c r="L518" s="263"/>
      <c r="M518" s="93">
        <f t="shared" si="76"/>
        <v>0</v>
      </c>
      <c r="N518" s="370">
        <f t="shared" si="77"/>
        <v>0</v>
      </c>
      <c r="O518" s="93">
        <f t="shared" si="78"/>
        <v>0</v>
      </c>
    </row>
    <row r="519" spans="1:15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37">
        <f>Orçamento!F487</f>
        <v>0</v>
      </c>
      <c r="G519" s="89">
        <f>'Orç. Pós Licitação'!G503</f>
        <v>0</v>
      </c>
      <c r="H519" s="89">
        <f>'Orç. Pós Licitação'!H503</f>
        <v>0</v>
      </c>
      <c r="I519" s="89">
        <f>'Orç. Pós Licitação'!I503</f>
        <v>0</v>
      </c>
      <c r="J519" s="263"/>
      <c r="K519" s="94">
        <f t="shared" si="75"/>
        <v>0</v>
      </c>
      <c r="L519" s="263"/>
      <c r="M519" s="93">
        <f t="shared" si="76"/>
        <v>0</v>
      </c>
      <c r="N519" s="370">
        <f t="shared" si="77"/>
        <v>0</v>
      </c>
      <c r="O519" s="93">
        <f t="shared" si="78"/>
        <v>0</v>
      </c>
    </row>
    <row r="520" spans="1:15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37">
        <f>Orçamento!F488</f>
        <v>0</v>
      </c>
      <c r="G520" s="89">
        <f>'Orç. Pós Licitação'!G504</f>
        <v>0</v>
      </c>
      <c r="H520" s="89">
        <f>'Orç. Pós Licitação'!H504</f>
        <v>0</v>
      </c>
      <c r="I520" s="89">
        <f>'Orç. Pós Licitação'!I504</f>
        <v>0</v>
      </c>
      <c r="J520" s="263"/>
      <c r="K520" s="94">
        <f t="shared" si="75"/>
        <v>0</v>
      </c>
      <c r="L520" s="263"/>
      <c r="M520" s="93">
        <f t="shared" si="76"/>
        <v>0</v>
      </c>
      <c r="N520" s="370">
        <f t="shared" si="77"/>
        <v>0</v>
      </c>
      <c r="O520" s="93">
        <f t="shared" si="78"/>
        <v>0</v>
      </c>
    </row>
    <row r="521" spans="1:15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37">
        <f>Orçamento!F489</f>
        <v>0</v>
      </c>
      <c r="G521" s="89">
        <f>'Orç. Pós Licitação'!G505</f>
        <v>0</v>
      </c>
      <c r="H521" s="89">
        <f>'Orç. Pós Licitação'!H505</f>
        <v>0</v>
      </c>
      <c r="I521" s="89">
        <f>'Orç. Pós Licitação'!I505</f>
        <v>0</v>
      </c>
      <c r="J521" s="263"/>
      <c r="K521" s="94">
        <f t="shared" si="75"/>
        <v>0</v>
      </c>
      <c r="L521" s="263"/>
      <c r="M521" s="93">
        <f t="shared" si="76"/>
        <v>0</v>
      </c>
      <c r="N521" s="370">
        <f t="shared" si="77"/>
        <v>0</v>
      </c>
      <c r="O521" s="93">
        <f t="shared" si="78"/>
        <v>0</v>
      </c>
    </row>
    <row r="522" spans="1:15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37">
        <f>Orçamento!F490</f>
        <v>0</v>
      </c>
      <c r="G522" s="89">
        <f>'Orç. Pós Licitação'!G506</f>
        <v>0</v>
      </c>
      <c r="H522" s="89">
        <f>'Orç. Pós Licitação'!H506</f>
        <v>0</v>
      </c>
      <c r="I522" s="89">
        <f>'Orç. Pós Licitação'!I506</f>
        <v>0</v>
      </c>
      <c r="J522" s="263"/>
      <c r="K522" s="94">
        <f t="shared" si="75"/>
        <v>0</v>
      </c>
      <c r="L522" s="263"/>
      <c r="M522" s="93">
        <f t="shared" si="76"/>
        <v>0</v>
      </c>
      <c r="N522" s="370">
        <f t="shared" si="77"/>
        <v>0</v>
      </c>
      <c r="O522" s="93">
        <f t="shared" si="78"/>
        <v>0</v>
      </c>
    </row>
    <row r="523" spans="1:15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37">
        <f>Orçamento!F491</f>
        <v>0</v>
      </c>
      <c r="G523" s="89">
        <f>'Orç. Pós Licitação'!G507</f>
        <v>0</v>
      </c>
      <c r="H523" s="89">
        <f>'Orç. Pós Licitação'!H507</f>
        <v>0</v>
      </c>
      <c r="I523" s="89">
        <f>'Orç. Pós Licitação'!I507</f>
        <v>0</v>
      </c>
      <c r="J523" s="263"/>
      <c r="K523" s="94">
        <f t="shared" si="75"/>
        <v>0</v>
      </c>
      <c r="L523" s="263"/>
      <c r="M523" s="93">
        <f t="shared" si="76"/>
        <v>0</v>
      </c>
      <c r="N523" s="370">
        <f t="shared" si="77"/>
        <v>0</v>
      </c>
      <c r="O523" s="93">
        <f t="shared" si="78"/>
        <v>0</v>
      </c>
    </row>
    <row r="524" spans="1:15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37">
        <f>Orçamento!F492</f>
        <v>0</v>
      </c>
      <c r="G524" s="89">
        <f>'Orç. Pós Licitação'!G508</f>
        <v>0</v>
      </c>
      <c r="H524" s="89">
        <f>'Orç. Pós Licitação'!H508</f>
        <v>0</v>
      </c>
      <c r="I524" s="89">
        <f>'Orç. Pós Licitação'!I508</f>
        <v>0</v>
      </c>
      <c r="J524" s="263"/>
      <c r="K524" s="94">
        <f t="shared" si="75"/>
        <v>0</v>
      </c>
      <c r="L524" s="263"/>
      <c r="M524" s="93">
        <f t="shared" si="76"/>
        <v>0</v>
      </c>
      <c r="N524" s="370">
        <f t="shared" si="77"/>
        <v>0</v>
      </c>
      <c r="O524" s="93">
        <f t="shared" si="78"/>
        <v>0</v>
      </c>
    </row>
    <row r="525" spans="1:15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37">
        <f>Orçamento!F493</f>
        <v>0</v>
      </c>
      <c r="G525" s="89">
        <f>'Orç. Pós Licitação'!G509</f>
        <v>0</v>
      </c>
      <c r="H525" s="89">
        <f>'Orç. Pós Licitação'!H509</f>
        <v>0</v>
      </c>
      <c r="I525" s="89">
        <f>'Orç. Pós Licitação'!I509</f>
        <v>0</v>
      </c>
      <c r="J525" s="263"/>
      <c r="K525" s="94">
        <f t="shared" si="75"/>
        <v>0</v>
      </c>
      <c r="L525" s="263"/>
      <c r="M525" s="93">
        <f t="shared" si="76"/>
        <v>0</v>
      </c>
      <c r="N525" s="370">
        <f t="shared" si="77"/>
        <v>0</v>
      </c>
      <c r="O525" s="93">
        <f t="shared" si="78"/>
        <v>0</v>
      </c>
    </row>
    <row r="526" spans="1:15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37">
        <f>Orçamento!F494</f>
        <v>0</v>
      </c>
      <c r="G526" s="89">
        <f>'Orç. Pós Licitação'!G510</f>
        <v>0</v>
      </c>
      <c r="H526" s="89">
        <f>'Orç. Pós Licitação'!H510</f>
        <v>0</v>
      </c>
      <c r="I526" s="89">
        <f>'Orç. Pós Licitação'!I510</f>
        <v>0</v>
      </c>
      <c r="J526" s="263"/>
      <c r="K526" s="94">
        <f t="shared" si="75"/>
        <v>0</v>
      </c>
      <c r="L526" s="263"/>
      <c r="M526" s="93">
        <f t="shared" si="76"/>
        <v>0</v>
      </c>
      <c r="N526" s="370">
        <f t="shared" si="77"/>
        <v>0</v>
      </c>
      <c r="O526" s="93">
        <f t="shared" si="78"/>
        <v>0</v>
      </c>
    </row>
    <row r="527" spans="1:15" s="2" customFormat="1" ht="15.75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3">
        <f>SUM(K497:K526)</f>
        <v>0</v>
      </c>
      <c r="L527" s="354"/>
      <c r="M527" s="353">
        <f>SUM(M497:M526)</f>
        <v>0</v>
      </c>
      <c r="N527" s="353"/>
      <c r="O527" s="353">
        <f t="shared" ref="O527" si="79">SUM(O497:O526)</f>
        <v>0</v>
      </c>
    </row>
    <row r="528" spans="1:15" s="3" customFormat="1" ht="15.75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/>
      <c r="O528" s="349"/>
    </row>
    <row r="529" spans="1:15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37">
        <f>Orçamento!F496</f>
        <v>0</v>
      </c>
      <c r="G529" s="89">
        <f>'Orç. Pós Licitação'!G512</f>
        <v>0</v>
      </c>
      <c r="H529" s="89">
        <f>'Orç. Pós Licitação'!H512</f>
        <v>0</v>
      </c>
      <c r="I529" s="89">
        <f>'Orç. Pós Licitação'!I512</f>
        <v>0</v>
      </c>
      <c r="J529" s="263"/>
      <c r="K529" s="94">
        <f t="shared" ref="K529:K558" si="80">ROUND((J529*H529),2)</f>
        <v>0</v>
      </c>
      <c r="L529" s="263"/>
      <c r="M529" s="93">
        <f t="shared" ref="M529:M558" si="81">ROUND((L529*H529),2)</f>
        <v>0</v>
      </c>
      <c r="N529" s="370">
        <f t="shared" ref="N529:N558" si="82">F529-J529+L529</f>
        <v>0</v>
      </c>
      <c r="O529" s="93">
        <f t="shared" ref="O529:O558" si="83">ROUND((N529*H529),2)</f>
        <v>0</v>
      </c>
    </row>
    <row r="530" spans="1:15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37">
        <f>Orçamento!F497</f>
        <v>0</v>
      </c>
      <c r="G530" s="89">
        <f>'Orç. Pós Licitação'!G513</f>
        <v>0</v>
      </c>
      <c r="H530" s="89">
        <f>'Orç. Pós Licitação'!H513</f>
        <v>0</v>
      </c>
      <c r="I530" s="89">
        <f>'Orç. Pós Licitação'!I513</f>
        <v>0</v>
      </c>
      <c r="J530" s="263"/>
      <c r="K530" s="94">
        <f t="shared" si="80"/>
        <v>0</v>
      </c>
      <c r="L530" s="263"/>
      <c r="M530" s="93">
        <f t="shared" si="81"/>
        <v>0</v>
      </c>
      <c r="N530" s="370">
        <f t="shared" si="82"/>
        <v>0</v>
      </c>
      <c r="O530" s="93">
        <f t="shared" si="83"/>
        <v>0</v>
      </c>
    </row>
    <row r="531" spans="1:15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37">
        <f>Orçamento!F498</f>
        <v>0</v>
      </c>
      <c r="G531" s="89">
        <f>'Orç. Pós Licitação'!G514</f>
        <v>0</v>
      </c>
      <c r="H531" s="89">
        <f>'Orç. Pós Licitação'!H514</f>
        <v>0</v>
      </c>
      <c r="I531" s="89">
        <f>'Orç. Pós Licitação'!I514</f>
        <v>0</v>
      </c>
      <c r="J531" s="263"/>
      <c r="K531" s="94">
        <f t="shared" si="80"/>
        <v>0</v>
      </c>
      <c r="L531" s="263"/>
      <c r="M531" s="93">
        <f t="shared" si="81"/>
        <v>0</v>
      </c>
      <c r="N531" s="370">
        <f t="shared" si="82"/>
        <v>0</v>
      </c>
      <c r="O531" s="93">
        <f t="shared" si="83"/>
        <v>0</v>
      </c>
    </row>
    <row r="532" spans="1:15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37">
        <f>Orçamento!F499</f>
        <v>0</v>
      </c>
      <c r="G532" s="89">
        <f>'Orç. Pós Licitação'!G515</f>
        <v>0</v>
      </c>
      <c r="H532" s="89">
        <f>'Orç. Pós Licitação'!H515</f>
        <v>0</v>
      </c>
      <c r="I532" s="89">
        <f>'Orç. Pós Licitação'!I515</f>
        <v>0</v>
      </c>
      <c r="J532" s="263"/>
      <c r="K532" s="94">
        <f t="shared" si="80"/>
        <v>0</v>
      </c>
      <c r="L532" s="263"/>
      <c r="M532" s="93">
        <f t="shared" si="81"/>
        <v>0</v>
      </c>
      <c r="N532" s="370">
        <f t="shared" si="82"/>
        <v>0</v>
      </c>
      <c r="O532" s="93">
        <f t="shared" si="83"/>
        <v>0</v>
      </c>
    </row>
    <row r="533" spans="1:15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37">
        <f>Orçamento!F500</f>
        <v>0</v>
      </c>
      <c r="G533" s="89">
        <f>'Orç. Pós Licitação'!G516</f>
        <v>0</v>
      </c>
      <c r="H533" s="89">
        <f>'Orç. Pós Licitação'!H516</f>
        <v>0</v>
      </c>
      <c r="I533" s="89">
        <f>'Orç. Pós Licitação'!I516</f>
        <v>0</v>
      </c>
      <c r="J533" s="263"/>
      <c r="K533" s="94">
        <f t="shared" si="80"/>
        <v>0</v>
      </c>
      <c r="L533" s="263"/>
      <c r="M533" s="93">
        <f t="shared" si="81"/>
        <v>0</v>
      </c>
      <c r="N533" s="370">
        <f t="shared" si="82"/>
        <v>0</v>
      </c>
      <c r="O533" s="93">
        <f t="shared" si="83"/>
        <v>0</v>
      </c>
    </row>
    <row r="534" spans="1:15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37">
        <f>Orçamento!F501</f>
        <v>0</v>
      </c>
      <c r="G534" s="89">
        <f>'Orç. Pós Licitação'!G517</f>
        <v>0</v>
      </c>
      <c r="H534" s="89">
        <f>'Orç. Pós Licitação'!H517</f>
        <v>0</v>
      </c>
      <c r="I534" s="89">
        <f>'Orç. Pós Licitação'!I517</f>
        <v>0</v>
      </c>
      <c r="J534" s="263"/>
      <c r="K534" s="94">
        <f t="shared" si="80"/>
        <v>0</v>
      </c>
      <c r="L534" s="263"/>
      <c r="M534" s="93">
        <f t="shared" si="81"/>
        <v>0</v>
      </c>
      <c r="N534" s="370">
        <f t="shared" si="82"/>
        <v>0</v>
      </c>
      <c r="O534" s="93">
        <f t="shared" si="83"/>
        <v>0</v>
      </c>
    </row>
    <row r="535" spans="1:15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37">
        <f>Orçamento!F502</f>
        <v>0</v>
      </c>
      <c r="G535" s="89">
        <f>'Orç. Pós Licitação'!G518</f>
        <v>0</v>
      </c>
      <c r="H535" s="89">
        <f>'Orç. Pós Licitação'!H518</f>
        <v>0</v>
      </c>
      <c r="I535" s="89">
        <f>'Orç. Pós Licitação'!I518</f>
        <v>0</v>
      </c>
      <c r="J535" s="263"/>
      <c r="K535" s="94">
        <f t="shared" si="80"/>
        <v>0</v>
      </c>
      <c r="L535" s="263"/>
      <c r="M535" s="93">
        <f t="shared" si="81"/>
        <v>0</v>
      </c>
      <c r="N535" s="370">
        <f t="shared" si="82"/>
        <v>0</v>
      </c>
      <c r="O535" s="93">
        <f t="shared" si="83"/>
        <v>0</v>
      </c>
    </row>
    <row r="536" spans="1:15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37">
        <f>Orçamento!F503</f>
        <v>0</v>
      </c>
      <c r="G536" s="89">
        <f>'Orç. Pós Licitação'!G519</f>
        <v>0</v>
      </c>
      <c r="H536" s="89">
        <f>'Orç. Pós Licitação'!H519</f>
        <v>0</v>
      </c>
      <c r="I536" s="89">
        <f>'Orç. Pós Licitação'!I519</f>
        <v>0</v>
      </c>
      <c r="J536" s="263"/>
      <c r="K536" s="94">
        <f t="shared" si="80"/>
        <v>0</v>
      </c>
      <c r="L536" s="263"/>
      <c r="M536" s="93">
        <f t="shared" si="81"/>
        <v>0</v>
      </c>
      <c r="N536" s="370">
        <f t="shared" si="82"/>
        <v>0</v>
      </c>
      <c r="O536" s="93">
        <f t="shared" si="83"/>
        <v>0</v>
      </c>
    </row>
    <row r="537" spans="1:15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37">
        <f>Orçamento!F504</f>
        <v>0</v>
      </c>
      <c r="G537" s="89">
        <f>'Orç. Pós Licitação'!G520</f>
        <v>0</v>
      </c>
      <c r="H537" s="89">
        <f>'Orç. Pós Licitação'!H520</f>
        <v>0</v>
      </c>
      <c r="I537" s="89">
        <f>'Orç. Pós Licitação'!I520</f>
        <v>0</v>
      </c>
      <c r="J537" s="263"/>
      <c r="K537" s="94">
        <f t="shared" si="80"/>
        <v>0</v>
      </c>
      <c r="L537" s="263"/>
      <c r="M537" s="93">
        <f t="shared" si="81"/>
        <v>0</v>
      </c>
      <c r="N537" s="370">
        <f t="shared" si="82"/>
        <v>0</v>
      </c>
      <c r="O537" s="93">
        <f t="shared" si="83"/>
        <v>0</v>
      </c>
    </row>
    <row r="538" spans="1:15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37">
        <f>Orçamento!F505</f>
        <v>0</v>
      </c>
      <c r="G538" s="89">
        <f>'Orç. Pós Licitação'!G521</f>
        <v>0</v>
      </c>
      <c r="H538" s="89">
        <f>'Orç. Pós Licitação'!H521</f>
        <v>0</v>
      </c>
      <c r="I538" s="89">
        <f>'Orç. Pós Licitação'!I521</f>
        <v>0</v>
      </c>
      <c r="J538" s="263"/>
      <c r="K538" s="94">
        <f t="shared" si="80"/>
        <v>0</v>
      </c>
      <c r="L538" s="263"/>
      <c r="M538" s="93">
        <f t="shared" si="81"/>
        <v>0</v>
      </c>
      <c r="N538" s="370">
        <f t="shared" si="82"/>
        <v>0</v>
      </c>
      <c r="O538" s="93">
        <f t="shared" si="83"/>
        <v>0</v>
      </c>
    </row>
    <row r="539" spans="1:15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37">
        <f>Orçamento!F506</f>
        <v>0</v>
      </c>
      <c r="G539" s="89">
        <f>'Orç. Pós Licitação'!G522</f>
        <v>0</v>
      </c>
      <c r="H539" s="89">
        <f>'Orç. Pós Licitação'!H522</f>
        <v>0</v>
      </c>
      <c r="I539" s="89">
        <f>'Orç. Pós Licitação'!I522</f>
        <v>0</v>
      </c>
      <c r="J539" s="263"/>
      <c r="K539" s="94">
        <f t="shared" si="80"/>
        <v>0</v>
      </c>
      <c r="L539" s="263"/>
      <c r="M539" s="93">
        <f t="shared" si="81"/>
        <v>0</v>
      </c>
      <c r="N539" s="370">
        <f t="shared" si="82"/>
        <v>0</v>
      </c>
      <c r="O539" s="93">
        <f t="shared" si="83"/>
        <v>0</v>
      </c>
    </row>
    <row r="540" spans="1:15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37">
        <f>Orçamento!F507</f>
        <v>0</v>
      </c>
      <c r="G540" s="89">
        <f>'Orç. Pós Licitação'!G523</f>
        <v>0</v>
      </c>
      <c r="H540" s="89">
        <f>'Orç. Pós Licitação'!H523</f>
        <v>0</v>
      </c>
      <c r="I540" s="89">
        <f>'Orç. Pós Licitação'!I523</f>
        <v>0</v>
      </c>
      <c r="J540" s="263"/>
      <c r="K540" s="94">
        <f t="shared" si="80"/>
        <v>0</v>
      </c>
      <c r="L540" s="263"/>
      <c r="M540" s="93">
        <f t="shared" si="81"/>
        <v>0</v>
      </c>
      <c r="N540" s="370">
        <f t="shared" si="82"/>
        <v>0</v>
      </c>
      <c r="O540" s="93">
        <f t="shared" si="83"/>
        <v>0</v>
      </c>
    </row>
    <row r="541" spans="1:15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37">
        <f>Orçamento!F508</f>
        <v>0</v>
      </c>
      <c r="G541" s="89">
        <f>'Orç. Pós Licitação'!G524</f>
        <v>0</v>
      </c>
      <c r="H541" s="89">
        <f>'Orç. Pós Licitação'!H524</f>
        <v>0</v>
      </c>
      <c r="I541" s="89">
        <f>'Orç. Pós Licitação'!I524</f>
        <v>0</v>
      </c>
      <c r="J541" s="263"/>
      <c r="K541" s="94">
        <f t="shared" si="80"/>
        <v>0</v>
      </c>
      <c r="L541" s="263"/>
      <c r="M541" s="93">
        <f t="shared" si="81"/>
        <v>0</v>
      </c>
      <c r="N541" s="370">
        <f t="shared" si="82"/>
        <v>0</v>
      </c>
      <c r="O541" s="93">
        <f t="shared" si="83"/>
        <v>0</v>
      </c>
    </row>
    <row r="542" spans="1:15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37">
        <f>Orçamento!F509</f>
        <v>0</v>
      </c>
      <c r="G542" s="89">
        <f>'Orç. Pós Licitação'!G525</f>
        <v>0</v>
      </c>
      <c r="H542" s="89">
        <f>'Orç. Pós Licitação'!H525</f>
        <v>0</v>
      </c>
      <c r="I542" s="89">
        <f>'Orç. Pós Licitação'!I525</f>
        <v>0</v>
      </c>
      <c r="J542" s="263"/>
      <c r="K542" s="94">
        <f t="shared" si="80"/>
        <v>0</v>
      </c>
      <c r="L542" s="263"/>
      <c r="M542" s="93">
        <f t="shared" si="81"/>
        <v>0</v>
      </c>
      <c r="N542" s="370">
        <f t="shared" si="82"/>
        <v>0</v>
      </c>
      <c r="O542" s="93">
        <f t="shared" si="83"/>
        <v>0</v>
      </c>
    </row>
    <row r="543" spans="1:15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37">
        <f>Orçamento!F510</f>
        <v>0</v>
      </c>
      <c r="G543" s="89">
        <f>'Orç. Pós Licitação'!G526</f>
        <v>0</v>
      </c>
      <c r="H543" s="89">
        <f>'Orç. Pós Licitação'!H526</f>
        <v>0</v>
      </c>
      <c r="I543" s="89">
        <f>'Orç. Pós Licitação'!I526</f>
        <v>0</v>
      </c>
      <c r="J543" s="263"/>
      <c r="K543" s="94">
        <f t="shared" si="80"/>
        <v>0</v>
      </c>
      <c r="L543" s="263"/>
      <c r="M543" s="93">
        <f t="shared" si="81"/>
        <v>0</v>
      </c>
      <c r="N543" s="370">
        <f t="shared" si="82"/>
        <v>0</v>
      </c>
      <c r="O543" s="93">
        <f t="shared" si="83"/>
        <v>0</v>
      </c>
    </row>
    <row r="544" spans="1:15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37">
        <f>Orçamento!F511</f>
        <v>0</v>
      </c>
      <c r="G544" s="89">
        <f>'Orç. Pós Licitação'!G527</f>
        <v>0</v>
      </c>
      <c r="H544" s="89">
        <f>'Orç. Pós Licitação'!H527</f>
        <v>0</v>
      </c>
      <c r="I544" s="89">
        <f>'Orç. Pós Licitação'!I527</f>
        <v>0</v>
      </c>
      <c r="J544" s="263"/>
      <c r="K544" s="94">
        <f t="shared" si="80"/>
        <v>0</v>
      </c>
      <c r="L544" s="263"/>
      <c r="M544" s="93">
        <f t="shared" si="81"/>
        <v>0</v>
      </c>
      <c r="N544" s="370">
        <f t="shared" si="82"/>
        <v>0</v>
      </c>
      <c r="O544" s="93">
        <f t="shared" si="83"/>
        <v>0</v>
      </c>
    </row>
    <row r="545" spans="1:15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37">
        <f>Orçamento!F512</f>
        <v>0</v>
      </c>
      <c r="G545" s="89">
        <f>'Orç. Pós Licitação'!G528</f>
        <v>0</v>
      </c>
      <c r="H545" s="89">
        <f>'Orç. Pós Licitação'!H528</f>
        <v>0</v>
      </c>
      <c r="I545" s="89">
        <f>'Orç. Pós Licitação'!I528</f>
        <v>0</v>
      </c>
      <c r="J545" s="263"/>
      <c r="K545" s="94">
        <f t="shared" si="80"/>
        <v>0</v>
      </c>
      <c r="L545" s="263"/>
      <c r="M545" s="93">
        <f t="shared" si="81"/>
        <v>0</v>
      </c>
      <c r="N545" s="370">
        <f t="shared" si="82"/>
        <v>0</v>
      </c>
      <c r="O545" s="93">
        <f t="shared" si="83"/>
        <v>0</v>
      </c>
    </row>
    <row r="546" spans="1:15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37">
        <f>Orçamento!F513</f>
        <v>0</v>
      </c>
      <c r="G546" s="89">
        <f>'Orç. Pós Licitação'!G529</f>
        <v>0</v>
      </c>
      <c r="H546" s="89">
        <f>'Orç. Pós Licitação'!H529</f>
        <v>0</v>
      </c>
      <c r="I546" s="89">
        <f>'Orç. Pós Licitação'!I529</f>
        <v>0</v>
      </c>
      <c r="J546" s="263"/>
      <c r="K546" s="94">
        <f t="shared" si="80"/>
        <v>0</v>
      </c>
      <c r="L546" s="263"/>
      <c r="M546" s="93">
        <f t="shared" si="81"/>
        <v>0</v>
      </c>
      <c r="N546" s="370">
        <f t="shared" si="82"/>
        <v>0</v>
      </c>
      <c r="O546" s="93">
        <f t="shared" si="83"/>
        <v>0</v>
      </c>
    </row>
    <row r="547" spans="1:15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37">
        <f>Orçamento!F514</f>
        <v>0</v>
      </c>
      <c r="G547" s="89">
        <f>'Orç. Pós Licitação'!G530</f>
        <v>0</v>
      </c>
      <c r="H547" s="89">
        <f>'Orç. Pós Licitação'!H530</f>
        <v>0</v>
      </c>
      <c r="I547" s="89">
        <f>'Orç. Pós Licitação'!I530</f>
        <v>0</v>
      </c>
      <c r="J547" s="263"/>
      <c r="K547" s="94">
        <f t="shared" si="80"/>
        <v>0</v>
      </c>
      <c r="L547" s="263"/>
      <c r="M547" s="93">
        <f t="shared" si="81"/>
        <v>0</v>
      </c>
      <c r="N547" s="370">
        <f t="shared" si="82"/>
        <v>0</v>
      </c>
      <c r="O547" s="93">
        <f t="shared" si="83"/>
        <v>0</v>
      </c>
    </row>
    <row r="548" spans="1:15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37">
        <f>Orçamento!F515</f>
        <v>0</v>
      </c>
      <c r="G548" s="89">
        <f>'Orç. Pós Licitação'!G531</f>
        <v>0</v>
      </c>
      <c r="H548" s="89">
        <f>'Orç. Pós Licitação'!H531</f>
        <v>0</v>
      </c>
      <c r="I548" s="89">
        <f>'Orç. Pós Licitação'!I531</f>
        <v>0</v>
      </c>
      <c r="J548" s="263"/>
      <c r="K548" s="94">
        <f t="shared" si="80"/>
        <v>0</v>
      </c>
      <c r="L548" s="263"/>
      <c r="M548" s="93">
        <f t="shared" si="81"/>
        <v>0</v>
      </c>
      <c r="N548" s="370">
        <f t="shared" si="82"/>
        <v>0</v>
      </c>
      <c r="O548" s="93">
        <f t="shared" si="83"/>
        <v>0</v>
      </c>
    </row>
    <row r="549" spans="1:15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37">
        <f>Orçamento!F516</f>
        <v>0</v>
      </c>
      <c r="G549" s="89">
        <f>'Orç. Pós Licitação'!G532</f>
        <v>0</v>
      </c>
      <c r="H549" s="89">
        <f>'Orç. Pós Licitação'!H532</f>
        <v>0</v>
      </c>
      <c r="I549" s="89">
        <f>'Orç. Pós Licitação'!I532</f>
        <v>0</v>
      </c>
      <c r="J549" s="263"/>
      <c r="K549" s="94">
        <f t="shared" si="80"/>
        <v>0</v>
      </c>
      <c r="L549" s="263"/>
      <c r="M549" s="93">
        <f t="shared" si="81"/>
        <v>0</v>
      </c>
      <c r="N549" s="370">
        <f t="shared" si="82"/>
        <v>0</v>
      </c>
      <c r="O549" s="93">
        <f t="shared" si="83"/>
        <v>0</v>
      </c>
    </row>
    <row r="550" spans="1:15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37">
        <f>Orçamento!F517</f>
        <v>0</v>
      </c>
      <c r="G550" s="89">
        <f>'Orç. Pós Licitação'!G533</f>
        <v>0</v>
      </c>
      <c r="H550" s="89">
        <f>'Orç. Pós Licitação'!H533</f>
        <v>0</v>
      </c>
      <c r="I550" s="89">
        <f>'Orç. Pós Licitação'!I533</f>
        <v>0</v>
      </c>
      <c r="J550" s="263"/>
      <c r="K550" s="94">
        <f t="shared" si="80"/>
        <v>0</v>
      </c>
      <c r="L550" s="263"/>
      <c r="M550" s="93">
        <f t="shared" si="81"/>
        <v>0</v>
      </c>
      <c r="N550" s="370">
        <f t="shared" si="82"/>
        <v>0</v>
      </c>
      <c r="O550" s="93">
        <f t="shared" si="83"/>
        <v>0</v>
      </c>
    </row>
    <row r="551" spans="1:15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37">
        <f>Orçamento!F518</f>
        <v>0</v>
      </c>
      <c r="G551" s="89">
        <f>'Orç. Pós Licitação'!G534</f>
        <v>0</v>
      </c>
      <c r="H551" s="89">
        <f>'Orç. Pós Licitação'!H534</f>
        <v>0</v>
      </c>
      <c r="I551" s="89">
        <f>'Orç. Pós Licitação'!I534</f>
        <v>0</v>
      </c>
      <c r="J551" s="263"/>
      <c r="K551" s="94">
        <f t="shared" si="80"/>
        <v>0</v>
      </c>
      <c r="L551" s="263"/>
      <c r="M551" s="93">
        <f t="shared" si="81"/>
        <v>0</v>
      </c>
      <c r="N551" s="370">
        <f t="shared" si="82"/>
        <v>0</v>
      </c>
      <c r="O551" s="93">
        <f t="shared" si="83"/>
        <v>0</v>
      </c>
    </row>
    <row r="552" spans="1:15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37">
        <f>Orçamento!F519</f>
        <v>0</v>
      </c>
      <c r="G552" s="89">
        <f>'Orç. Pós Licitação'!G535</f>
        <v>0</v>
      </c>
      <c r="H552" s="89">
        <f>'Orç. Pós Licitação'!H535</f>
        <v>0</v>
      </c>
      <c r="I552" s="89">
        <f>'Orç. Pós Licitação'!I535</f>
        <v>0</v>
      </c>
      <c r="J552" s="263"/>
      <c r="K552" s="94">
        <f t="shared" si="80"/>
        <v>0</v>
      </c>
      <c r="L552" s="263"/>
      <c r="M552" s="93">
        <f t="shared" si="81"/>
        <v>0</v>
      </c>
      <c r="N552" s="370">
        <f t="shared" si="82"/>
        <v>0</v>
      </c>
      <c r="O552" s="93">
        <f t="shared" si="83"/>
        <v>0</v>
      </c>
    </row>
    <row r="553" spans="1:15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37">
        <f>Orçamento!F520</f>
        <v>0</v>
      </c>
      <c r="G553" s="89">
        <f>'Orç. Pós Licitação'!G536</f>
        <v>0</v>
      </c>
      <c r="H553" s="89">
        <f>'Orç. Pós Licitação'!H536</f>
        <v>0</v>
      </c>
      <c r="I553" s="89">
        <f>'Orç. Pós Licitação'!I536</f>
        <v>0</v>
      </c>
      <c r="J553" s="263"/>
      <c r="K553" s="94">
        <f t="shared" si="80"/>
        <v>0</v>
      </c>
      <c r="L553" s="263"/>
      <c r="M553" s="93">
        <f t="shared" si="81"/>
        <v>0</v>
      </c>
      <c r="N553" s="370">
        <f t="shared" si="82"/>
        <v>0</v>
      </c>
      <c r="O553" s="93">
        <f t="shared" si="83"/>
        <v>0</v>
      </c>
    </row>
    <row r="554" spans="1:15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37">
        <f>Orçamento!F521</f>
        <v>0</v>
      </c>
      <c r="G554" s="89">
        <f>'Orç. Pós Licitação'!G537</f>
        <v>0</v>
      </c>
      <c r="H554" s="89">
        <f>'Orç. Pós Licitação'!H537</f>
        <v>0</v>
      </c>
      <c r="I554" s="89">
        <f>'Orç. Pós Licitação'!I537</f>
        <v>0</v>
      </c>
      <c r="J554" s="263"/>
      <c r="K554" s="94">
        <f t="shared" si="80"/>
        <v>0</v>
      </c>
      <c r="L554" s="263"/>
      <c r="M554" s="93">
        <f t="shared" si="81"/>
        <v>0</v>
      </c>
      <c r="N554" s="370">
        <f t="shared" si="82"/>
        <v>0</v>
      </c>
      <c r="O554" s="93">
        <f t="shared" si="83"/>
        <v>0</v>
      </c>
    </row>
    <row r="555" spans="1:15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37">
        <f>Orçamento!F522</f>
        <v>0</v>
      </c>
      <c r="G555" s="89">
        <f>'Orç. Pós Licitação'!G538</f>
        <v>0</v>
      </c>
      <c r="H555" s="89">
        <f>'Orç. Pós Licitação'!H538</f>
        <v>0</v>
      </c>
      <c r="I555" s="89">
        <f>'Orç. Pós Licitação'!I538</f>
        <v>0</v>
      </c>
      <c r="J555" s="263"/>
      <c r="K555" s="94">
        <f t="shared" si="80"/>
        <v>0</v>
      </c>
      <c r="L555" s="263"/>
      <c r="M555" s="93">
        <f t="shared" si="81"/>
        <v>0</v>
      </c>
      <c r="N555" s="370">
        <f t="shared" si="82"/>
        <v>0</v>
      </c>
      <c r="O555" s="93">
        <f t="shared" si="83"/>
        <v>0</v>
      </c>
    </row>
    <row r="556" spans="1:15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37">
        <f>Orçamento!F523</f>
        <v>0</v>
      </c>
      <c r="G556" s="89">
        <f>'Orç. Pós Licitação'!G539</f>
        <v>0</v>
      </c>
      <c r="H556" s="89">
        <f>'Orç. Pós Licitação'!H539</f>
        <v>0</v>
      </c>
      <c r="I556" s="89">
        <f>'Orç. Pós Licitação'!I539</f>
        <v>0</v>
      </c>
      <c r="J556" s="263"/>
      <c r="K556" s="94">
        <f t="shared" si="80"/>
        <v>0</v>
      </c>
      <c r="L556" s="263"/>
      <c r="M556" s="93">
        <f t="shared" si="81"/>
        <v>0</v>
      </c>
      <c r="N556" s="370">
        <f t="shared" si="82"/>
        <v>0</v>
      </c>
      <c r="O556" s="93">
        <f t="shared" si="83"/>
        <v>0</v>
      </c>
    </row>
    <row r="557" spans="1:15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37">
        <f>Orçamento!F524</f>
        <v>0</v>
      </c>
      <c r="G557" s="89">
        <f>'Orç. Pós Licitação'!G540</f>
        <v>0</v>
      </c>
      <c r="H557" s="89">
        <f>'Orç. Pós Licitação'!H540</f>
        <v>0</v>
      </c>
      <c r="I557" s="89">
        <f>'Orç. Pós Licitação'!I540</f>
        <v>0</v>
      </c>
      <c r="J557" s="263"/>
      <c r="K557" s="94">
        <f t="shared" si="80"/>
        <v>0</v>
      </c>
      <c r="L557" s="263"/>
      <c r="M557" s="93">
        <f t="shared" si="81"/>
        <v>0</v>
      </c>
      <c r="N557" s="370">
        <f t="shared" si="82"/>
        <v>0</v>
      </c>
      <c r="O557" s="93">
        <f t="shared" si="83"/>
        <v>0</v>
      </c>
    </row>
    <row r="558" spans="1:15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37">
        <f>Orçamento!F525</f>
        <v>0</v>
      </c>
      <c r="G558" s="89">
        <f>'Orç. Pós Licitação'!G541</f>
        <v>0</v>
      </c>
      <c r="H558" s="89">
        <f>'Orç. Pós Licitação'!H541</f>
        <v>0</v>
      </c>
      <c r="I558" s="89">
        <f>'Orç. Pós Licitação'!I541</f>
        <v>0</v>
      </c>
      <c r="J558" s="263"/>
      <c r="K558" s="94">
        <f t="shared" si="80"/>
        <v>0</v>
      </c>
      <c r="L558" s="263"/>
      <c r="M558" s="93">
        <f t="shared" si="81"/>
        <v>0</v>
      </c>
      <c r="N558" s="370">
        <f t="shared" si="82"/>
        <v>0</v>
      </c>
      <c r="O558" s="93">
        <f t="shared" si="83"/>
        <v>0</v>
      </c>
    </row>
    <row r="559" spans="1:15" s="2" customFormat="1" ht="15.75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3">
        <f>SUM(K529:K558)</f>
        <v>0</v>
      </c>
      <c r="L559" s="354"/>
      <c r="M559" s="353">
        <f>SUM(M529:M558)</f>
        <v>0</v>
      </c>
      <c r="N559" s="353"/>
      <c r="O559" s="353">
        <f t="shared" ref="O559" si="84">SUM(O529:O558)</f>
        <v>0</v>
      </c>
    </row>
    <row r="560" spans="1:15" s="3" customFormat="1" ht="15.75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/>
      <c r="O560" s="349"/>
    </row>
    <row r="561" spans="1:15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37">
        <f>Orçamento!F527</f>
        <v>0</v>
      </c>
      <c r="G561" s="89">
        <f>'Orç. Pós Licitação'!G543</f>
        <v>0</v>
      </c>
      <c r="H561" s="89">
        <f>'Orç. Pós Licitação'!H543</f>
        <v>0</v>
      </c>
      <c r="I561" s="89">
        <f>'Orç. Pós Licitação'!I543</f>
        <v>0</v>
      </c>
      <c r="J561" s="263"/>
      <c r="K561" s="94">
        <f t="shared" ref="K561:K590" si="85">ROUND((J561*H561),2)</f>
        <v>0</v>
      </c>
      <c r="L561" s="263"/>
      <c r="M561" s="93">
        <f t="shared" ref="M561:M590" si="86">ROUND((L561*H561),2)</f>
        <v>0</v>
      </c>
      <c r="N561" s="370">
        <f t="shared" ref="N561:N590" si="87">F561-J561+L561</f>
        <v>0</v>
      </c>
      <c r="O561" s="93">
        <f t="shared" ref="O561:O590" si="88">ROUND((N561*H561),2)</f>
        <v>0</v>
      </c>
    </row>
    <row r="562" spans="1:15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37">
        <f>Orçamento!F528</f>
        <v>0</v>
      </c>
      <c r="G562" s="89">
        <f>'Orç. Pós Licitação'!G544</f>
        <v>0</v>
      </c>
      <c r="H562" s="89">
        <f>'Orç. Pós Licitação'!H544</f>
        <v>0</v>
      </c>
      <c r="I562" s="89">
        <f>'Orç. Pós Licitação'!I544</f>
        <v>0</v>
      </c>
      <c r="J562" s="263"/>
      <c r="K562" s="94">
        <f t="shared" si="85"/>
        <v>0</v>
      </c>
      <c r="L562" s="263"/>
      <c r="M562" s="93">
        <f t="shared" si="86"/>
        <v>0</v>
      </c>
      <c r="N562" s="370">
        <f t="shared" si="87"/>
        <v>0</v>
      </c>
      <c r="O562" s="93">
        <f t="shared" si="88"/>
        <v>0</v>
      </c>
    </row>
    <row r="563" spans="1:15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37">
        <f>Orçamento!F529</f>
        <v>0</v>
      </c>
      <c r="G563" s="89">
        <f>'Orç. Pós Licitação'!G545</f>
        <v>0</v>
      </c>
      <c r="H563" s="89">
        <f>'Orç. Pós Licitação'!H545</f>
        <v>0</v>
      </c>
      <c r="I563" s="89">
        <f>'Orç. Pós Licitação'!I545</f>
        <v>0</v>
      </c>
      <c r="J563" s="263"/>
      <c r="K563" s="94">
        <f t="shared" si="85"/>
        <v>0</v>
      </c>
      <c r="L563" s="263"/>
      <c r="M563" s="93">
        <f t="shared" si="86"/>
        <v>0</v>
      </c>
      <c r="N563" s="370">
        <f t="shared" si="87"/>
        <v>0</v>
      </c>
      <c r="O563" s="93">
        <f t="shared" si="88"/>
        <v>0</v>
      </c>
    </row>
    <row r="564" spans="1:15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37">
        <f>Orçamento!F530</f>
        <v>0</v>
      </c>
      <c r="G564" s="89">
        <f>'Orç. Pós Licitação'!G546</f>
        <v>0</v>
      </c>
      <c r="H564" s="89">
        <f>'Orç. Pós Licitação'!H546</f>
        <v>0</v>
      </c>
      <c r="I564" s="89">
        <f>'Orç. Pós Licitação'!I546</f>
        <v>0</v>
      </c>
      <c r="J564" s="263"/>
      <c r="K564" s="94">
        <f t="shared" si="85"/>
        <v>0</v>
      </c>
      <c r="L564" s="263"/>
      <c r="M564" s="93">
        <f t="shared" si="86"/>
        <v>0</v>
      </c>
      <c r="N564" s="370">
        <f t="shared" si="87"/>
        <v>0</v>
      </c>
      <c r="O564" s="93">
        <f t="shared" si="88"/>
        <v>0</v>
      </c>
    </row>
    <row r="565" spans="1:15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37">
        <f>Orçamento!F531</f>
        <v>0</v>
      </c>
      <c r="G565" s="89">
        <f>'Orç. Pós Licitação'!G547</f>
        <v>0</v>
      </c>
      <c r="H565" s="89">
        <f>'Orç. Pós Licitação'!H547</f>
        <v>0</v>
      </c>
      <c r="I565" s="89">
        <f>'Orç. Pós Licitação'!I547</f>
        <v>0</v>
      </c>
      <c r="J565" s="263"/>
      <c r="K565" s="94">
        <f t="shared" si="85"/>
        <v>0</v>
      </c>
      <c r="L565" s="263"/>
      <c r="M565" s="93">
        <f t="shared" si="86"/>
        <v>0</v>
      </c>
      <c r="N565" s="370">
        <f t="shared" si="87"/>
        <v>0</v>
      </c>
      <c r="O565" s="93">
        <f t="shared" si="88"/>
        <v>0</v>
      </c>
    </row>
    <row r="566" spans="1:15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37">
        <f>Orçamento!F532</f>
        <v>0</v>
      </c>
      <c r="G566" s="89">
        <f>'Orç. Pós Licitação'!G548</f>
        <v>0</v>
      </c>
      <c r="H566" s="89">
        <f>'Orç. Pós Licitação'!H548</f>
        <v>0</v>
      </c>
      <c r="I566" s="89">
        <f>'Orç. Pós Licitação'!I548</f>
        <v>0</v>
      </c>
      <c r="J566" s="263"/>
      <c r="K566" s="94">
        <f t="shared" si="85"/>
        <v>0</v>
      </c>
      <c r="L566" s="263"/>
      <c r="M566" s="93">
        <f t="shared" si="86"/>
        <v>0</v>
      </c>
      <c r="N566" s="370">
        <f t="shared" si="87"/>
        <v>0</v>
      </c>
      <c r="O566" s="93">
        <f t="shared" si="88"/>
        <v>0</v>
      </c>
    </row>
    <row r="567" spans="1:15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37">
        <f>Orçamento!F533</f>
        <v>0</v>
      </c>
      <c r="G567" s="89">
        <f>'Orç. Pós Licitação'!G549</f>
        <v>0</v>
      </c>
      <c r="H567" s="89">
        <f>'Orç. Pós Licitação'!H549</f>
        <v>0</v>
      </c>
      <c r="I567" s="89">
        <f>'Orç. Pós Licitação'!I549</f>
        <v>0</v>
      </c>
      <c r="J567" s="263"/>
      <c r="K567" s="94">
        <f t="shared" si="85"/>
        <v>0</v>
      </c>
      <c r="L567" s="263"/>
      <c r="M567" s="93">
        <f t="shared" si="86"/>
        <v>0</v>
      </c>
      <c r="N567" s="370">
        <f t="shared" si="87"/>
        <v>0</v>
      </c>
      <c r="O567" s="93">
        <f t="shared" si="88"/>
        <v>0</v>
      </c>
    </row>
    <row r="568" spans="1:15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37">
        <f>Orçamento!F534</f>
        <v>0</v>
      </c>
      <c r="G568" s="89">
        <f>'Orç. Pós Licitação'!G550</f>
        <v>0</v>
      </c>
      <c r="H568" s="89">
        <f>'Orç. Pós Licitação'!H550</f>
        <v>0</v>
      </c>
      <c r="I568" s="89">
        <f>'Orç. Pós Licitação'!I550</f>
        <v>0</v>
      </c>
      <c r="J568" s="263"/>
      <c r="K568" s="94">
        <f t="shared" si="85"/>
        <v>0</v>
      </c>
      <c r="L568" s="263"/>
      <c r="M568" s="93">
        <f t="shared" si="86"/>
        <v>0</v>
      </c>
      <c r="N568" s="370">
        <f t="shared" si="87"/>
        <v>0</v>
      </c>
      <c r="O568" s="93">
        <f t="shared" si="88"/>
        <v>0</v>
      </c>
    </row>
    <row r="569" spans="1:15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37">
        <f>Orçamento!F535</f>
        <v>0</v>
      </c>
      <c r="G569" s="89">
        <f>'Orç. Pós Licitação'!G551</f>
        <v>0</v>
      </c>
      <c r="H569" s="89">
        <f>'Orç. Pós Licitação'!H551</f>
        <v>0</v>
      </c>
      <c r="I569" s="89">
        <f>'Orç. Pós Licitação'!I551</f>
        <v>0</v>
      </c>
      <c r="J569" s="263"/>
      <c r="K569" s="94">
        <f t="shared" si="85"/>
        <v>0</v>
      </c>
      <c r="L569" s="263"/>
      <c r="M569" s="93">
        <f t="shared" si="86"/>
        <v>0</v>
      </c>
      <c r="N569" s="370">
        <f t="shared" si="87"/>
        <v>0</v>
      </c>
      <c r="O569" s="93">
        <f t="shared" si="88"/>
        <v>0</v>
      </c>
    </row>
    <row r="570" spans="1:15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37">
        <f>Orçamento!F536</f>
        <v>0</v>
      </c>
      <c r="G570" s="89">
        <f>'Orç. Pós Licitação'!G552</f>
        <v>0</v>
      </c>
      <c r="H570" s="89">
        <f>'Orç. Pós Licitação'!H552</f>
        <v>0</v>
      </c>
      <c r="I570" s="89">
        <f>'Orç. Pós Licitação'!I552</f>
        <v>0</v>
      </c>
      <c r="J570" s="263"/>
      <c r="K570" s="94">
        <f t="shared" si="85"/>
        <v>0</v>
      </c>
      <c r="L570" s="263"/>
      <c r="M570" s="93">
        <f t="shared" si="86"/>
        <v>0</v>
      </c>
      <c r="N570" s="370">
        <f t="shared" si="87"/>
        <v>0</v>
      </c>
      <c r="O570" s="93">
        <f t="shared" si="88"/>
        <v>0</v>
      </c>
    </row>
    <row r="571" spans="1:15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37">
        <f>Orçamento!F537</f>
        <v>0</v>
      </c>
      <c r="G571" s="89">
        <f>'Orç. Pós Licitação'!G553</f>
        <v>0</v>
      </c>
      <c r="H571" s="89">
        <f>'Orç. Pós Licitação'!H553</f>
        <v>0</v>
      </c>
      <c r="I571" s="89">
        <f>'Orç. Pós Licitação'!I553</f>
        <v>0</v>
      </c>
      <c r="J571" s="263"/>
      <c r="K571" s="94">
        <f t="shared" si="85"/>
        <v>0</v>
      </c>
      <c r="L571" s="263"/>
      <c r="M571" s="93">
        <f t="shared" si="86"/>
        <v>0</v>
      </c>
      <c r="N571" s="370">
        <f t="shared" si="87"/>
        <v>0</v>
      </c>
      <c r="O571" s="93">
        <f t="shared" si="88"/>
        <v>0</v>
      </c>
    </row>
    <row r="572" spans="1:15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37">
        <f>Orçamento!F538</f>
        <v>0</v>
      </c>
      <c r="G572" s="89">
        <f>'Orç. Pós Licitação'!G554</f>
        <v>0</v>
      </c>
      <c r="H572" s="89">
        <f>'Orç. Pós Licitação'!H554</f>
        <v>0</v>
      </c>
      <c r="I572" s="89">
        <f>'Orç. Pós Licitação'!I554</f>
        <v>0</v>
      </c>
      <c r="J572" s="263"/>
      <c r="K572" s="94">
        <f t="shared" si="85"/>
        <v>0</v>
      </c>
      <c r="L572" s="263"/>
      <c r="M572" s="93">
        <f t="shared" si="86"/>
        <v>0</v>
      </c>
      <c r="N572" s="370">
        <f t="shared" si="87"/>
        <v>0</v>
      </c>
      <c r="O572" s="93">
        <f t="shared" si="88"/>
        <v>0</v>
      </c>
    </row>
    <row r="573" spans="1:15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37">
        <f>Orçamento!F539</f>
        <v>0</v>
      </c>
      <c r="G573" s="89">
        <f>'Orç. Pós Licitação'!G555</f>
        <v>0</v>
      </c>
      <c r="H573" s="89">
        <f>'Orç. Pós Licitação'!H555</f>
        <v>0</v>
      </c>
      <c r="I573" s="89">
        <f>'Orç. Pós Licitação'!I555</f>
        <v>0</v>
      </c>
      <c r="J573" s="263"/>
      <c r="K573" s="94">
        <f t="shared" si="85"/>
        <v>0</v>
      </c>
      <c r="L573" s="263"/>
      <c r="M573" s="93">
        <f t="shared" si="86"/>
        <v>0</v>
      </c>
      <c r="N573" s="370">
        <f t="shared" si="87"/>
        <v>0</v>
      </c>
      <c r="O573" s="93">
        <f t="shared" si="88"/>
        <v>0</v>
      </c>
    </row>
    <row r="574" spans="1:15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37">
        <f>Orçamento!F540</f>
        <v>0</v>
      </c>
      <c r="G574" s="89">
        <f>'Orç. Pós Licitação'!G556</f>
        <v>0</v>
      </c>
      <c r="H574" s="89">
        <f>'Orç. Pós Licitação'!H556</f>
        <v>0</v>
      </c>
      <c r="I574" s="89">
        <f>'Orç. Pós Licitação'!I556</f>
        <v>0</v>
      </c>
      <c r="J574" s="263"/>
      <c r="K574" s="94">
        <f t="shared" si="85"/>
        <v>0</v>
      </c>
      <c r="L574" s="263"/>
      <c r="M574" s="93">
        <f t="shared" si="86"/>
        <v>0</v>
      </c>
      <c r="N574" s="370">
        <f t="shared" si="87"/>
        <v>0</v>
      </c>
      <c r="O574" s="93">
        <f t="shared" si="88"/>
        <v>0</v>
      </c>
    </row>
    <row r="575" spans="1:15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37">
        <f>Orçamento!F541</f>
        <v>0</v>
      </c>
      <c r="G575" s="89">
        <f>'Orç. Pós Licitação'!G557</f>
        <v>0</v>
      </c>
      <c r="H575" s="89">
        <f>'Orç. Pós Licitação'!H557</f>
        <v>0</v>
      </c>
      <c r="I575" s="89">
        <f>'Orç. Pós Licitação'!I557</f>
        <v>0</v>
      </c>
      <c r="J575" s="263"/>
      <c r="K575" s="94">
        <f t="shared" si="85"/>
        <v>0</v>
      </c>
      <c r="L575" s="263"/>
      <c r="M575" s="93">
        <f t="shared" si="86"/>
        <v>0</v>
      </c>
      <c r="N575" s="370">
        <f t="shared" si="87"/>
        <v>0</v>
      </c>
      <c r="O575" s="93">
        <f t="shared" si="88"/>
        <v>0</v>
      </c>
    </row>
    <row r="576" spans="1:15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37">
        <f>Orçamento!F542</f>
        <v>0</v>
      </c>
      <c r="G576" s="89">
        <f>'Orç. Pós Licitação'!G558</f>
        <v>0</v>
      </c>
      <c r="H576" s="89">
        <f>'Orç. Pós Licitação'!H558</f>
        <v>0</v>
      </c>
      <c r="I576" s="89">
        <f>'Orç. Pós Licitação'!I558</f>
        <v>0</v>
      </c>
      <c r="J576" s="263"/>
      <c r="K576" s="94">
        <f t="shared" si="85"/>
        <v>0</v>
      </c>
      <c r="L576" s="263"/>
      <c r="M576" s="93">
        <f t="shared" si="86"/>
        <v>0</v>
      </c>
      <c r="N576" s="370">
        <f t="shared" si="87"/>
        <v>0</v>
      </c>
      <c r="O576" s="93">
        <f t="shared" si="88"/>
        <v>0</v>
      </c>
    </row>
    <row r="577" spans="1:15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37">
        <f>Orçamento!F543</f>
        <v>0</v>
      </c>
      <c r="G577" s="89">
        <f>'Orç. Pós Licitação'!G559</f>
        <v>0</v>
      </c>
      <c r="H577" s="89">
        <f>'Orç. Pós Licitação'!H559</f>
        <v>0</v>
      </c>
      <c r="I577" s="89">
        <f>'Orç. Pós Licitação'!I559</f>
        <v>0</v>
      </c>
      <c r="J577" s="263"/>
      <c r="K577" s="94">
        <f t="shared" si="85"/>
        <v>0</v>
      </c>
      <c r="L577" s="263"/>
      <c r="M577" s="93">
        <f t="shared" si="86"/>
        <v>0</v>
      </c>
      <c r="N577" s="370">
        <f t="shared" si="87"/>
        <v>0</v>
      </c>
      <c r="O577" s="93">
        <f t="shared" si="88"/>
        <v>0</v>
      </c>
    </row>
    <row r="578" spans="1:15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37">
        <f>Orçamento!F544</f>
        <v>0</v>
      </c>
      <c r="G578" s="89">
        <f>'Orç. Pós Licitação'!G560</f>
        <v>0</v>
      </c>
      <c r="H578" s="89">
        <f>'Orç. Pós Licitação'!H560</f>
        <v>0</v>
      </c>
      <c r="I578" s="89">
        <f>'Orç. Pós Licitação'!I560</f>
        <v>0</v>
      </c>
      <c r="J578" s="263"/>
      <c r="K578" s="94">
        <f t="shared" si="85"/>
        <v>0</v>
      </c>
      <c r="L578" s="263"/>
      <c r="M578" s="93">
        <f t="shared" si="86"/>
        <v>0</v>
      </c>
      <c r="N578" s="370">
        <f t="shared" si="87"/>
        <v>0</v>
      </c>
      <c r="O578" s="93">
        <f t="shared" si="88"/>
        <v>0</v>
      </c>
    </row>
    <row r="579" spans="1:15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37">
        <f>Orçamento!F545</f>
        <v>0</v>
      </c>
      <c r="G579" s="89">
        <f>'Orç. Pós Licitação'!G561</f>
        <v>0</v>
      </c>
      <c r="H579" s="89">
        <f>'Orç. Pós Licitação'!H561</f>
        <v>0</v>
      </c>
      <c r="I579" s="89">
        <f>'Orç. Pós Licitação'!I561</f>
        <v>0</v>
      </c>
      <c r="J579" s="263"/>
      <c r="K579" s="94">
        <f t="shared" si="85"/>
        <v>0</v>
      </c>
      <c r="L579" s="263"/>
      <c r="M579" s="93">
        <f t="shared" si="86"/>
        <v>0</v>
      </c>
      <c r="N579" s="370">
        <f t="shared" si="87"/>
        <v>0</v>
      </c>
      <c r="O579" s="93">
        <f t="shared" si="88"/>
        <v>0</v>
      </c>
    </row>
    <row r="580" spans="1:15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37">
        <f>Orçamento!F546</f>
        <v>0</v>
      </c>
      <c r="G580" s="89">
        <f>'Orç. Pós Licitação'!G562</f>
        <v>0</v>
      </c>
      <c r="H580" s="89">
        <f>'Orç. Pós Licitação'!H562</f>
        <v>0</v>
      </c>
      <c r="I580" s="89">
        <f>'Orç. Pós Licitação'!I562</f>
        <v>0</v>
      </c>
      <c r="J580" s="263"/>
      <c r="K580" s="94">
        <f t="shared" si="85"/>
        <v>0</v>
      </c>
      <c r="L580" s="263"/>
      <c r="M580" s="93">
        <f t="shared" si="86"/>
        <v>0</v>
      </c>
      <c r="N580" s="370">
        <f t="shared" si="87"/>
        <v>0</v>
      </c>
      <c r="O580" s="93">
        <f t="shared" si="88"/>
        <v>0</v>
      </c>
    </row>
    <row r="581" spans="1:15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37">
        <f>Orçamento!F547</f>
        <v>0</v>
      </c>
      <c r="G581" s="89">
        <f>'Orç. Pós Licitação'!G563</f>
        <v>0</v>
      </c>
      <c r="H581" s="89">
        <f>'Orç. Pós Licitação'!H563</f>
        <v>0</v>
      </c>
      <c r="I581" s="89">
        <f>'Orç. Pós Licitação'!I563</f>
        <v>0</v>
      </c>
      <c r="J581" s="263"/>
      <c r="K581" s="94">
        <f t="shared" si="85"/>
        <v>0</v>
      </c>
      <c r="L581" s="263"/>
      <c r="M581" s="93">
        <f t="shared" si="86"/>
        <v>0</v>
      </c>
      <c r="N581" s="370">
        <f t="shared" si="87"/>
        <v>0</v>
      </c>
      <c r="O581" s="93">
        <f t="shared" si="88"/>
        <v>0</v>
      </c>
    </row>
    <row r="582" spans="1:15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37">
        <f>Orçamento!F548</f>
        <v>0</v>
      </c>
      <c r="G582" s="89">
        <f>'Orç. Pós Licitação'!G564</f>
        <v>0</v>
      </c>
      <c r="H582" s="89">
        <f>'Orç. Pós Licitação'!H564</f>
        <v>0</v>
      </c>
      <c r="I582" s="89">
        <f>'Orç. Pós Licitação'!I564</f>
        <v>0</v>
      </c>
      <c r="J582" s="263"/>
      <c r="K582" s="94">
        <f t="shared" si="85"/>
        <v>0</v>
      </c>
      <c r="L582" s="263"/>
      <c r="M582" s="93">
        <f t="shared" si="86"/>
        <v>0</v>
      </c>
      <c r="N582" s="370">
        <f t="shared" si="87"/>
        <v>0</v>
      </c>
      <c r="O582" s="93">
        <f t="shared" si="88"/>
        <v>0</v>
      </c>
    </row>
    <row r="583" spans="1:15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37">
        <f>Orçamento!F549</f>
        <v>0</v>
      </c>
      <c r="G583" s="89">
        <f>'Orç. Pós Licitação'!G565</f>
        <v>0</v>
      </c>
      <c r="H583" s="89">
        <f>'Orç. Pós Licitação'!H565</f>
        <v>0</v>
      </c>
      <c r="I583" s="89">
        <f>'Orç. Pós Licitação'!I565</f>
        <v>0</v>
      </c>
      <c r="J583" s="263"/>
      <c r="K583" s="94">
        <f t="shared" si="85"/>
        <v>0</v>
      </c>
      <c r="L583" s="263"/>
      <c r="M583" s="93">
        <f t="shared" si="86"/>
        <v>0</v>
      </c>
      <c r="N583" s="370">
        <f t="shared" si="87"/>
        <v>0</v>
      </c>
      <c r="O583" s="93">
        <f t="shared" si="88"/>
        <v>0</v>
      </c>
    </row>
    <row r="584" spans="1:15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37">
        <f>Orçamento!F550</f>
        <v>0</v>
      </c>
      <c r="G584" s="89">
        <f>'Orç. Pós Licitação'!G566</f>
        <v>0</v>
      </c>
      <c r="H584" s="89">
        <f>'Orç. Pós Licitação'!H566</f>
        <v>0</v>
      </c>
      <c r="I584" s="89">
        <f>'Orç. Pós Licitação'!I566</f>
        <v>0</v>
      </c>
      <c r="J584" s="263"/>
      <c r="K584" s="94">
        <f t="shared" si="85"/>
        <v>0</v>
      </c>
      <c r="L584" s="263"/>
      <c r="M584" s="93">
        <f t="shared" si="86"/>
        <v>0</v>
      </c>
      <c r="N584" s="370">
        <f t="shared" si="87"/>
        <v>0</v>
      </c>
      <c r="O584" s="93">
        <f t="shared" si="88"/>
        <v>0</v>
      </c>
    </row>
    <row r="585" spans="1:15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37">
        <f>Orçamento!F551</f>
        <v>0</v>
      </c>
      <c r="G585" s="89">
        <f>'Orç. Pós Licitação'!G567</f>
        <v>0</v>
      </c>
      <c r="H585" s="89">
        <f>'Orç. Pós Licitação'!H567</f>
        <v>0</v>
      </c>
      <c r="I585" s="89">
        <f>'Orç. Pós Licitação'!I567</f>
        <v>0</v>
      </c>
      <c r="J585" s="263"/>
      <c r="K585" s="94">
        <f t="shared" si="85"/>
        <v>0</v>
      </c>
      <c r="L585" s="263"/>
      <c r="M585" s="93">
        <f t="shared" si="86"/>
        <v>0</v>
      </c>
      <c r="N585" s="370">
        <f t="shared" si="87"/>
        <v>0</v>
      </c>
      <c r="O585" s="93">
        <f t="shared" si="88"/>
        <v>0</v>
      </c>
    </row>
    <row r="586" spans="1:15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37">
        <f>Orçamento!F552</f>
        <v>0</v>
      </c>
      <c r="G586" s="89">
        <f>'Orç. Pós Licitação'!G568</f>
        <v>0</v>
      </c>
      <c r="H586" s="89">
        <f>'Orç. Pós Licitação'!H568</f>
        <v>0</v>
      </c>
      <c r="I586" s="89">
        <f>'Orç. Pós Licitação'!I568</f>
        <v>0</v>
      </c>
      <c r="J586" s="263"/>
      <c r="K586" s="94">
        <f t="shared" si="85"/>
        <v>0</v>
      </c>
      <c r="L586" s="263"/>
      <c r="M586" s="93">
        <f t="shared" si="86"/>
        <v>0</v>
      </c>
      <c r="N586" s="370">
        <f t="shared" si="87"/>
        <v>0</v>
      </c>
      <c r="O586" s="93">
        <f t="shared" si="88"/>
        <v>0</v>
      </c>
    </row>
    <row r="587" spans="1:15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37">
        <f>Orçamento!F553</f>
        <v>0</v>
      </c>
      <c r="G587" s="89">
        <f>'Orç. Pós Licitação'!G569</f>
        <v>0</v>
      </c>
      <c r="H587" s="89">
        <f>'Orç. Pós Licitação'!H569</f>
        <v>0</v>
      </c>
      <c r="I587" s="89">
        <f>'Orç. Pós Licitação'!I569</f>
        <v>0</v>
      </c>
      <c r="J587" s="263"/>
      <c r="K587" s="94">
        <f t="shared" si="85"/>
        <v>0</v>
      </c>
      <c r="L587" s="263"/>
      <c r="M587" s="93">
        <f t="shared" si="86"/>
        <v>0</v>
      </c>
      <c r="N587" s="370">
        <f t="shared" si="87"/>
        <v>0</v>
      </c>
      <c r="O587" s="93">
        <f t="shared" si="88"/>
        <v>0</v>
      </c>
    </row>
    <row r="588" spans="1:15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37">
        <f>Orçamento!F554</f>
        <v>0</v>
      </c>
      <c r="G588" s="89">
        <f>'Orç. Pós Licitação'!G570</f>
        <v>0</v>
      </c>
      <c r="H588" s="89">
        <f>'Orç. Pós Licitação'!H570</f>
        <v>0</v>
      </c>
      <c r="I588" s="89">
        <f>'Orç. Pós Licitação'!I570</f>
        <v>0</v>
      </c>
      <c r="J588" s="263"/>
      <c r="K588" s="94">
        <f t="shared" si="85"/>
        <v>0</v>
      </c>
      <c r="L588" s="263"/>
      <c r="M588" s="93">
        <f t="shared" si="86"/>
        <v>0</v>
      </c>
      <c r="N588" s="370">
        <f t="shared" si="87"/>
        <v>0</v>
      </c>
      <c r="O588" s="93">
        <f t="shared" si="88"/>
        <v>0</v>
      </c>
    </row>
    <row r="589" spans="1:15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37">
        <f>Orçamento!F555</f>
        <v>0</v>
      </c>
      <c r="G589" s="89">
        <f>'Orç. Pós Licitação'!G571</f>
        <v>0</v>
      </c>
      <c r="H589" s="89">
        <f>'Orç. Pós Licitação'!H571</f>
        <v>0</v>
      </c>
      <c r="I589" s="89">
        <f>'Orç. Pós Licitação'!I571</f>
        <v>0</v>
      </c>
      <c r="J589" s="263"/>
      <c r="K589" s="94">
        <f t="shared" si="85"/>
        <v>0</v>
      </c>
      <c r="L589" s="263"/>
      <c r="M589" s="93">
        <f t="shared" si="86"/>
        <v>0</v>
      </c>
      <c r="N589" s="370">
        <f t="shared" si="87"/>
        <v>0</v>
      </c>
      <c r="O589" s="93">
        <f t="shared" si="88"/>
        <v>0</v>
      </c>
    </row>
    <row r="590" spans="1:15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37">
        <f>Orçamento!F556</f>
        <v>0</v>
      </c>
      <c r="G590" s="89">
        <f>'Orç. Pós Licitação'!G572</f>
        <v>0</v>
      </c>
      <c r="H590" s="89">
        <f>'Orç. Pós Licitação'!H572</f>
        <v>0</v>
      </c>
      <c r="I590" s="89">
        <f>'Orç. Pós Licitação'!I572</f>
        <v>0</v>
      </c>
      <c r="J590" s="263"/>
      <c r="K590" s="94">
        <f t="shared" si="85"/>
        <v>0</v>
      </c>
      <c r="L590" s="263"/>
      <c r="M590" s="93">
        <f t="shared" si="86"/>
        <v>0</v>
      </c>
      <c r="N590" s="370">
        <f t="shared" si="87"/>
        <v>0</v>
      </c>
      <c r="O590" s="93">
        <f t="shared" si="88"/>
        <v>0</v>
      </c>
    </row>
    <row r="591" spans="1:15" s="2" customFormat="1" ht="15.75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3">
        <f>SUM(K561:K590)</f>
        <v>0</v>
      </c>
      <c r="L591" s="354"/>
      <c r="M591" s="353">
        <f>SUM(M561:M590)</f>
        <v>0</v>
      </c>
      <c r="N591" s="353"/>
      <c r="O591" s="353">
        <f t="shared" ref="O591" si="89">SUM(O561:O590)</f>
        <v>0</v>
      </c>
    </row>
    <row r="592" spans="1:15" s="3" customFormat="1" ht="15.75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/>
      <c r="O592" s="349"/>
    </row>
    <row r="593" spans="1:15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37">
        <f>Orçamento!F558</f>
        <v>0</v>
      </c>
      <c r="G593" s="89">
        <f>'Orç. Pós Licitação'!G574</f>
        <v>0</v>
      </c>
      <c r="H593" s="89">
        <f>'Orç. Pós Licitação'!H574</f>
        <v>0</v>
      </c>
      <c r="I593" s="89">
        <f>'Orç. Pós Licitação'!I574</f>
        <v>0</v>
      </c>
      <c r="J593" s="263"/>
      <c r="K593" s="94">
        <f t="shared" ref="K593:K622" si="90">ROUND((J593*H593),2)</f>
        <v>0</v>
      </c>
      <c r="L593" s="263"/>
      <c r="M593" s="93">
        <f t="shared" ref="M593:M622" si="91">ROUND((L593*H593),2)</f>
        <v>0</v>
      </c>
      <c r="N593" s="370">
        <f t="shared" ref="N593:N622" si="92">F593-J593+L593</f>
        <v>0</v>
      </c>
      <c r="O593" s="93">
        <f t="shared" ref="O593:O622" si="93">ROUND((N593*H593),2)</f>
        <v>0</v>
      </c>
    </row>
    <row r="594" spans="1:15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37">
        <f>Orçamento!F559</f>
        <v>0</v>
      </c>
      <c r="G594" s="89">
        <f>'Orç. Pós Licitação'!G575</f>
        <v>0</v>
      </c>
      <c r="H594" s="89">
        <f>'Orç. Pós Licitação'!H575</f>
        <v>0</v>
      </c>
      <c r="I594" s="89">
        <f>'Orç. Pós Licitação'!I575</f>
        <v>0</v>
      </c>
      <c r="J594" s="263"/>
      <c r="K594" s="94">
        <f t="shared" si="90"/>
        <v>0</v>
      </c>
      <c r="L594" s="263"/>
      <c r="M594" s="93">
        <f t="shared" si="91"/>
        <v>0</v>
      </c>
      <c r="N594" s="370">
        <f t="shared" si="92"/>
        <v>0</v>
      </c>
      <c r="O594" s="93">
        <f t="shared" si="93"/>
        <v>0</v>
      </c>
    </row>
    <row r="595" spans="1:15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37">
        <f>Orçamento!F560</f>
        <v>0</v>
      </c>
      <c r="G595" s="89">
        <f>'Orç. Pós Licitação'!G576</f>
        <v>0</v>
      </c>
      <c r="H595" s="89">
        <f>'Orç. Pós Licitação'!H576</f>
        <v>0</v>
      </c>
      <c r="I595" s="89">
        <f>'Orç. Pós Licitação'!I576</f>
        <v>0</v>
      </c>
      <c r="J595" s="263"/>
      <c r="K595" s="94">
        <f t="shared" si="90"/>
        <v>0</v>
      </c>
      <c r="L595" s="263"/>
      <c r="M595" s="93">
        <f t="shared" si="91"/>
        <v>0</v>
      </c>
      <c r="N595" s="370">
        <f t="shared" si="92"/>
        <v>0</v>
      </c>
      <c r="O595" s="93">
        <f t="shared" si="93"/>
        <v>0</v>
      </c>
    </row>
    <row r="596" spans="1:15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37">
        <f>Orçamento!F561</f>
        <v>0</v>
      </c>
      <c r="G596" s="89">
        <f>'Orç. Pós Licitação'!G577</f>
        <v>0</v>
      </c>
      <c r="H596" s="89">
        <f>'Orç. Pós Licitação'!H577</f>
        <v>0</v>
      </c>
      <c r="I596" s="89">
        <f>'Orç. Pós Licitação'!I577</f>
        <v>0</v>
      </c>
      <c r="J596" s="263"/>
      <c r="K596" s="94">
        <f t="shared" si="90"/>
        <v>0</v>
      </c>
      <c r="L596" s="263"/>
      <c r="M596" s="93">
        <f t="shared" si="91"/>
        <v>0</v>
      </c>
      <c r="N596" s="370">
        <f t="shared" si="92"/>
        <v>0</v>
      </c>
      <c r="O596" s="93">
        <f t="shared" si="93"/>
        <v>0</v>
      </c>
    </row>
    <row r="597" spans="1:15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37">
        <f>Orçamento!F562</f>
        <v>0</v>
      </c>
      <c r="G597" s="89">
        <f>'Orç. Pós Licitação'!G578</f>
        <v>0</v>
      </c>
      <c r="H597" s="89">
        <f>'Orç. Pós Licitação'!H578</f>
        <v>0</v>
      </c>
      <c r="I597" s="89">
        <f>'Orç. Pós Licitação'!I578</f>
        <v>0</v>
      </c>
      <c r="J597" s="263"/>
      <c r="K597" s="94">
        <f t="shared" si="90"/>
        <v>0</v>
      </c>
      <c r="L597" s="263"/>
      <c r="M597" s="93">
        <f t="shared" si="91"/>
        <v>0</v>
      </c>
      <c r="N597" s="370">
        <f t="shared" si="92"/>
        <v>0</v>
      </c>
      <c r="O597" s="93">
        <f t="shared" si="93"/>
        <v>0</v>
      </c>
    </row>
    <row r="598" spans="1:15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37">
        <f>Orçamento!F563</f>
        <v>0</v>
      </c>
      <c r="G598" s="89">
        <f>'Orç. Pós Licitação'!G579</f>
        <v>0</v>
      </c>
      <c r="H598" s="89">
        <f>'Orç. Pós Licitação'!H579</f>
        <v>0</v>
      </c>
      <c r="I598" s="89">
        <f>'Orç. Pós Licitação'!I579</f>
        <v>0</v>
      </c>
      <c r="J598" s="263"/>
      <c r="K598" s="94">
        <f t="shared" si="90"/>
        <v>0</v>
      </c>
      <c r="L598" s="263"/>
      <c r="M598" s="93">
        <f t="shared" si="91"/>
        <v>0</v>
      </c>
      <c r="N598" s="370">
        <f t="shared" si="92"/>
        <v>0</v>
      </c>
      <c r="O598" s="93">
        <f t="shared" si="93"/>
        <v>0</v>
      </c>
    </row>
    <row r="599" spans="1:15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37">
        <f>Orçamento!F564</f>
        <v>0</v>
      </c>
      <c r="G599" s="89">
        <f>'Orç. Pós Licitação'!G580</f>
        <v>0</v>
      </c>
      <c r="H599" s="89">
        <f>'Orç. Pós Licitação'!H580</f>
        <v>0</v>
      </c>
      <c r="I599" s="89">
        <f>'Orç. Pós Licitação'!I580</f>
        <v>0</v>
      </c>
      <c r="J599" s="263"/>
      <c r="K599" s="94">
        <f t="shared" si="90"/>
        <v>0</v>
      </c>
      <c r="L599" s="263"/>
      <c r="M599" s="93">
        <f t="shared" si="91"/>
        <v>0</v>
      </c>
      <c r="N599" s="370">
        <f t="shared" si="92"/>
        <v>0</v>
      </c>
      <c r="O599" s="93">
        <f t="shared" si="93"/>
        <v>0</v>
      </c>
    </row>
    <row r="600" spans="1:15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37">
        <f>Orçamento!F565</f>
        <v>0</v>
      </c>
      <c r="G600" s="89">
        <f>'Orç. Pós Licitação'!G581</f>
        <v>0</v>
      </c>
      <c r="H600" s="89">
        <f>'Orç. Pós Licitação'!H581</f>
        <v>0</v>
      </c>
      <c r="I600" s="89">
        <f>'Orç. Pós Licitação'!I581</f>
        <v>0</v>
      </c>
      <c r="J600" s="263"/>
      <c r="K600" s="94">
        <f t="shared" si="90"/>
        <v>0</v>
      </c>
      <c r="L600" s="263"/>
      <c r="M600" s="93">
        <f t="shared" si="91"/>
        <v>0</v>
      </c>
      <c r="N600" s="370">
        <f t="shared" si="92"/>
        <v>0</v>
      </c>
      <c r="O600" s="93">
        <f t="shared" si="93"/>
        <v>0</v>
      </c>
    </row>
    <row r="601" spans="1:15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37">
        <f>Orçamento!F566</f>
        <v>0</v>
      </c>
      <c r="G601" s="89">
        <f>'Orç. Pós Licitação'!G582</f>
        <v>0</v>
      </c>
      <c r="H601" s="89">
        <f>'Orç. Pós Licitação'!H582</f>
        <v>0</v>
      </c>
      <c r="I601" s="89">
        <f>'Orç. Pós Licitação'!I582</f>
        <v>0</v>
      </c>
      <c r="J601" s="263"/>
      <c r="K601" s="94">
        <f t="shared" si="90"/>
        <v>0</v>
      </c>
      <c r="L601" s="263"/>
      <c r="M601" s="93">
        <f t="shared" si="91"/>
        <v>0</v>
      </c>
      <c r="N601" s="370">
        <f t="shared" si="92"/>
        <v>0</v>
      </c>
      <c r="O601" s="93">
        <f t="shared" si="93"/>
        <v>0</v>
      </c>
    </row>
    <row r="602" spans="1:15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37">
        <f>Orçamento!F567</f>
        <v>0</v>
      </c>
      <c r="G602" s="89">
        <f>'Orç. Pós Licitação'!G583</f>
        <v>0</v>
      </c>
      <c r="H602" s="89">
        <f>'Orç. Pós Licitação'!H583</f>
        <v>0</v>
      </c>
      <c r="I602" s="89">
        <f>'Orç. Pós Licitação'!I583</f>
        <v>0</v>
      </c>
      <c r="J602" s="263"/>
      <c r="K602" s="94">
        <f t="shared" si="90"/>
        <v>0</v>
      </c>
      <c r="L602" s="263"/>
      <c r="M602" s="93">
        <f t="shared" si="91"/>
        <v>0</v>
      </c>
      <c r="N602" s="370">
        <f t="shared" si="92"/>
        <v>0</v>
      </c>
      <c r="O602" s="93">
        <f t="shared" si="93"/>
        <v>0</v>
      </c>
    </row>
    <row r="603" spans="1:15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37">
        <f>Orçamento!F568</f>
        <v>0</v>
      </c>
      <c r="G603" s="89">
        <f>'Orç. Pós Licitação'!G584</f>
        <v>0</v>
      </c>
      <c r="H603" s="89">
        <f>'Orç. Pós Licitação'!H584</f>
        <v>0</v>
      </c>
      <c r="I603" s="89">
        <f>'Orç. Pós Licitação'!I584</f>
        <v>0</v>
      </c>
      <c r="J603" s="263"/>
      <c r="K603" s="94">
        <f t="shared" si="90"/>
        <v>0</v>
      </c>
      <c r="L603" s="263"/>
      <c r="M603" s="93">
        <f t="shared" si="91"/>
        <v>0</v>
      </c>
      <c r="N603" s="370">
        <f t="shared" si="92"/>
        <v>0</v>
      </c>
      <c r="O603" s="93">
        <f t="shared" si="93"/>
        <v>0</v>
      </c>
    </row>
    <row r="604" spans="1:15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37">
        <f>Orçamento!F569</f>
        <v>0</v>
      </c>
      <c r="G604" s="89">
        <f>'Orç. Pós Licitação'!G585</f>
        <v>0</v>
      </c>
      <c r="H604" s="89">
        <f>'Orç. Pós Licitação'!H585</f>
        <v>0</v>
      </c>
      <c r="I604" s="89">
        <f>'Orç. Pós Licitação'!I585</f>
        <v>0</v>
      </c>
      <c r="J604" s="263"/>
      <c r="K604" s="94">
        <f t="shared" si="90"/>
        <v>0</v>
      </c>
      <c r="L604" s="263"/>
      <c r="M604" s="93">
        <f t="shared" si="91"/>
        <v>0</v>
      </c>
      <c r="N604" s="370">
        <f t="shared" si="92"/>
        <v>0</v>
      </c>
      <c r="O604" s="93">
        <f t="shared" si="93"/>
        <v>0</v>
      </c>
    </row>
    <row r="605" spans="1:15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37">
        <f>Orçamento!F570</f>
        <v>0</v>
      </c>
      <c r="G605" s="89">
        <f>'Orç. Pós Licitação'!G586</f>
        <v>0</v>
      </c>
      <c r="H605" s="89">
        <f>'Orç. Pós Licitação'!H586</f>
        <v>0</v>
      </c>
      <c r="I605" s="89">
        <f>'Orç. Pós Licitação'!I586</f>
        <v>0</v>
      </c>
      <c r="J605" s="263"/>
      <c r="K605" s="94">
        <f t="shared" si="90"/>
        <v>0</v>
      </c>
      <c r="L605" s="263"/>
      <c r="M605" s="93">
        <f t="shared" si="91"/>
        <v>0</v>
      </c>
      <c r="N605" s="370">
        <f t="shared" si="92"/>
        <v>0</v>
      </c>
      <c r="O605" s="93">
        <f t="shared" si="93"/>
        <v>0</v>
      </c>
    </row>
    <row r="606" spans="1:15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37">
        <f>Orçamento!F571</f>
        <v>0</v>
      </c>
      <c r="G606" s="89">
        <f>'Orç. Pós Licitação'!G587</f>
        <v>0</v>
      </c>
      <c r="H606" s="89">
        <f>'Orç. Pós Licitação'!H587</f>
        <v>0</v>
      </c>
      <c r="I606" s="89">
        <f>'Orç. Pós Licitação'!I587</f>
        <v>0</v>
      </c>
      <c r="J606" s="263"/>
      <c r="K606" s="94">
        <f t="shared" si="90"/>
        <v>0</v>
      </c>
      <c r="L606" s="263"/>
      <c r="M606" s="93">
        <f t="shared" si="91"/>
        <v>0</v>
      </c>
      <c r="N606" s="370">
        <f t="shared" si="92"/>
        <v>0</v>
      </c>
      <c r="O606" s="93">
        <f t="shared" si="93"/>
        <v>0</v>
      </c>
    </row>
    <row r="607" spans="1:15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37">
        <f>Orçamento!F572</f>
        <v>0</v>
      </c>
      <c r="G607" s="89">
        <f>'Orç. Pós Licitação'!G588</f>
        <v>0</v>
      </c>
      <c r="H607" s="89">
        <f>'Orç. Pós Licitação'!H588</f>
        <v>0</v>
      </c>
      <c r="I607" s="89">
        <f>'Orç. Pós Licitação'!I588</f>
        <v>0</v>
      </c>
      <c r="J607" s="263"/>
      <c r="K607" s="94">
        <f t="shared" si="90"/>
        <v>0</v>
      </c>
      <c r="L607" s="263"/>
      <c r="M607" s="93">
        <f t="shared" si="91"/>
        <v>0</v>
      </c>
      <c r="N607" s="370">
        <f t="shared" si="92"/>
        <v>0</v>
      </c>
      <c r="O607" s="93">
        <f t="shared" si="93"/>
        <v>0</v>
      </c>
    </row>
    <row r="608" spans="1:15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37">
        <f>Orçamento!F573</f>
        <v>0</v>
      </c>
      <c r="G608" s="89">
        <f>'Orç. Pós Licitação'!G589</f>
        <v>0</v>
      </c>
      <c r="H608" s="89">
        <f>'Orç. Pós Licitação'!H589</f>
        <v>0</v>
      </c>
      <c r="I608" s="89">
        <f>'Orç. Pós Licitação'!I589</f>
        <v>0</v>
      </c>
      <c r="J608" s="263"/>
      <c r="K608" s="94">
        <f t="shared" si="90"/>
        <v>0</v>
      </c>
      <c r="L608" s="263"/>
      <c r="M608" s="93">
        <f t="shared" si="91"/>
        <v>0</v>
      </c>
      <c r="N608" s="370">
        <f t="shared" si="92"/>
        <v>0</v>
      </c>
      <c r="O608" s="93">
        <f t="shared" si="93"/>
        <v>0</v>
      </c>
    </row>
    <row r="609" spans="1:15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37">
        <f>Orçamento!F574</f>
        <v>0</v>
      </c>
      <c r="G609" s="89">
        <f>'Orç. Pós Licitação'!G590</f>
        <v>0</v>
      </c>
      <c r="H609" s="89">
        <f>'Orç. Pós Licitação'!H590</f>
        <v>0</v>
      </c>
      <c r="I609" s="89">
        <f>'Orç. Pós Licitação'!I590</f>
        <v>0</v>
      </c>
      <c r="J609" s="263"/>
      <c r="K609" s="94">
        <f t="shared" si="90"/>
        <v>0</v>
      </c>
      <c r="L609" s="263"/>
      <c r="M609" s="93">
        <f t="shared" si="91"/>
        <v>0</v>
      </c>
      <c r="N609" s="370">
        <f t="shared" si="92"/>
        <v>0</v>
      </c>
      <c r="O609" s="93">
        <f t="shared" si="93"/>
        <v>0</v>
      </c>
    </row>
    <row r="610" spans="1:15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37">
        <f>Orçamento!F575</f>
        <v>0</v>
      </c>
      <c r="G610" s="89">
        <f>'Orç. Pós Licitação'!G591</f>
        <v>0</v>
      </c>
      <c r="H610" s="89">
        <f>'Orç. Pós Licitação'!H591</f>
        <v>0</v>
      </c>
      <c r="I610" s="89">
        <f>'Orç. Pós Licitação'!I591</f>
        <v>0</v>
      </c>
      <c r="J610" s="263"/>
      <c r="K610" s="94">
        <f t="shared" si="90"/>
        <v>0</v>
      </c>
      <c r="L610" s="263"/>
      <c r="M610" s="93">
        <f t="shared" si="91"/>
        <v>0</v>
      </c>
      <c r="N610" s="370">
        <f t="shared" si="92"/>
        <v>0</v>
      </c>
      <c r="O610" s="93">
        <f t="shared" si="93"/>
        <v>0</v>
      </c>
    </row>
    <row r="611" spans="1:15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37">
        <f>Orçamento!F576</f>
        <v>0</v>
      </c>
      <c r="G611" s="89">
        <f>'Orç. Pós Licitação'!G592</f>
        <v>0</v>
      </c>
      <c r="H611" s="89">
        <f>'Orç. Pós Licitação'!H592</f>
        <v>0</v>
      </c>
      <c r="I611" s="89">
        <f>'Orç. Pós Licitação'!I592</f>
        <v>0</v>
      </c>
      <c r="J611" s="263"/>
      <c r="K611" s="94">
        <f t="shared" si="90"/>
        <v>0</v>
      </c>
      <c r="L611" s="263"/>
      <c r="M611" s="93">
        <f t="shared" si="91"/>
        <v>0</v>
      </c>
      <c r="N611" s="370">
        <f t="shared" si="92"/>
        <v>0</v>
      </c>
      <c r="O611" s="93">
        <f t="shared" si="93"/>
        <v>0</v>
      </c>
    </row>
    <row r="612" spans="1:15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37">
        <f>Orçamento!F577</f>
        <v>0</v>
      </c>
      <c r="G612" s="89">
        <f>'Orç. Pós Licitação'!G593</f>
        <v>0</v>
      </c>
      <c r="H612" s="89">
        <f>'Orç. Pós Licitação'!H593</f>
        <v>0</v>
      </c>
      <c r="I612" s="89">
        <f>'Orç. Pós Licitação'!I593</f>
        <v>0</v>
      </c>
      <c r="J612" s="263"/>
      <c r="K612" s="94">
        <f t="shared" si="90"/>
        <v>0</v>
      </c>
      <c r="L612" s="263"/>
      <c r="M612" s="93">
        <f t="shared" si="91"/>
        <v>0</v>
      </c>
      <c r="N612" s="370">
        <f t="shared" si="92"/>
        <v>0</v>
      </c>
      <c r="O612" s="93">
        <f t="shared" si="93"/>
        <v>0</v>
      </c>
    </row>
    <row r="613" spans="1:15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37">
        <f>Orçamento!F578</f>
        <v>0</v>
      </c>
      <c r="G613" s="89">
        <f>'Orç. Pós Licitação'!G594</f>
        <v>0</v>
      </c>
      <c r="H613" s="89">
        <f>'Orç. Pós Licitação'!H594</f>
        <v>0</v>
      </c>
      <c r="I613" s="89">
        <f>'Orç. Pós Licitação'!I594</f>
        <v>0</v>
      </c>
      <c r="J613" s="263"/>
      <c r="K613" s="94">
        <f t="shared" si="90"/>
        <v>0</v>
      </c>
      <c r="L613" s="263"/>
      <c r="M613" s="93">
        <f t="shared" si="91"/>
        <v>0</v>
      </c>
      <c r="N613" s="370">
        <f t="shared" si="92"/>
        <v>0</v>
      </c>
      <c r="O613" s="93">
        <f t="shared" si="93"/>
        <v>0</v>
      </c>
    </row>
    <row r="614" spans="1:15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37">
        <f>Orçamento!F579</f>
        <v>0</v>
      </c>
      <c r="G614" s="89">
        <f>'Orç. Pós Licitação'!G595</f>
        <v>0</v>
      </c>
      <c r="H614" s="89">
        <f>'Orç. Pós Licitação'!H595</f>
        <v>0</v>
      </c>
      <c r="I614" s="89">
        <f>'Orç. Pós Licitação'!I595</f>
        <v>0</v>
      </c>
      <c r="J614" s="263"/>
      <c r="K614" s="94">
        <f t="shared" si="90"/>
        <v>0</v>
      </c>
      <c r="L614" s="263"/>
      <c r="M614" s="93">
        <f t="shared" si="91"/>
        <v>0</v>
      </c>
      <c r="N614" s="370">
        <f t="shared" si="92"/>
        <v>0</v>
      </c>
      <c r="O614" s="93">
        <f t="shared" si="93"/>
        <v>0</v>
      </c>
    </row>
    <row r="615" spans="1:15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37">
        <f>Orçamento!F580</f>
        <v>0</v>
      </c>
      <c r="G615" s="89">
        <f>'Orç. Pós Licitação'!G596</f>
        <v>0</v>
      </c>
      <c r="H615" s="89">
        <f>'Orç. Pós Licitação'!H596</f>
        <v>0</v>
      </c>
      <c r="I615" s="89">
        <f>'Orç. Pós Licitação'!I596</f>
        <v>0</v>
      </c>
      <c r="J615" s="263"/>
      <c r="K615" s="94">
        <f t="shared" si="90"/>
        <v>0</v>
      </c>
      <c r="L615" s="263"/>
      <c r="M615" s="93">
        <f t="shared" si="91"/>
        <v>0</v>
      </c>
      <c r="N615" s="370">
        <f t="shared" si="92"/>
        <v>0</v>
      </c>
      <c r="O615" s="93">
        <f t="shared" si="93"/>
        <v>0</v>
      </c>
    </row>
    <row r="616" spans="1:15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37">
        <f>Orçamento!F581</f>
        <v>0</v>
      </c>
      <c r="G616" s="89">
        <f>'Orç. Pós Licitação'!G597</f>
        <v>0</v>
      </c>
      <c r="H616" s="89">
        <f>'Orç. Pós Licitação'!H597</f>
        <v>0</v>
      </c>
      <c r="I616" s="89">
        <f>'Orç. Pós Licitação'!I597</f>
        <v>0</v>
      </c>
      <c r="J616" s="263"/>
      <c r="K616" s="94">
        <f t="shared" si="90"/>
        <v>0</v>
      </c>
      <c r="L616" s="263"/>
      <c r="M616" s="93">
        <f t="shared" si="91"/>
        <v>0</v>
      </c>
      <c r="N616" s="370">
        <f t="shared" si="92"/>
        <v>0</v>
      </c>
      <c r="O616" s="93">
        <f t="shared" si="93"/>
        <v>0</v>
      </c>
    </row>
    <row r="617" spans="1:15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37">
        <f>Orçamento!F582</f>
        <v>0</v>
      </c>
      <c r="G617" s="89">
        <f>'Orç. Pós Licitação'!G598</f>
        <v>0</v>
      </c>
      <c r="H617" s="89">
        <f>'Orç. Pós Licitação'!H598</f>
        <v>0</v>
      </c>
      <c r="I617" s="89">
        <f>'Orç. Pós Licitação'!I598</f>
        <v>0</v>
      </c>
      <c r="J617" s="263"/>
      <c r="K617" s="94">
        <f t="shared" si="90"/>
        <v>0</v>
      </c>
      <c r="L617" s="263"/>
      <c r="M617" s="93">
        <f t="shared" si="91"/>
        <v>0</v>
      </c>
      <c r="N617" s="370">
        <f t="shared" si="92"/>
        <v>0</v>
      </c>
      <c r="O617" s="93">
        <f t="shared" si="93"/>
        <v>0</v>
      </c>
    </row>
    <row r="618" spans="1:15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37">
        <f>Orçamento!F583</f>
        <v>0</v>
      </c>
      <c r="G618" s="89">
        <f>'Orç. Pós Licitação'!G599</f>
        <v>0</v>
      </c>
      <c r="H618" s="89">
        <f>'Orç. Pós Licitação'!H599</f>
        <v>0</v>
      </c>
      <c r="I618" s="89">
        <f>'Orç. Pós Licitação'!I599</f>
        <v>0</v>
      </c>
      <c r="J618" s="263"/>
      <c r="K618" s="94">
        <f t="shared" si="90"/>
        <v>0</v>
      </c>
      <c r="L618" s="263"/>
      <c r="M618" s="93">
        <f t="shared" si="91"/>
        <v>0</v>
      </c>
      <c r="N618" s="370">
        <f t="shared" si="92"/>
        <v>0</v>
      </c>
      <c r="O618" s="93">
        <f t="shared" si="93"/>
        <v>0</v>
      </c>
    </row>
    <row r="619" spans="1:15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37">
        <f>Orçamento!F584</f>
        <v>0</v>
      </c>
      <c r="G619" s="89">
        <f>'Orç. Pós Licitação'!G600</f>
        <v>0</v>
      </c>
      <c r="H619" s="89">
        <f>'Orç. Pós Licitação'!H600</f>
        <v>0</v>
      </c>
      <c r="I619" s="89">
        <f>'Orç. Pós Licitação'!I600</f>
        <v>0</v>
      </c>
      <c r="J619" s="263"/>
      <c r="K619" s="94">
        <f t="shared" si="90"/>
        <v>0</v>
      </c>
      <c r="L619" s="263"/>
      <c r="M619" s="93">
        <f t="shared" si="91"/>
        <v>0</v>
      </c>
      <c r="N619" s="370">
        <f t="shared" si="92"/>
        <v>0</v>
      </c>
      <c r="O619" s="93">
        <f t="shared" si="93"/>
        <v>0</v>
      </c>
    </row>
    <row r="620" spans="1:15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37">
        <f>Orçamento!F585</f>
        <v>0</v>
      </c>
      <c r="G620" s="89">
        <f>'Orç. Pós Licitação'!G601</f>
        <v>0</v>
      </c>
      <c r="H620" s="89">
        <f>'Orç. Pós Licitação'!H601</f>
        <v>0</v>
      </c>
      <c r="I620" s="89">
        <f>'Orç. Pós Licitação'!I601</f>
        <v>0</v>
      </c>
      <c r="J620" s="263"/>
      <c r="K620" s="94">
        <f t="shared" si="90"/>
        <v>0</v>
      </c>
      <c r="L620" s="263"/>
      <c r="M620" s="93">
        <f t="shared" si="91"/>
        <v>0</v>
      </c>
      <c r="N620" s="370">
        <f t="shared" si="92"/>
        <v>0</v>
      </c>
      <c r="O620" s="93">
        <f t="shared" si="93"/>
        <v>0</v>
      </c>
    </row>
    <row r="621" spans="1:15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37">
        <f>Orçamento!F586</f>
        <v>0</v>
      </c>
      <c r="G621" s="89">
        <f>'Orç. Pós Licitação'!G602</f>
        <v>0</v>
      </c>
      <c r="H621" s="89">
        <f>'Orç. Pós Licitação'!H602</f>
        <v>0</v>
      </c>
      <c r="I621" s="89">
        <f>'Orç. Pós Licitação'!I602</f>
        <v>0</v>
      </c>
      <c r="J621" s="263"/>
      <c r="K621" s="94">
        <f t="shared" si="90"/>
        <v>0</v>
      </c>
      <c r="L621" s="263"/>
      <c r="M621" s="93">
        <f t="shared" si="91"/>
        <v>0</v>
      </c>
      <c r="N621" s="370">
        <f t="shared" si="92"/>
        <v>0</v>
      </c>
      <c r="O621" s="93">
        <f t="shared" si="93"/>
        <v>0</v>
      </c>
    </row>
    <row r="622" spans="1:15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37">
        <f>Orçamento!F587</f>
        <v>0</v>
      </c>
      <c r="G622" s="89">
        <f>'Orç. Pós Licitação'!G603</f>
        <v>0</v>
      </c>
      <c r="H622" s="89">
        <f>'Orç. Pós Licitação'!H603</f>
        <v>0</v>
      </c>
      <c r="I622" s="89">
        <f>'Orç. Pós Licitação'!I603</f>
        <v>0</v>
      </c>
      <c r="J622" s="263"/>
      <c r="K622" s="94">
        <f t="shared" si="90"/>
        <v>0</v>
      </c>
      <c r="L622" s="263"/>
      <c r="M622" s="93">
        <f t="shared" si="91"/>
        <v>0</v>
      </c>
      <c r="N622" s="370">
        <f t="shared" si="92"/>
        <v>0</v>
      </c>
      <c r="O622" s="93">
        <f t="shared" si="93"/>
        <v>0</v>
      </c>
    </row>
    <row r="623" spans="1:15" s="2" customFormat="1" ht="15.75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3">
        <f>SUM(K593:K622)</f>
        <v>0</v>
      </c>
      <c r="L623" s="354"/>
      <c r="M623" s="353">
        <f>SUM(M593:M622)</f>
        <v>0</v>
      </c>
      <c r="N623" s="353"/>
      <c r="O623" s="353">
        <f t="shared" ref="O623" si="94">SUM(O593:O622)</f>
        <v>0</v>
      </c>
    </row>
    <row r="624" spans="1:15" s="3" customFormat="1" ht="15.75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/>
      <c r="O624" s="349"/>
    </row>
    <row r="625" spans="1:15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37">
        <f>Orçamento!F589</f>
        <v>0</v>
      </c>
      <c r="G625" s="89">
        <f>'Orç. Pós Licitação'!G605</f>
        <v>0</v>
      </c>
      <c r="H625" s="89">
        <f>'Orç. Pós Licitação'!H605</f>
        <v>0</v>
      </c>
      <c r="I625" s="89">
        <f>'Orç. Pós Licitação'!I605</f>
        <v>0</v>
      </c>
      <c r="J625" s="263"/>
      <c r="K625" s="94">
        <f t="shared" ref="K625:K654" si="95">ROUND((J625*H625),2)</f>
        <v>0</v>
      </c>
      <c r="L625" s="263"/>
      <c r="M625" s="93">
        <f t="shared" ref="M625:M654" si="96">ROUND((L625*H625),2)</f>
        <v>0</v>
      </c>
      <c r="N625" s="370">
        <f t="shared" ref="N625:N654" si="97">F625-J625+L625</f>
        <v>0</v>
      </c>
      <c r="O625" s="93">
        <f t="shared" ref="O625:O654" si="98">ROUND((N625*H625),2)</f>
        <v>0</v>
      </c>
    </row>
    <row r="626" spans="1:15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37">
        <f>Orçamento!F590</f>
        <v>0</v>
      </c>
      <c r="G626" s="89">
        <f>'Orç. Pós Licitação'!G606</f>
        <v>0</v>
      </c>
      <c r="H626" s="89">
        <f>'Orç. Pós Licitação'!H606</f>
        <v>0</v>
      </c>
      <c r="I626" s="89">
        <f>'Orç. Pós Licitação'!I606</f>
        <v>0</v>
      </c>
      <c r="J626" s="263"/>
      <c r="K626" s="94">
        <f t="shared" si="95"/>
        <v>0</v>
      </c>
      <c r="L626" s="263"/>
      <c r="M626" s="93">
        <f t="shared" si="96"/>
        <v>0</v>
      </c>
      <c r="N626" s="370">
        <f t="shared" si="97"/>
        <v>0</v>
      </c>
      <c r="O626" s="93">
        <f t="shared" si="98"/>
        <v>0</v>
      </c>
    </row>
    <row r="627" spans="1:15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37">
        <f>Orçamento!F591</f>
        <v>0</v>
      </c>
      <c r="G627" s="89">
        <f>'Orç. Pós Licitação'!G607</f>
        <v>0</v>
      </c>
      <c r="H627" s="89">
        <f>'Orç. Pós Licitação'!H607</f>
        <v>0</v>
      </c>
      <c r="I627" s="89">
        <f>'Orç. Pós Licitação'!I607</f>
        <v>0</v>
      </c>
      <c r="J627" s="263"/>
      <c r="K627" s="94">
        <f t="shared" si="95"/>
        <v>0</v>
      </c>
      <c r="L627" s="263"/>
      <c r="M627" s="93">
        <f t="shared" si="96"/>
        <v>0</v>
      </c>
      <c r="N627" s="370">
        <f t="shared" si="97"/>
        <v>0</v>
      </c>
      <c r="O627" s="93">
        <f t="shared" si="98"/>
        <v>0</v>
      </c>
    </row>
    <row r="628" spans="1:15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37">
        <f>Orçamento!F592</f>
        <v>0</v>
      </c>
      <c r="G628" s="89">
        <f>'Orç. Pós Licitação'!G608</f>
        <v>0</v>
      </c>
      <c r="H628" s="89">
        <f>'Orç. Pós Licitação'!H608</f>
        <v>0</v>
      </c>
      <c r="I628" s="89">
        <f>'Orç. Pós Licitação'!I608</f>
        <v>0</v>
      </c>
      <c r="J628" s="263"/>
      <c r="K628" s="94">
        <f t="shared" si="95"/>
        <v>0</v>
      </c>
      <c r="L628" s="263"/>
      <c r="M628" s="93">
        <f t="shared" si="96"/>
        <v>0</v>
      </c>
      <c r="N628" s="370">
        <f t="shared" si="97"/>
        <v>0</v>
      </c>
      <c r="O628" s="93">
        <f t="shared" si="98"/>
        <v>0</v>
      </c>
    </row>
    <row r="629" spans="1:15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37">
        <f>Orçamento!F593</f>
        <v>0</v>
      </c>
      <c r="G629" s="89">
        <f>'Orç. Pós Licitação'!G609</f>
        <v>0</v>
      </c>
      <c r="H629" s="89">
        <f>'Orç. Pós Licitação'!H609</f>
        <v>0</v>
      </c>
      <c r="I629" s="89">
        <f>'Orç. Pós Licitação'!I609</f>
        <v>0</v>
      </c>
      <c r="J629" s="263"/>
      <c r="K629" s="94">
        <f t="shared" si="95"/>
        <v>0</v>
      </c>
      <c r="L629" s="263"/>
      <c r="M629" s="93">
        <f t="shared" si="96"/>
        <v>0</v>
      </c>
      <c r="N629" s="370">
        <f t="shared" si="97"/>
        <v>0</v>
      </c>
      <c r="O629" s="93">
        <f t="shared" si="98"/>
        <v>0</v>
      </c>
    </row>
    <row r="630" spans="1:15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37">
        <f>Orçamento!F594</f>
        <v>0</v>
      </c>
      <c r="G630" s="89">
        <f>'Orç. Pós Licitação'!G610</f>
        <v>0</v>
      </c>
      <c r="H630" s="89">
        <f>'Orç. Pós Licitação'!H610</f>
        <v>0</v>
      </c>
      <c r="I630" s="89">
        <f>'Orç. Pós Licitação'!I610</f>
        <v>0</v>
      </c>
      <c r="J630" s="263"/>
      <c r="K630" s="94">
        <f t="shared" si="95"/>
        <v>0</v>
      </c>
      <c r="L630" s="263"/>
      <c r="M630" s="93">
        <f t="shared" si="96"/>
        <v>0</v>
      </c>
      <c r="N630" s="370">
        <f t="shared" si="97"/>
        <v>0</v>
      </c>
      <c r="O630" s="93">
        <f t="shared" si="98"/>
        <v>0</v>
      </c>
    </row>
    <row r="631" spans="1:15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37">
        <f>Orçamento!F595</f>
        <v>0</v>
      </c>
      <c r="G631" s="89">
        <f>'Orç. Pós Licitação'!G611</f>
        <v>0</v>
      </c>
      <c r="H631" s="89">
        <f>'Orç. Pós Licitação'!H611</f>
        <v>0</v>
      </c>
      <c r="I631" s="89">
        <f>'Orç. Pós Licitação'!I611</f>
        <v>0</v>
      </c>
      <c r="J631" s="263"/>
      <c r="K631" s="94">
        <f t="shared" si="95"/>
        <v>0</v>
      </c>
      <c r="L631" s="263"/>
      <c r="M631" s="93">
        <f t="shared" si="96"/>
        <v>0</v>
      </c>
      <c r="N631" s="370">
        <f t="shared" si="97"/>
        <v>0</v>
      </c>
      <c r="O631" s="93">
        <f t="shared" si="98"/>
        <v>0</v>
      </c>
    </row>
    <row r="632" spans="1:15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37">
        <f>Orçamento!F596</f>
        <v>0</v>
      </c>
      <c r="G632" s="89">
        <f>'Orç. Pós Licitação'!G612</f>
        <v>0</v>
      </c>
      <c r="H632" s="89">
        <f>'Orç. Pós Licitação'!H612</f>
        <v>0</v>
      </c>
      <c r="I632" s="89">
        <f>'Orç. Pós Licitação'!I612</f>
        <v>0</v>
      </c>
      <c r="J632" s="263"/>
      <c r="K632" s="94">
        <f t="shared" si="95"/>
        <v>0</v>
      </c>
      <c r="L632" s="263"/>
      <c r="M632" s="93">
        <f t="shared" si="96"/>
        <v>0</v>
      </c>
      <c r="N632" s="370">
        <f t="shared" si="97"/>
        <v>0</v>
      </c>
      <c r="O632" s="93">
        <f t="shared" si="98"/>
        <v>0</v>
      </c>
    </row>
    <row r="633" spans="1:15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37">
        <f>Orçamento!F597</f>
        <v>0</v>
      </c>
      <c r="G633" s="89">
        <f>'Orç. Pós Licitação'!G613</f>
        <v>0</v>
      </c>
      <c r="H633" s="89">
        <f>'Orç. Pós Licitação'!H613</f>
        <v>0</v>
      </c>
      <c r="I633" s="89">
        <f>'Orç. Pós Licitação'!I613</f>
        <v>0</v>
      </c>
      <c r="J633" s="263"/>
      <c r="K633" s="94">
        <f t="shared" si="95"/>
        <v>0</v>
      </c>
      <c r="L633" s="263"/>
      <c r="M633" s="93">
        <f t="shared" si="96"/>
        <v>0</v>
      </c>
      <c r="N633" s="370">
        <f t="shared" si="97"/>
        <v>0</v>
      </c>
      <c r="O633" s="93">
        <f t="shared" si="98"/>
        <v>0</v>
      </c>
    </row>
    <row r="634" spans="1:15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37">
        <f>Orçamento!F598</f>
        <v>0</v>
      </c>
      <c r="G634" s="89">
        <f>'Orç. Pós Licitação'!G614</f>
        <v>0</v>
      </c>
      <c r="H634" s="89">
        <f>'Orç. Pós Licitação'!H614</f>
        <v>0</v>
      </c>
      <c r="I634" s="89">
        <f>'Orç. Pós Licitação'!I614</f>
        <v>0</v>
      </c>
      <c r="J634" s="263"/>
      <c r="K634" s="94">
        <f t="shared" si="95"/>
        <v>0</v>
      </c>
      <c r="L634" s="263"/>
      <c r="M634" s="93">
        <f t="shared" si="96"/>
        <v>0</v>
      </c>
      <c r="N634" s="370">
        <f t="shared" si="97"/>
        <v>0</v>
      </c>
      <c r="O634" s="93">
        <f t="shared" si="98"/>
        <v>0</v>
      </c>
    </row>
    <row r="635" spans="1:15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37">
        <f>Orçamento!F599</f>
        <v>0</v>
      </c>
      <c r="G635" s="89">
        <f>'Orç. Pós Licitação'!G615</f>
        <v>0</v>
      </c>
      <c r="H635" s="89">
        <f>'Orç. Pós Licitação'!H615</f>
        <v>0</v>
      </c>
      <c r="I635" s="89">
        <f>'Orç. Pós Licitação'!I615</f>
        <v>0</v>
      </c>
      <c r="J635" s="263"/>
      <c r="K635" s="94">
        <f t="shared" si="95"/>
        <v>0</v>
      </c>
      <c r="L635" s="263"/>
      <c r="M635" s="93">
        <f t="shared" si="96"/>
        <v>0</v>
      </c>
      <c r="N635" s="370">
        <f t="shared" si="97"/>
        <v>0</v>
      </c>
      <c r="O635" s="93">
        <f t="shared" si="98"/>
        <v>0</v>
      </c>
    </row>
    <row r="636" spans="1:15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37">
        <f>Orçamento!F600</f>
        <v>0</v>
      </c>
      <c r="G636" s="89">
        <f>'Orç. Pós Licitação'!G616</f>
        <v>0</v>
      </c>
      <c r="H636" s="89">
        <f>'Orç. Pós Licitação'!H616</f>
        <v>0</v>
      </c>
      <c r="I636" s="89">
        <f>'Orç. Pós Licitação'!I616</f>
        <v>0</v>
      </c>
      <c r="J636" s="263"/>
      <c r="K636" s="94">
        <f t="shared" si="95"/>
        <v>0</v>
      </c>
      <c r="L636" s="263"/>
      <c r="M636" s="93">
        <f t="shared" si="96"/>
        <v>0</v>
      </c>
      <c r="N636" s="370">
        <f t="shared" si="97"/>
        <v>0</v>
      </c>
      <c r="O636" s="93">
        <f t="shared" si="98"/>
        <v>0</v>
      </c>
    </row>
    <row r="637" spans="1:15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37">
        <f>Orçamento!F601</f>
        <v>0</v>
      </c>
      <c r="G637" s="89">
        <f>'Orç. Pós Licitação'!G617</f>
        <v>0</v>
      </c>
      <c r="H637" s="89">
        <f>'Orç. Pós Licitação'!H617</f>
        <v>0</v>
      </c>
      <c r="I637" s="89">
        <f>'Orç. Pós Licitação'!I617</f>
        <v>0</v>
      </c>
      <c r="J637" s="263"/>
      <c r="K637" s="94">
        <f t="shared" si="95"/>
        <v>0</v>
      </c>
      <c r="L637" s="263"/>
      <c r="M637" s="93">
        <f t="shared" si="96"/>
        <v>0</v>
      </c>
      <c r="N637" s="370">
        <f t="shared" si="97"/>
        <v>0</v>
      </c>
      <c r="O637" s="93">
        <f t="shared" si="98"/>
        <v>0</v>
      </c>
    </row>
    <row r="638" spans="1:15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37">
        <f>Orçamento!F602</f>
        <v>0</v>
      </c>
      <c r="G638" s="89">
        <f>'Orç. Pós Licitação'!G618</f>
        <v>0</v>
      </c>
      <c r="H638" s="89">
        <f>'Orç. Pós Licitação'!H618</f>
        <v>0</v>
      </c>
      <c r="I638" s="89">
        <f>'Orç. Pós Licitação'!I618</f>
        <v>0</v>
      </c>
      <c r="J638" s="263"/>
      <c r="K638" s="94">
        <f t="shared" si="95"/>
        <v>0</v>
      </c>
      <c r="L638" s="263"/>
      <c r="M638" s="93">
        <f t="shared" si="96"/>
        <v>0</v>
      </c>
      <c r="N638" s="370">
        <f t="shared" si="97"/>
        <v>0</v>
      </c>
      <c r="O638" s="93">
        <f t="shared" si="98"/>
        <v>0</v>
      </c>
    </row>
    <row r="639" spans="1:15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37">
        <f>Orçamento!F603</f>
        <v>0</v>
      </c>
      <c r="G639" s="89">
        <f>'Orç. Pós Licitação'!G619</f>
        <v>0</v>
      </c>
      <c r="H639" s="89">
        <f>'Orç. Pós Licitação'!H619</f>
        <v>0</v>
      </c>
      <c r="I639" s="89">
        <f>'Orç. Pós Licitação'!I619</f>
        <v>0</v>
      </c>
      <c r="J639" s="263"/>
      <c r="K639" s="94">
        <f t="shared" si="95"/>
        <v>0</v>
      </c>
      <c r="L639" s="263"/>
      <c r="M639" s="93">
        <f t="shared" si="96"/>
        <v>0</v>
      </c>
      <c r="N639" s="370">
        <f t="shared" si="97"/>
        <v>0</v>
      </c>
      <c r="O639" s="93">
        <f t="shared" si="98"/>
        <v>0</v>
      </c>
    </row>
    <row r="640" spans="1:15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37">
        <f>Orçamento!F604</f>
        <v>0</v>
      </c>
      <c r="G640" s="89">
        <f>'Orç. Pós Licitação'!G620</f>
        <v>0</v>
      </c>
      <c r="H640" s="89">
        <f>'Orç. Pós Licitação'!H620</f>
        <v>0</v>
      </c>
      <c r="I640" s="89">
        <f>'Orç. Pós Licitação'!I620</f>
        <v>0</v>
      </c>
      <c r="J640" s="263"/>
      <c r="K640" s="94">
        <f t="shared" si="95"/>
        <v>0</v>
      </c>
      <c r="L640" s="263"/>
      <c r="M640" s="93">
        <f t="shared" si="96"/>
        <v>0</v>
      </c>
      <c r="N640" s="370">
        <f t="shared" si="97"/>
        <v>0</v>
      </c>
      <c r="O640" s="93">
        <f t="shared" si="98"/>
        <v>0</v>
      </c>
    </row>
    <row r="641" spans="1:15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37">
        <f>Orçamento!F605</f>
        <v>0</v>
      </c>
      <c r="G641" s="89">
        <f>'Orç. Pós Licitação'!G621</f>
        <v>0</v>
      </c>
      <c r="H641" s="89">
        <f>'Orç. Pós Licitação'!H621</f>
        <v>0</v>
      </c>
      <c r="I641" s="89">
        <f>'Orç. Pós Licitação'!I621</f>
        <v>0</v>
      </c>
      <c r="J641" s="263"/>
      <c r="K641" s="94">
        <f t="shared" si="95"/>
        <v>0</v>
      </c>
      <c r="L641" s="263"/>
      <c r="M641" s="93">
        <f t="shared" si="96"/>
        <v>0</v>
      </c>
      <c r="N641" s="370">
        <f t="shared" si="97"/>
        <v>0</v>
      </c>
      <c r="O641" s="93">
        <f t="shared" si="98"/>
        <v>0</v>
      </c>
    </row>
    <row r="642" spans="1:15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37">
        <f>Orçamento!F606</f>
        <v>0</v>
      </c>
      <c r="G642" s="89">
        <f>'Orç. Pós Licitação'!G622</f>
        <v>0</v>
      </c>
      <c r="H642" s="89">
        <f>'Orç. Pós Licitação'!H622</f>
        <v>0</v>
      </c>
      <c r="I642" s="89">
        <f>'Orç. Pós Licitação'!I622</f>
        <v>0</v>
      </c>
      <c r="J642" s="263"/>
      <c r="K642" s="94">
        <f t="shared" si="95"/>
        <v>0</v>
      </c>
      <c r="L642" s="263"/>
      <c r="M642" s="93">
        <f t="shared" si="96"/>
        <v>0</v>
      </c>
      <c r="N642" s="370">
        <f t="shared" si="97"/>
        <v>0</v>
      </c>
      <c r="O642" s="93">
        <f t="shared" si="98"/>
        <v>0</v>
      </c>
    </row>
    <row r="643" spans="1:15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37">
        <f>Orçamento!F607</f>
        <v>0</v>
      </c>
      <c r="G643" s="89">
        <f>'Orç. Pós Licitação'!G623</f>
        <v>0</v>
      </c>
      <c r="H643" s="89">
        <f>'Orç. Pós Licitação'!H623</f>
        <v>0</v>
      </c>
      <c r="I643" s="89">
        <f>'Orç. Pós Licitação'!I623</f>
        <v>0</v>
      </c>
      <c r="J643" s="263"/>
      <c r="K643" s="94">
        <f t="shared" si="95"/>
        <v>0</v>
      </c>
      <c r="L643" s="263"/>
      <c r="M643" s="93">
        <f t="shared" si="96"/>
        <v>0</v>
      </c>
      <c r="N643" s="370">
        <f t="shared" si="97"/>
        <v>0</v>
      </c>
      <c r="O643" s="93">
        <f t="shared" si="98"/>
        <v>0</v>
      </c>
    </row>
    <row r="644" spans="1:15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37">
        <f>Orçamento!F608</f>
        <v>0</v>
      </c>
      <c r="G644" s="89">
        <f>'Orç. Pós Licitação'!G624</f>
        <v>0</v>
      </c>
      <c r="H644" s="89">
        <f>'Orç. Pós Licitação'!H624</f>
        <v>0</v>
      </c>
      <c r="I644" s="89">
        <f>'Orç. Pós Licitação'!I624</f>
        <v>0</v>
      </c>
      <c r="J644" s="263"/>
      <c r="K644" s="94">
        <f t="shared" si="95"/>
        <v>0</v>
      </c>
      <c r="L644" s="263"/>
      <c r="M644" s="93">
        <f t="shared" si="96"/>
        <v>0</v>
      </c>
      <c r="N644" s="370">
        <f t="shared" si="97"/>
        <v>0</v>
      </c>
      <c r="O644" s="93">
        <f t="shared" si="98"/>
        <v>0</v>
      </c>
    </row>
    <row r="645" spans="1:15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37">
        <f>Orçamento!F609</f>
        <v>0</v>
      </c>
      <c r="G645" s="89">
        <f>'Orç. Pós Licitação'!G625</f>
        <v>0</v>
      </c>
      <c r="H645" s="89">
        <f>'Orç. Pós Licitação'!H625</f>
        <v>0</v>
      </c>
      <c r="I645" s="89">
        <f>'Orç. Pós Licitação'!I625</f>
        <v>0</v>
      </c>
      <c r="J645" s="263"/>
      <c r="K645" s="94">
        <f t="shared" si="95"/>
        <v>0</v>
      </c>
      <c r="L645" s="263"/>
      <c r="M645" s="93">
        <f t="shared" si="96"/>
        <v>0</v>
      </c>
      <c r="N645" s="370">
        <f t="shared" si="97"/>
        <v>0</v>
      </c>
      <c r="O645" s="93">
        <f t="shared" si="98"/>
        <v>0</v>
      </c>
    </row>
    <row r="646" spans="1:15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37">
        <f>Orçamento!F610</f>
        <v>0</v>
      </c>
      <c r="G646" s="89">
        <f>'Orç. Pós Licitação'!G626</f>
        <v>0</v>
      </c>
      <c r="H646" s="89">
        <f>'Orç. Pós Licitação'!H626</f>
        <v>0</v>
      </c>
      <c r="I646" s="89">
        <f>'Orç. Pós Licitação'!I626</f>
        <v>0</v>
      </c>
      <c r="J646" s="263"/>
      <c r="K646" s="94">
        <f t="shared" si="95"/>
        <v>0</v>
      </c>
      <c r="L646" s="263"/>
      <c r="M646" s="93">
        <f t="shared" si="96"/>
        <v>0</v>
      </c>
      <c r="N646" s="370">
        <f t="shared" si="97"/>
        <v>0</v>
      </c>
      <c r="O646" s="93">
        <f t="shared" si="98"/>
        <v>0</v>
      </c>
    </row>
    <row r="647" spans="1:15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37">
        <f>Orçamento!F611</f>
        <v>0</v>
      </c>
      <c r="G647" s="89">
        <f>'Orç. Pós Licitação'!G627</f>
        <v>0</v>
      </c>
      <c r="H647" s="89">
        <f>'Orç. Pós Licitação'!H627</f>
        <v>0</v>
      </c>
      <c r="I647" s="89">
        <f>'Orç. Pós Licitação'!I627</f>
        <v>0</v>
      </c>
      <c r="J647" s="263"/>
      <c r="K647" s="94">
        <f t="shared" si="95"/>
        <v>0</v>
      </c>
      <c r="L647" s="263"/>
      <c r="M647" s="93">
        <f t="shared" si="96"/>
        <v>0</v>
      </c>
      <c r="N647" s="370">
        <f t="shared" si="97"/>
        <v>0</v>
      </c>
      <c r="O647" s="93">
        <f t="shared" si="98"/>
        <v>0</v>
      </c>
    </row>
    <row r="648" spans="1:15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37">
        <f>Orçamento!F612</f>
        <v>0</v>
      </c>
      <c r="G648" s="89">
        <f>'Orç. Pós Licitação'!G628</f>
        <v>0</v>
      </c>
      <c r="H648" s="89">
        <f>'Orç. Pós Licitação'!H628</f>
        <v>0</v>
      </c>
      <c r="I648" s="89">
        <f>'Orç. Pós Licitação'!I628</f>
        <v>0</v>
      </c>
      <c r="J648" s="263"/>
      <c r="K648" s="94">
        <f t="shared" si="95"/>
        <v>0</v>
      </c>
      <c r="L648" s="263"/>
      <c r="M648" s="93">
        <f t="shared" si="96"/>
        <v>0</v>
      </c>
      <c r="N648" s="370">
        <f t="shared" si="97"/>
        <v>0</v>
      </c>
      <c r="O648" s="93">
        <f t="shared" si="98"/>
        <v>0</v>
      </c>
    </row>
    <row r="649" spans="1:15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37">
        <f>Orçamento!F613</f>
        <v>0</v>
      </c>
      <c r="G649" s="89">
        <f>'Orç. Pós Licitação'!G629</f>
        <v>0</v>
      </c>
      <c r="H649" s="89">
        <f>'Orç. Pós Licitação'!H629</f>
        <v>0</v>
      </c>
      <c r="I649" s="89">
        <f>'Orç. Pós Licitação'!I629</f>
        <v>0</v>
      </c>
      <c r="J649" s="263"/>
      <c r="K649" s="94">
        <f t="shared" si="95"/>
        <v>0</v>
      </c>
      <c r="L649" s="263"/>
      <c r="M649" s="93">
        <f t="shared" si="96"/>
        <v>0</v>
      </c>
      <c r="N649" s="370">
        <f t="shared" si="97"/>
        <v>0</v>
      </c>
      <c r="O649" s="93">
        <f t="shared" si="98"/>
        <v>0</v>
      </c>
    </row>
    <row r="650" spans="1:15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37">
        <f>Orçamento!F614</f>
        <v>0</v>
      </c>
      <c r="G650" s="89">
        <f>'Orç. Pós Licitação'!G630</f>
        <v>0</v>
      </c>
      <c r="H650" s="89">
        <f>'Orç. Pós Licitação'!H630</f>
        <v>0</v>
      </c>
      <c r="I650" s="89">
        <f>'Orç. Pós Licitação'!I630</f>
        <v>0</v>
      </c>
      <c r="J650" s="263"/>
      <c r="K650" s="94">
        <f t="shared" si="95"/>
        <v>0</v>
      </c>
      <c r="L650" s="263"/>
      <c r="M650" s="93">
        <f t="shared" si="96"/>
        <v>0</v>
      </c>
      <c r="N650" s="370">
        <f t="shared" si="97"/>
        <v>0</v>
      </c>
      <c r="O650" s="93">
        <f t="shared" si="98"/>
        <v>0</v>
      </c>
    </row>
    <row r="651" spans="1:15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37">
        <f>Orçamento!F615</f>
        <v>0</v>
      </c>
      <c r="G651" s="89">
        <f>'Orç. Pós Licitação'!G631</f>
        <v>0</v>
      </c>
      <c r="H651" s="89">
        <f>'Orç. Pós Licitação'!H631</f>
        <v>0</v>
      </c>
      <c r="I651" s="89">
        <f>'Orç. Pós Licitação'!I631</f>
        <v>0</v>
      </c>
      <c r="J651" s="263"/>
      <c r="K651" s="94">
        <f t="shared" si="95"/>
        <v>0</v>
      </c>
      <c r="L651" s="263"/>
      <c r="M651" s="93">
        <f t="shared" si="96"/>
        <v>0</v>
      </c>
      <c r="N651" s="370">
        <f t="shared" si="97"/>
        <v>0</v>
      </c>
      <c r="O651" s="93">
        <f t="shared" si="98"/>
        <v>0</v>
      </c>
    </row>
    <row r="652" spans="1:15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37">
        <f>Orçamento!F616</f>
        <v>0</v>
      </c>
      <c r="G652" s="89">
        <f>'Orç. Pós Licitação'!G632</f>
        <v>0</v>
      </c>
      <c r="H652" s="89">
        <f>'Orç. Pós Licitação'!H632</f>
        <v>0</v>
      </c>
      <c r="I652" s="89">
        <f>'Orç. Pós Licitação'!I632</f>
        <v>0</v>
      </c>
      <c r="J652" s="263"/>
      <c r="K652" s="94">
        <f t="shared" si="95"/>
        <v>0</v>
      </c>
      <c r="L652" s="263"/>
      <c r="M652" s="93">
        <f t="shared" si="96"/>
        <v>0</v>
      </c>
      <c r="N652" s="370">
        <f t="shared" si="97"/>
        <v>0</v>
      </c>
      <c r="O652" s="93">
        <f t="shared" si="98"/>
        <v>0</v>
      </c>
    </row>
    <row r="653" spans="1:15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37">
        <f>Orçamento!F617</f>
        <v>0</v>
      </c>
      <c r="G653" s="89">
        <f>'Orç. Pós Licitação'!G633</f>
        <v>0</v>
      </c>
      <c r="H653" s="89">
        <f>'Orç. Pós Licitação'!H633</f>
        <v>0</v>
      </c>
      <c r="I653" s="89">
        <f>'Orç. Pós Licitação'!I633</f>
        <v>0</v>
      </c>
      <c r="J653" s="263"/>
      <c r="K653" s="94">
        <f t="shared" si="95"/>
        <v>0</v>
      </c>
      <c r="L653" s="263"/>
      <c r="M653" s="93">
        <f t="shared" si="96"/>
        <v>0</v>
      </c>
      <c r="N653" s="370">
        <f t="shared" si="97"/>
        <v>0</v>
      </c>
      <c r="O653" s="93">
        <f t="shared" si="98"/>
        <v>0</v>
      </c>
    </row>
    <row r="654" spans="1:15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37">
        <f>Orçamento!F618</f>
        <v>0</v>
      </c>
      <c r="G654" s="89">
        <f>'Orç. Pós Licitação'!G634</f>
        <v>0</v>
      </c>
      <c r="H654" s="89">
        <f>'Orç. Pós Licitação'!H634</f>
        <v>0</v>
      </c>
      <c r="I654" s="89">
        <f>'Orç. Pós Licitação'!I634</f>
        <v>0</v>
      </c>
      <c r="J654" s="263"/>
      <c r="K654" s="94">
        <f t="shared" si="95"/>
        <v>0</v>
      </c>
      <c r="L654" s="263"/>
      <c r="M654" s="93">
        <f t="shared" si="96"/>
        <v>0</v>
      </c>
      <c r="N654" s="370">
        <f t="shared" si="97"/>
        <v>0</v>
      </c>
      <c r="O654" s="93">
        <f t="shared" si="98"/>
        <v>0</v>
      </c>
    </row>
    <row r="655" spans="1:15" s="2" customFormat="1" ht="15.75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3">
        <f>SUM(K625:K654)</f>
        <v>0</v>
      </c>
      <c r="L655" s="354"/>
      <c r="M655" s="353">
        <f>SUM(M625:M654)</f>
        <v>0</v>
      </c>
      <c r="N655" s="353"/>
      <c r="O655" s="353">
        <f t="shared" ref="O655" si="99">SUM(O625:O654)</f>
        <v>0</v>
      </c>
    </row>
    <row r="656" spans="1:15" s="3" customFormat="1" ht="21.75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/>
      <c r="O656" s="349"/>
    </row>
    <row r="657" spans="1:15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37">
        <f>Orçamento!F620</f>
        <v>0</v>
      </c>
      <c r="G657" s="89">
        <f>'Orç. Pós Licitação'!G636</f>
        <v>0</v>
      </c>
      <c r="H657" s="89">
        <f>'Orç. Pós Licitação'!H636</f>
        <v>0</v>
      </c>
      <c r="I657" s="89">
        <f>'Orç. Pós Licitação'!I636</f>
        <v>0</v>
      </c>
      <c r="J657" s="263"/>
      <c r="K657" s="94">
        <f t="shared" ref="K657:K686" si="100">ROUND((J657*H657),2)</f>
        <v>0</v>
      </c>
      <c r="L657" s="263"/>
      <c r="M657" s="93">
        <f t="shared" ref="M657:M686" si="101">ROUND((L657*H657),2)</f>
        <v>0</v>
      </c>
      <c r="N657" s="370">
        <f t="shared" ref="N657:N686" si="102">F657-J657+L657</f>
        <v>0</v>
      </c>
      <c r="O657" s="93">
        <f t="shared" ref="O657:O686" si="103">ROUND((N657*H657),2)</f>
        <v>0</v>
      </c>
    </row>
    <row r="658" spans="1:15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37">
        <f>Orçamento!F621</f>
        <v>0</v>
      </c>
      <c r="G658" s="89">
        <f>'Orç. Pós Licitação'!G637</f>
        <v>0</v>
      </c>
      <c r="H658" s="89">
        <f>'Orç. Pós Licitação'!H637</f>
        <v>0</v>
      </c>
      <c r="I658" s="89">
        <f>'Orç. Pós Licitação'!I637</f>
        <v>0</v>
      </c>
      <c r="J658" s="263"/>
      <c r="K658" s="94">
        <f t="shared" si="100"/>
        <v>0</v>
      </c>
      <c r="L658" s="263"/>
      <c r="M658" s="93">
        <f t="shared" si="101"/>
        <v>0</v>
      </c>
      <c r="N658" s="370">
        <f t="shared" si="102"/>
        <v>0</v>
      </c>
      <c r="O658" s="93">
        <f t="shared" si="103"/>
        <v>0</v>
      </c>
    </row>
    <row r="659" spans="1:15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37">
        <f>Orçamento!F622</f>
        <v>0</v>
      </c>
      <c r="G659" s="89">
        <f>'Orç. Pós Licitação'!G638</f>
        <v>0</v>
      </c>
      <c r="H659" s="89">
        <f>'Orç. Pós Licitação'!H638</f>
        <v>0</v>
      </c>
      <c r="I659" s="89">
        <f>'Orç. Pós Licitação'!I638</f>
        <v>0</v>
      </c>
      <c r="J659" s="263"/>
      <c r="K659" s="94">
        <f t="shared" si="100"/>
        <v>0</v>
      </c>
      <c r="L659" s="263"/>
      <c r="M659" s="93">
        <f t="shared" si="101"/>
        <v>0</v>
      </c>
      <c r="N659" s="370">
        <f t="shared" si="102"/>
        <v>0</v>
      </c>
      <c r="O659" s="93">
        <f t="shared" si="103"/>
        <v>0</v>
      </c>
    </row>
    <row r="660" spans="1:15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37">
        <f>Orçamento!F623</f>
        <v>0</v>
      </c>
      <c r="G660" s="89">
        <f>'Orç. Pós Licitação'!G639</f>
        <v>0</v>
      </c>
      <c r="H660" s="89">
        <f>'Orç. Pós Licitação'!H639</f>
        <v>0</v>
      </c>
      <c r="I660" s="89">
        <f>'Orç. Pós Licitação'!I639</f>
        <v>0</v>
      </c>
      <c r="J660" s="263"/>
      <c r="K660" s="94">
        <f t="shared" si="100"/>
        <v>0</v>
      </c>
      <c r="L660" s="263"/>
      <c r="M660" s="93">
        <f t="shared" si="101"/>
        <v>0</v>
      </c>
      <c r="N660" s="370">
        <f t="shared" si="102"/>
        <v>0</v>
      </c>
      <c r="O660" s="93">
        <f t="shared" si="103"/>
        <v>0</v>
      </c>
    </row>
    <row r="661" spans="1:15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37">
        <f>Orçamento!F624</f>
        <v>0</v>
      </c>
      <c r="G661" s="89">
        <f>'Orç. Pós Licitação'!G640</f>
        <v>0</v>
      </c>
      <c r="H661" s="89">
        <f>'Orç. Pós Licitação'!H640</f>
        <v>0</v>
      </c>
      <c r="I661" s="89">
        <f>'Orç. Pós Licitação'!I640</f>
        <v>0</v>
      </c>
      <c r="J661" s="263"/>
      <c r="K661" s="94">
        <f t="shared" si="100"/>
        <v>0</v>
      </c>
      <c r="L661" s="263"/>
      <c r="M661" s="93">
        <f t="shared" si="101"/>
        <v>0</v>
      </c>
      <c r="N661" s="370">
        <f t="shared" si="102"/>
        <v>0</v>
      </c>
      <c r="O661" s="93">
        <f t="shared" si="103"/>
        <v>0</v>
      </c>
    </row>
    <row r="662" spans="1:15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37">
        <f>Orçamento!F625</f>
        <v>0</v>
      </c>
      <c r="G662" s="89">
        <f>'Orç. Pós Licitação'!G641</f>
        <v>0</v>
      </c>
      <c r="H662" s="89">
        <f>'Orç. Pós Licitação'!H641</f>
        <v>0</v>
      </c>
      <c r="I662" s="89">
        <f>'Orç. Pós Licitação'!I641</f>
        <v>0</v>
      </c>
      <c r="J662" s="263"/>
      <c r="K662" s="94">
        <f t="shared" si="100"/>
        <v>0</v>
      </c>
      <c r="L662" s="263"/>
      <c r="M662" s="93">
        <f t="shared" si="101"/>
        <v>0</v>
      </c>
      <c r="N662" s="370">
        <f t="shared" si="102"/>
        <v>0</v>
      </c>
      <c r="O662" s="93">
        <f t="shared" si="103"/>
        <v>0</v>
      </c>
    </row>
    <row r="663" spans="1:15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37">
        <f>Orçamento!F626</f>
        <v>0</v>
      </c>
      <c r="G663" s="89">
        <f>'Orç. Pós Licitação'!G642</f>
        <v>0</v>
      </c>
      <c r="H663" s="89">
        <f>'Orç. Pós Licitação'!H642</f>
        <v>0</v>
      </c>
      <c r="I663" s="89">
        <f>'Orç. Pós Licitação'!I642</f>
        <v>0</v>
      </c>
      <c r="J663" s="263"/>
      <c r="K663" s="94">
        <f t="shared" si="100"/>
        <v>0</v>
      </c>
      <c r="L663" s="263"/>
      <c r="M663" s="93">
        <f t="shared" si="101"/>
        <v>0</v>
      </c>
      <c r="N663" s="370">
        <f t="shared" si="102"/>
        <v>0</v>
      </c>
      <c r="O663" s="93">
        <f t="shared" si="103"/>
        <v>0</v>
      </c>
    </row>
    <row r="664" spans="1:15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37">
        <f>Orçamento!F627</f>
        <v>0</v>
      </c>
      <c r="G664" s="89">
        <f>'Orç. Pós Licitação'!G643</f>
        <v>0</v>
      </c>
      <c r="H664" s="89">
        <f>'Orç. Pós Licitação'!H643</f>
        <v>0</v>
      </c>
      <c r="I664" s="89">
        <f>'Orç. Pós Licitação'!I643</f>
        <v>0</v>
      </c>
      <c r="J664" s="263"/>
      <c r="K664" s="94">
        <f t="shared" si="100"/>
        <v>0</v>
      </c>
      <c r="L664" s="263"/>
      <c r="M664" s="93">
        <f t="shared" si="101"/>
        <v>0</v>
      </c>
      <c r="N664" s="370">
        <f t="shared" si="102"/>
        <v>0</v>
      </c>
      <c r="O664" s="93">
        <f t="shared" si="103"/>
        <v>0</v>
      </c>
    </row>
    <row r="665" spans="1:15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37">
        <f>Orçamento!F628</f>
        <v>0</v>
      </c>
      <c r="G665" s="89">
        <f>'Orç. Pós Licitação'!G644</f>
        <v>0</v>
      </c>
      <c r="H665" s="89">
        <f>'Orç. Pós Licitação'!H644</f>
        <v>0</v>
      </c>
      <c r="I665" s="89">
        <f>'Orç. Pós Licitação'!I644</f>
        <v>0</v>
      </c>
      <c r="J665" s="263"/>
      <c r="K665" s="94">
        <f t="shared" si="100"/>
        <v>0</v>
      </c>
      <c r="L665" s="263"/>
      <c r="M665" s="93">
        <f t="shared" si="101"/>
        <v>0</v>
      </c>
      <c r="N665" s="370">
        <f t="shared" si="102"/>
        <v>0</v>
      </c>
      <c r="O665" s="93">
        <f t="shared" si="103"/>
        <v>0</v>
      </c>
    </row>
    <row r="666" spans="1:15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37">
        <f>Orçamento!F629</f>
        <v>0</v>
      </c>
      <c r="G666" s="89">
        <f>'Orç. Pós Licitação'!G645</f>
        <v>0</v>
      </c>
      <c r="H666" s="89">
        <f>'Orç. Pós Licitação'!H645</f>
        <v>0</v>
      </c>
      <c r="I666" s="89">
        <f>'Orç. Pós Licitação'!I645</f>
        <v>0</v>
      </c>
      <c r="J666" s="263"/>
      <c r="K666" s="94">
        <f t="shared" si="100"/>
        <v>0</v>
      </c>
      <c r="L666" s="263"/>
      <c r="M666" s="93">
        <f t="shared" si="101"/>
        <v>0</v>
      </c>
      <c r="N666" s="370">
        <f t="shared" si="102"/>
        <v>0</v>
      </c>
      <c r="O666" s="93">
        <f t="shared" si="103"/>
        <v>0</v>
      </c>
    </row>
    <row r="667" spans="1:15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37">
        <f>Orçamento!F630</f>
        <v>0</v>
      </c>
      <c r="G667" s="89">
        <f>'Orç. Pós Licitação'!G646</f>
        <v>0</v>
      </c>
      <c r="H667" s="89">
        <f>'Orç. Pós Licitação'!H646</f>
        <v>0</v>
      </c>
      <c r="I667" s="89">
        <f>'Orç. Pós Licitação'!I646</f>
        <v>0</v>
      </c>
      <c r="J667" s="263"/>
      <c r="K667" s="94">
        <f t="shared" si="100"/>
        <v>0</v>
      </c>
      <c r="L667" s="263"/>
      <c r="M667" s="93">
        <f t="shared" si="101"/>
        <v>0</v>
      </c>
      <c r="N667" s="370">
        <f t="shared" si="102"/>
        <v>0</v>
      </c>
      <c r="O667" s="93">
        <f t="shared" si="103"/>
        <v>0</v>
      </c>
    </row>
    <row r="668" spans="1:15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37">
        <f>Orçamento!F631</f>
        <v>0</v>
      </c>
      <c r="G668" s="89">
        <f>'Orç. Pós Licitação'!G647</f>
        <v>0</v>
      </c>
      <c r="H668" s="89">
        <f>'Orç. Pós Licitação'!H647</f>
        <v>0</v>
      </c>
      <c r="I668" s="89">
        <f>'Orç. Pós Licitação'!I647</f>
        <v>0</v>
      </c>
      <c r="J668" s="263"/>
      <c r="K668" s="94">
        <f t="shared" si="100"/>
        <v>0</v>
      </c>
      <c r="L668" s="263"/>
      <c r="M668" s="93">
        <f t="shared" si="101"/>
        <v>0</v>
      </c>
      <c r="N668" s="370">
        <f t="shared" si="102"/>
        <v>0</v>
      </c>
      <c r="O668" s="93">
        <f t="shared" si="103"/>
        <v>0</v>
      </c>
    </row>
    <row r="669" spans="1:15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37">
        <f>Orçamento!F632</f>
        <v>0</v>
      </c>
      <c r="G669" s="89">
        <f>'Orç. Pós Licitação'!G648</f>
        <v>0</v>
      </c>
      <c r="H669" s="89">
        <f>'Orç. Pós Licitação'!H648</f>
        <v>0</v>
      </c>
      <c r="I669" s="89">
        <f>'Orç. Pós Licitação'!I648</f>
        <v>0</v>
      </c>
      <c r="J669" s="263"/>
      <c r="K669" s="94">
        <f t="shared" si="100"/>
        <v>0</v>
      </c>
      <c r="L669" s="263"/>
      <c r="M669" s="93">
        <f t="shared" si="101"/>
        <v>0</v>
      </c>
      <c r="N669" s="370">
        <f t="shared" si="102"/>
        <v>0</v>
      </c>
      <c r="O669" s="93">
        <f t="shared" si="103"/>
        <v>0</v>
      </c>
    </row>
    <row r="670" spans="1:15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37">
        <f>Orçamento!F633</f>
        <v>0</v>
      </c>
      <c r="G670" s="89">
        <f>'Orç. Pós Licitação'!G649</f>
        <v>0</v>
      </c>
      <c r="H670" s="89">
        <f>'Orç. Pós Licitação'!H649</f>
        <v>0</v>
      </c>
      <c r="I670" s="89">
        <f>'Orç. Pós Licitação'!I649</f>
        <v>0</v>
      </c>
      <c r="J670" s="263"/>
      <c r="K670" s="94">
        <f t="shared" si="100"/>
        <v>0</v>
      </c>
      <c r="L670" s="263"/>
      <c r="M670" s="93">
        <f t="shared" si="101"/>
        <v>0</v>
      </c>
      <c r="N670" s="370">
        <f t="shared" si="102"/>
        <v>0</v>
      </c>
      <c r="O670" s="93">
        <f t="shared" si="103"/>
        <v>0</v>
      </c>
    </row>
    <row r="671" spans="1:15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37">
        <f>Orçamento!F634</f>
        <v>0</v>
      </c>
      <c r="G671" s="89">
        <f>'Orç. Pós Licitação'!G650</f>
        <v>0</v>
      </c>
      <c r="H671" s="89">
        <f>'Orç. Pós Licitação'!H650</f>
        <v>0</v>
      </c>
      <c r="I671" s="89">
        <f>'Orç. Pós Licitação'!I650</f>
        <v>0</v>
      </c>
      <c r="J671" s="263"/>
      <c r="K671" s="94">
        <f t="shared" si="100"/>
        <v>0</v>
      </c>
      <c r="L671" s="263"/>
      <c r="M671" s="93">
        <f t="shared" si="101"/>
        <v>0</v>
      </c>
      <c r="N671" s="370">
        <f t="shared" si="102"/>
        <v>0</v>
      </c>
      <c r="O671" s="93">
        <f t="shared" si="103"/>
        <v>0</v>
      </c>
    </row>
    <row r="672" spans="1:15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37">
        <f>Orçamento!F635</f>
        <v>0</v>
      </c>
      <c r="G672" s="89">
        <f>'Orç. Pós Licitação'!G651</f>
        <v>0</v>
      </c>
      <c r="H672" s="89">
        <f>'Orç. Pós Licitação'!H651</f>
        <v>0</v>
      </c>
      <c r="I672" s="89">
        <f>'Orç. Pós Licitação'!I651</f>
        <v>0</v>
      </c>
      <c r="J672" s="263"/>
      <c r="K672" s="94">
        <f t="shared" si="100"/>
        <v>0</v>
      </c>
      <c r="L672" s="263"/>
      <c r="M672" s="93">
        <f t="shared" si="101"/>
        <v>0</v>
      </c>
      <c r="N672" s="370">
        <f t="shared" si="102"/>
        <v>0</v>
      </c>
      <c r="O672" s="93">
        <f t="shared" si="103"/>
        <v>0</v>
      </c>
    </row>
    <row r="673" spans="1:15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37">
        <f>Orçamento!F636</f>
        <v>0</v>
      </c>
      <c r="G673" s="89">
        <f>'Orç. Pós Licitação'!G652</f>
        <v>0</v>
      </c>
      <c r="H673" s="89">
        <f>'Orç. Pós Licitação'!H652</f>
        <v>0</v>
      </c>
      <c r="I673" s="89">
        <f>'Orç. Pós Licitação'!I652</f>
        <v>0</v>
      </c>
      <c r="J673" s="263"/>
      <c r="K673" s="94">
        <f t="shared" si="100"/>
        <v>0</v>
      </c>
      <c r="L673" s="263"/>
      <c r="M673" s="93">
        <f t="shared" si="101"/>
        <v>0</v>
      </c>
      <c r="N673" s="370">
        <f t="shared" si="102"/>
        <v>0</v>
      </c>
      <c r="O673" s="93">
        <f t="shared" si="103"/>
        <v>0</v>
      </c>
    </row>
    <row r="674" spans="1:15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37">
        <f>Orçamento!F637</f>
        <v>0</v>
      </c>
      <c r="G674" s="89">
        <f>'Orç. Pós Licitação'!G653</f>
        <v>0</v>
      </c>
      <c r="H674" s="89">
        <f>'Orç. Pós Licitação'!H653</f>
        <v>0</v>
      </c>
      <c r="I674" s="89">
        <f>'Orç. Pós Licitação'!I653</f>
        <v>0</v>
      </c>
      <c r="J674" s="263"/>
      <c r="K674" s="94">
        <f t="shared" si="100"/>
        <v>0</v>
      </c>
      <c r="L674" s="263"/>
      <c r="M674" s="93">
        <f t="shared" si="101"/>
        <v>0</v>
      </c>
      <c r="N674" s="370">
        <f t="shared" si="102"/>
        <v>0</v>
      </c>
      <c r="O674" s="93">
        <f t="shared" si="103"/>
        <v>0</v>
      </c>
    </row>
    <row r="675" spans="1:15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37">
        <f>Orçamento!F638</f>
        <v>0</v>
      </c>
      <c r="G675" s="89">
        <f>'Orç. Pós Licitação'!G654</f>
        <v>0</v>
      </c>
      <c r="H675" s="89">
        <f>'Orç. Pós Licitação'!H654</f>
        <v>0</v>
      </c>
      <c r="I675" s="89">
        <f>'Orç. Pós Licitação'!I654</f>
        <v>0</v>
      </c>
      <c r="J675" s="263"/>
      <c r="K675" s="94">
        <f t="shared" si="100"/>
        <v>0</v>
      </c>
      <c r="L675" s="263"/>
      <c r="M675" s="93">
        <f t="shared" si="101"/>
        <v>0</v>
      </c>
      <c r="N675" s="370">
        <f t="shared" si="102"/>
        <v>0</v>
      </c>
      <c r="O675" s="93">
        <f t="shared" si="103"/>
        <v>0</v>
      </c>
    </row>
    <row r="676" spans="1:15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37">
        <f>Orçamento!F639</f>
        <v>0</v>
      </c>
      <c r="G676" s="89">
        <f>'Orç. Pós Licitação'!G655</f>
        <v>0</v>
      </c>
      <c r="H676" s="89">
        <f>'Orç. Pós Licitação'!H655</f>
        <v>0</v>
      </c>
      <c r="I676" s="89">
        <f>'Orç. Pós Licitação'!I655</f>
        <v>0</v>
      </c>
      <c r="J676" s="263"/>
      <c r="K676" s="94">
        <f t="shared" si="100"/>
        <v>0</v>
      </c>
      <c r="L676" s="263"/>
      <c r="M676" s="93">
        <f t="shared" si="101"/>
        <v>0</v>
      </c>
      <c r="N676" s="370">
        <f t="shared" si="102"/>
        <v>0</v>
      </c>
      <c r="O676" s="93">
        <f t="shared" si="103"/>
        <v>0</v>
      </c>
    </row>
    <row r="677" spans="1:15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37">
        <f>Orçamento!F640</f>
        <v>0</v>
      </c>
      <c r="G677" s="89">
        <f>'Orç. Pós Licitação'!G656</f>
        <v>0</v>
      </c>
      <c r="H677" s="89">
        <f>'Orç. Pós Licitação'!H656</f>
        <v>0</v>
      </c>
      <c r="I677" s="89">
        <f>'Orç. Pós Licitação'!I656</f>
        <v>0</v>
      </c>
      <c r="J677" s="263"/>
      <c r="K677" s="94">
        <f t="shared" si="100"/>
        <v>0</v>
      </c>
      <c r="L677" s="263"/>
      <c r="M677" s="93">
        <f t="shared" si="101"/>
        <v>0</v>
      </c>
      <c r="N677" s="370">
        <f t="shared" si="102"/>
        <v>0</v>
      </c>
      <c r="O677" s="93">
        <f t="shared" si="103"/>
        <v>0</v>
      </c>
    </row>
    <row r="678" spans="1:15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37">
        <f>Orçamento!F641</f>
        <v>0</v>
      </c>
      <c r="G678" s="89">
        <f>'Orç. Pós Licitação'!G657</f>
        <v>0</v>
      </c>
      <c r="H678" s="89">
        <f>'Orç. Pós Licitação'!H657</f>
        <v>0</v>
      </c>
      <c r="I678" s="89">
        <f>'Orç. Pós Licitação'!I657</f>
        <v>0</v>
      </c>
      <c r="J678" s="263"/>
      <c r="K678" s="94">
        <f t="shared" si="100"/>
        <v>0</v>
      </c>
      <c r="L678" s="263"/>
      <c r="M678" s="93">
        <f t="shared" si="101"/>
        <v>0</v>
      </c>
      <c r="N678" s="370">
        <f t="shared" si="102"/>
        <v>0</v>
      </c>
      <c r="O678" s="93">
        <f t="shared" si="103"/>
        <v>0</v>
      </c>
    </row>
    <row r="679" spans="1:15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37">
        <f>Orçamento!F642</f>
        <v>0</v>
      </c>
      <c r="G679" s="89">
        <f>'Orç. Pós Licitação'!G658</f>
        <v>0</v>
      </c>
      <c r="H679" s="89">
        <f>'Orç. Pós Licitação'!H658</f>
        <v>0</v>
      </c>
      <c r="I679" s="89">
        <f>'Orç. Pós Licitação'!I658</f>
        <v>0</v>
      </c>
      <c r="J679" s="263"/>
      <c r="K679" s="94">
        <f t="shared" si="100"/>
        <v>0</v>
      </c>
      <c r="L679" s="263"/>
      <c r="M679" s="93">
        <f t="shared" si="101"/>
        <v>0</v>
      </c>
      <c r="N679" s="370">
        <f t="shared" si="102"/>
        <v>0</v>
      </c>
      <c r="O679" s="93">
        <f t="shared" si="103"/>
        <v>0</v>
      </c>
    </row>
    <row r="680" spans="1:15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37">
        <f>Orçamento!F643</f>
        <v>0</v>
      </c>
      <c r="G680" s="89">
        <f>'Orç. Pós Licitação'!G659</f>
        <v>0</v>
      </c>
      <c r="H680" s="89">
        <f>'Orç. Pós Licitação'!H659</f>
        <v>0</v>
      </c>
      <c r="I680" s="89">
        <f>'Orç. Pós Licitação'!I659</f>
        <v>0</v>
      </c>
      <c r="J680" s="263"/>
      <c r="K680" s="94">
        <f t="shared" si="100"/>
        <v>0</v>
      </c>
      <c r="L680" s="263"/>
      <c r="M680" s="93">
        <f t="shared" si="101"/>
        <v>0</v>
      </c>
      <c r="N680" s="370">
        <f t="shared" si="102"/>
        <v>0</v>
      </c>
      <c r="O680" s="93">
        <f t="shared" si="103"/>
        <v>0</v>
      </c>
    </row>
    <row r="681" spans="1:15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37">
        <f>Orçamento!F644</f>
        <v>0</v>
      </c>
      <c r="G681" s="89">
        <f>'Orç. Pós Licitação'!G660</f>
        <v>0</v>
      </c>
      <c r="H681" s="89">
        <f>'Orç. Pós Licitação'!H660</f>
        <v>0</v>
      </c>
      <c r="I681" s="89">
        <f>'Orç. Pós Licitação'!I660</f>
        <v>0</v>
      </c>
      <c r="J681" s="263"/>
      <c r="K681" s="94">
        <f t="shared" si="100"/>
        <v>0</v>
      </c>
      <c r="L681" s="263"/>
      <c r="M681" s="93">
        <f t="shared" si="101"/>
        <v>0</v>
      </c>
      <c r="N681" s="370">
        <f t="shared" si="102"/>
        <v>0</v>
      </c>
      <c r="O681" s="93">
        <f t="shared" si="103"/>
        <v>0</v>
      </c>
    </row>
    <row r="682" spans="1:15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37">
        <f>Orçamento!F645</f>
        <v>0</v>
      </c>
      <c r="G682" s="89">
        <f>'Orç. Pós Licitação'!G661</f>
        <v>0</v>
      </c>
      <c r="H682" s="89">
        <f>'Orç. Pós Licitação'!H661</f>
        <v>0</v>
      </c>
      <c r="I682" s="89">
        <f>'Orç. Pós Licitação'!I661</f>
        <v>0</v>
      </c>
      <c r="J682" s="263"/>
      <c r="K682" s="94">
        <f t="shared" si="100"/>
        <v>0</v>
      </c>
      <c r="L682" s="263"/>
      <c r="M682" s="93">
        <f t="shared" si="101"/>
        <v>0</v>
      </c>
      <c r="N682" s="370">
        <f t="shared" si="102"/>
        <v>0</v>
      </c>
      <c r="O682" s="93">
        <f t="shared" si="103"/>
        <v>0</v>
      </c>
    </row>
    <row r="683" spans="1:15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37">
        <f>Orçamento!F646</f>
        <v>0</v>
      </c>
      <c r="G683" s="89">
        <f>'Orç. Pós Licitação'!G662</f>
        <v>0</v>
      </c>
      <c r="H683" s="89">
        <f>'Orç. Pós Licitação'!H662</f>
        <v>0</v>
      </c>
      <c r="I683" s="89">
        <f>'Orç. Pós Licitação'!I662</f>
        <v>0</v>
      </c>
      <c r="J683" s="263"/>
      <c r="K683" s="94">
        <f t="shared" si="100"/>
        <v>0</v>
      </c>
      <c r="L683" s="263"/>
      <c r="M683" s="93">
        <f t="shared" si="101"/>
        <v>0</v>
      </c>
      <c r="N683" s="370">
        <f t="shared" si="102"/>
        <v>0</v>
      </c>
      <c r="O683" s="93">
        <f t="shared" si="103"/>
        <v>0</v>
      </c>
    </row>
    <row r="684" spans="1:15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37">
        <f>Orçamento!F647</f>
        <v>0</v>
      </c>
      <c r="G684" s="89">
        <f>'Orç. Pós Licitação'!G663</f>
        <v>0</v>
      </c>
      <c r="H684" s="89">
        <f>'Orç. Pós Licitação'!H663</f>
        <v>0</v>
      </c>
      <c r="I684" s="89">
        <f>'Orç. Pós Licitação'!I663</f>
        <v>0</v>
      </c>
      <c r="J684" s="263"/>
      <c r="K684" s="94">
        <f t="shared" si="100"/>
        <v>0</v>
      </c>
      <c r="L684" s="263"/>
      <c r="M684" s="93">
        <f t="shared" si="101"/>
        <v>0</v>
      </c>
      <c r="N684" s="370">
        <f t="shared" si="102"/>
        <v>0</v>
      </c>
      <c r="O684" s="93">
        <f t="shared" si="103"/>
        <v>0</v>
      </c>
    </row>
    <row r="685" spans="1:15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37">
        <f>Orçamento!F648</f>
        <v>0</v>
      </c>
      <c r="G685" s="89">
        <f>'Orç. Pós Licitação'!G664</f>
        <v>0</v>
      </c>
      <c r="H685" s="89">
        <f>'Orç. Pós Licitação'!H664</f>
        <v>0</v>
      </c>
      <c r="I685" s="89">
        <f>'Orç. Pós Licitação'!I664</f>
        <v>0</v>
      </c>
      <c r="J685" s="263"/>
      <c r="K685" s="94">
        <f t="shared" si="100"/>
        <v>0</v>
      </c>
      <c r="L685" s="263"/>
      <c r="M685" s="93">
        <f t="shared" si="101"/>
        <v>0</v>
      </c>
      <c r="N685" s="370">
        <f t="shared" si="102"/>
        <v>0</v>
      </c>
      <c r="O685" s="93">
        <f t="shared" si="103"/>
        <v>0</v>
      </c>
    </row>
    <row r="686" spans="1:15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37">
        <f>Orçamento!F649</f>
        <v>0</v>
      </c>
      <c r="G686" s="89">
        <f>'Orç. Pós Licitação'!G665</f>
        <v>0</v>
      </c>
      <c r="H686" s="89">
        <f>'Orç. Pós Licitação'!H665</f>
        <v>0</v>
      </c>
      <c r="I686" s="89">
        <f>'Orç. Pós Licitação'!I665</f>
        <v>0</v>
      </c>
      <c r="J686" s="263"/>
      <c r="K686" s="94">
        <f t="shared" si="100"/>
        <v>0</v>
      </c>
      <c r="L686" s="263"/>
      <c r="M686" s="93">
        <f t="shared" si="101"/>
        <v>0</v>
      </c>
      <c r="N686" s="370">
        <f t="shared" si="102"/>
        <v>0</v>
      </c>
      <c r="O686" s="93">
        <f t="shared" si="103"/>
        <v>0</v>
      </c>
    </row>
    <row r="687" spans="1:15" s="2" customFormat="1" ht="15.75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3">
        <f>SUM(K657:K686)</f>
        <v>0</v>
      </c>
      <c r="L687" s="354"/>
      <c r="M687" s="353">
        <f>SUM(M657:M686)</f>
        <v>0</v>
      </c>
      <c r="N687" s="353"/>
      <c r="O687" s="353">
        <f t="shared" ref="O687" si="104">SUM(O657:O686)</f>
        <v>0</v>
      </c>
    </row>
    <row r="688" spans="1:15" s="3" customFormat="1" ht="21.75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/>
      <c r="O688" s="349"/>
    </row>
    <row r="689" spans="1:15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37">
        <f>Orçamento!F651</f>
        <v>0</v>
      </c>
      <c r="G689" s="89">
        <f>'Orç. Pós Licitação'!G667</f>
        <v>0</v>
      </c>
      <c r="H689" s="89">
        <f>'Orç. Pós Licitação'!H667</f>
        <v>0</v>
      </c>
      <c r="I689" s="89">
        <f>'Orç. Pós Licitação'!I667</f>
        <v>0</v>
      </c>
      <c r="J689" s="263"/>
      <c r="K689" s="94">
        <f t="shared" ref="K689:K718" si="105">ROUND((J689*H689),2)</f>
        <v>0</v>
      </c>
      <c r="L689" s="263"/>
      <c r="M689" s="93">
        <f t="shared" ref="M689:M718" si="106">ROUND((L689*H689),2)</f>
        <v>0</v>
      </c>
      <c r="N689" s="370">
        <f t="shared" ref="N689:N718" si="107">F689-J689+L689</f>
        <v>0</v>
      </c>
      <c r="O689" s="93">
        <f t="shared" ref="O689:O718" si="108">ROUND((N689*H689),2)</f>
        <v>0</v>
      </c>
    </row>
    <row r="690" spans="1:15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37">
        <f>Orçamento!F652</f>
        <v>0</v>
      </c>
      <c r="G690" s="89">
        <f>'Orç. Pós Licitação'!G668</f>
        <v>0</v>
      </c>
      <c r="H690" s="89">
        <f>'Orç. Pós Licitação'!H668</f>
        <v>0</v>
      </c>
      <c r="I690" s="89">
        <f>'Orç. Pós Licitação'!I668</f>
        <v>0</v>
      </c>
      <c r="J690" s="263"/>
      <c r="K690" s="94">
        <f t="shared" si="105"/>
        <v>0</v>
      </c>
      <c r="L690" s="263"/>
      <c r="M690" s="93">
        <f t="shared" si="106"/>
        <v>0</v>
      </c>
      <c r="N690" s="370">
        <f t="shared" si="107"/>
        <v>0</v>
      </c>
      <c r="O690" s="93">
        <f t="shared" si="108"/>
        <v>0</v>
      </c>
    </row>
    <row r="691" spans="1:15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37">
        <f>Orçamento!F653</f>
        <v>0</v>
      </c>
      <c r="G691" s="89">
        <f>'Orç. Pós Licitação'!G669</f>
        <v>0</v>
      </c>
      <c r="H691" s="89">
        <f>'Orç. Pós Licitação'!H669</f>
        <v>0</v>
      </c>
      <c r="I691" s="89">
        <f>'Orç. Pós Licitação'!I669</f>
        <v>0</v>
      </c>
      <c r="J691" s="263"/>
      <c r="K691" s="94">
        <f t="shared" si="105"/>
        <v>0</v>
      </c>
      <c r="L691" s="263"/>
      <c r="M691" s="93">
        <f t="shared" si="106"/>
        <v>0</v>
      </c>
      <c r="N691" s="370">
        <f t="shared" si="107"/>
        <v>0</v>
      </c>
      <c r="O691" s="93">
        <f t="shared" si="108"/>
        <v>0</v>
      </c>
    </row>
    <row r="692" spans="1:15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37">
        <f>Orçamento!F654</f>
        <v>0</v>
      </c>
      <c r="G692" s="89">
        <f>'Orç. Pós Licitação'!G670</f>
        <v>0</v>
      </c>
      <c r="H692" s="89">
        <f>'Orç. Pós Licitação'!H670</f>
        <v>0</v>
      </c>
      <c r="I692" s="89">
        <f>'Orç. Pós Licitação'!I670</f>
        <v>0</v>
      </c>
      <c r="J692" s="263"/>
      <c r="K692" s="94">
        <f t="shared" si="105"/>
        <v>0</v>
      </c>
      <c r="L692" s="263"/>
      <c r="M692" s="93">
        <f t="shared" si="106"/>
        <v>0</v>
      </c>
      <c r="N692" s="370">
        <f t="shared" si="107"/>
        <v>0</v>
      </c>
      <c r="O692" s="93">
        <f t="shared" si="108"/>
        <v>0</v>
      </c>
    </row>
    <row r="693" spans="1:15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37">
        <f>Orçamento!F655</f>
        <v>0</v>
      </c>
      <c r="G693" s="89">
        <f>'Orç. Pós Licitação'!G671</f>
        <v>0</v>
      </c>
      <c r="H693" s="89">
        <f>'Orç. Pós Licitação'!H671</f>
        <v>0</v>
      </c>
      <c r="I693" s="89">
        <f>'Orç. Pós Licitação'!I671</f>
        <v>0</v>
      </c>
      <c r="J693" s="263"/>
      <c r="K693" s="94">
        <f t="shared" si="105"/>
        <v>0</v>
      </c>
      <c r="L693" s="263"/>
      <c r="M693" s="93">
        <f t="shared" si="106"/>
        <v>0</v>
      </c>
      <c r="N693" s="370">
        <f t="shared" si="107"/>
        <v>0</v>
      </c>
      <c r="O693" s="93">
        <f t="shared" si="108"/>
        <v>0</v>
      </c>
    </row>
    <row r="694" spans="1:15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37">
        <f>Orçamento!F656</f>
        <v>0</v>
      </c>
      <c r="G694" s="89">
        <f>'Orç. Pós Licitação'!G672</f>
        <v>0</v>
      </c>
      <c r="H694" s="89">
        <f>'Orç. Pós Licitação'!H672</f>
        <v>0</v>
      </c>
      <c r="I694" s="89">
        <f>'Orç. Pós Licitação'!I672</f>
        <v>0</v>
      </c>
      <c r="J694" s="263"/>
      <c r="K694" s="94">
        <f t="shared" si="105"/>
        <v>0</v>
      </c>
      <c r="L694" s="263"/>
      <c r="M694" s="93">
        <f t="shared" si="106"/>
        <v>0</v>
      </c>
      <c r="N694" s="370">
        <f t="shared" si="107"/>
        <v>0</v>
      </c>
      <c r="O694" s="93">
        <f t="shared" si="108"/>
        <v>0</v>
      </c>
    </row>
    <row r="695" spans="1:15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37">
        <f>Orçamento!F657</f>
        <v>0</v>
      </c>
      <c r="G695" s="89">
        <f>'Orç. Pós Licitação'!G673</f>
        <v>0</v>
      </c>
      <c r="H695" s="89">
        <f>'Orç. Pós Licitação'!H673</f>
        <v>0</v>
      </c>
      <c r="I695" s="89">
        <f>'Orç. Pós Licitação'!I673</f>
        <v>0</v>
      </c>
      <c r="J695" s="263"/>
      <c r="K695" s="94">
        <f t="shared" si="105"/>
        <v>0</v>
      </c>
      <c r="L695" s="263"/>
      <c r="M695" s="93">
        <f t="shared" si="106"/>
        <v>0</v>
      </c>
      <c r="N695" s="370">
        <f t="shared" si="107"/>
        <v>0</v>
      </c>
      <c r="O695" s="93">
        <f t="shared" si="108"/>
        <v>0</v>
      </c>
    </row>
    <row r="696" spans="1:15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37">
        <f>Orçamento!F658</f>
        <v>0</v>
      </c>
      <c r="G696" s="89">
        <f>'Orç. Pós Licitação'!G674</f>
        <v>0</v>
      </c>
      <c r="H696" s="89">
        <f>'Orç. Pós Licitação'!H674</f>
        <v>0</v>
      </c>
      <c r="I696" s="89">
        <f>'Orç. Pós Licitação'!I674</f>
        <v>0</v>
      </c>
      <c r="J696" s="263"/>
      <c r="K696" s="94">
        <f t="shared" si="105"/>
        <v>0</v>
      </c>
      <c r="L696" s="263"/>
      <c r="M696" s="93">
        <f t="shared" si="106"/>
        <v>0</v>
      </c>
      <c r="N696" s="370">
        <f t="shared" si="107"/>
        <v>0</v>
      </c>
      <c r="O696" s="93">
        <f t="shared" si="108"/>
        <v>0</v>
      </c>
    </row>
    <row r="697" spans="1:15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37">
        <f>Orçamento!F659</f>
        <v>0</v>
      </c>
      <c r="G697" s="89">
        <f>'Orç. Pós Licitação'!G675</f>
        <v>0</v>
      </c>
      <c r="H697" s="89">
        <f>'Orç. Pós Licitação'!H675</f>
        <v>0</v>
      </c>
      <c r="I697" s="89">
        <f>'Orç. Pós Licitação'!I675</f>
        <v>0</v>
      </c>
      <c r="J697" s="263"/>
      <c r="K697" s="94">
        <f t="shared" si="105"/>
        <v>0</v>
      </c>
      <c r="L697" s="263"/>
      <c r="M697" s="93">
        <f t="shared" si="106"/>
        <v>0</v>
      </c>
      <c r="N697" s="370">
        <f t="shared" si="107"/>
        <v>0</v>
      </c>
      <c r="O697" s="93">
        <f t="shared" si="108"/>
        <v>0</v>
      </c>
    </row>
    <row r="698" spans="1:15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37">
        <f>Orçamento!F660</f>
        <v>0</v>
      </c>
      <c r="G698" s="89">
        <f>'Orç. Pós Licitação'!G676</f>
        <v>0</v>
      </c>
      <c r="H698" s="89">
        <f>'Orç. Pós Licitação'!H676</f>
        <v>0</v>
      </c>
      <c r="I698" s="89">
        <f>'Orç. Pós Licitação'!I676</f>
        <v>0</v>
      </c>
      <c r="J698" s="263"/>
      <c r="K698" s="94">
        <f t="shared" si="105"/>
        <v>0</v>
      </c>
      <c r="L698" s="263"/>
      <c r="M698" s="93">
        <f t="shared" si="106"/>
        <v>0</v>
      </c>
      <c r="N698" s="370">
        <f t="shared" si="107"/>
        <v>0</v>
      </c>
      <c r="O698" s="93">
        <f t="shared" si="108"/>
        <v>0</v>
      </c>
    </row>
    <row r="699" spans="1:15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37">
        <f>Orçamento!F661</f>
        <v>0</v>
      </c>
      <c r="G699" s="89">
        <f>'Orç. Pós Licitação'!G677</f>
        <v>0</v>
      </c>
      <c r="H699" s="89">
        <f>'Orç. Pós Licitação'!H677</f>
        <v>0</v>
      </c>
      <c r="I699" s="89">
        <f>'Orç. Pós Licitação'!I677</f>
        <v>0</v>
      </c>
      <c r="J699" s="263"/>
      <c r="K699" s="94">
        <f t="shared" si="105"/>
        <v>0</v>
      </c>
      <c r="L699" s="263"/>
      <c r="M699" s="93">
        <f t="shared" si="106"/>
        <v>0</v>
      </c>
      <c r="N699" s="370">
        <f t="shared" si="107"/>
        <v>0</v>
      </c>
      <c r="O699" s="93">
        <f t="shared" si="108"/>
        <v>0</v>
      </c>
    </row>
    <row r="700" spans="1:15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37">
        <f>Orçamento!F662</f>
        <v>0</v>
      </c>
      <c r="G700" s="89">
        <f>'Orç. Pós Licitação'!G678</f>
        <v>0</v>
      </c>
      <c r="H700" s="89">
        <f>'Orç. Pós Licitação'!H678</f>
        <v>0</v>
      </c>
      <c r="I700" s="89">
        <f>'Orç. Pós Licitação'!I678</f>
        <v>0</v>
      </c>
      <c r="J700" s="263"/>
      <c r="K700" s="94">
        <f t="shared" si="105"/>
        <v>0</v>
      </c>
      <c r="L700" s="263"/>
      <c r="M700" s="93">
        <f t="shared" si="106"/>
        <v>0</v>
      </c>
      <c r="N700" s="370">
        <f t="shared" si="107"/>
        <v>0</v>
      </c>
      <c r="O700" s="93">
        <f t="shared" si="108"/>
        <v>0</v>
      </c>
    </row>
    <row r="701" spans="1:15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37">
        <f>Orçamento!F663</f>
        <v>0</v>
      </c>
      <c r="G701" s="89">
        <f>'Orç. Pós Licitação'!G679</f>
        <v>0</v>
      </c>
      <c r="H701" s="89">
        <f>'Orç. Pós Licitação'!H679</f>
        <v>0</v>
      </c>
      <c r="I701" s="89">
        <f>'Orç. Pós Licitação'!I679</f>
        <v>0</v>
      </c>
      <c r="J701" s="263"/>
      <c r="K701" s="94">
        <f t="shared" si="105"/>
        <v>0</v>
      </c>
      <c r="L701" s="263"/>
      <c r="M701" s="93">
        <f t="shared" si="106"/>
        <v>0</v>
      </c>
      <c r="N701" s="370">
        <f t="shared" si="107"/>
        <v>0</v>
      </c>
      <c r="O701" s="93">
        <f t="shared" si="108"/>
        <v>0</v>
      </c>
    </row>
    <row r="702" spans="1:15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37">
        <f>Orçamento!F664</f>
        <v>0</v>
      </c>
      <c r="G702" s="89">
        <f>'Orç. Pós Licitação'!G680</f>
        <v>0</v>
      </c>
      <c r="H702" s="89">
        <f>'Orç. Pós Licitação'!H680</f>
        <v>0</v>
      </c>
      <c r="I702" s="89">
        <f>'Orç. Pós Licitação'!I680</f>
        <v>0</v>
      </c>
      <c r="J702" s="263"/>
      <c r="K702" s="94">
        <f t="shared" si="105"/>
        <v>0</v>
      </c>
      <c r="L702" s="263"/>
      <c r="M702" s="93">
        <f t="shared" si="106"/>
        <v>0</v>
      </c>
      <c r="N702" s="370">
        <f t="shared" si="107"/>
        <v>0</v>
      </c>
      <c r="O702" s="93">
        <f t="shared" si="108"/>
        <v>0</v>
      </c>
    </row>
    <row r="703" spans="1:15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37">
        <f>Orçamento!F665</f>
        <v>0</v>
      </c>
      <c r="G703" s="89">
        <f>'Orç. Pós Licitação'!G681</f>
        <v>0</v>
      </c>
      <c r="H703" s="89">
        <f>'Orç. Pós Licitação'!H681</f>
        <v>0</v>
      </c>
      <c r="I703" s="89">
        <f>'Orç. Pós Licitação'!I681</f>
        <v>0</v>
      </c>
      <c r="J703" s="263"/>
      <c r="K703" s="94">
        <f t="shared" si="105"/>
        <v>0</v>
      </c>
      <c r="L703" s="263"/>
      <c r="M703" s="93">
        <f t="shared" si="106"/>
        <v>0</v>
      </c>
      <c r="N703" s="370">
        <f t="shared" si="107"/>
        <v>0</v>
      </c>
      <c r="O703" s="93">
        <f t="shared" si="108"/>
        <v>0</v>
      </c>
    </row>
    <row r="704" spans="1:15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37">
        <f>Orçamento!F666</f>
        <v>0</v>
      </c>
      <c r="G704" s="89">
        <f>'Orç. Pós Licitação'!G682</f>
        <v>0</v>
      </c>
      <c r="H704" s="89">
        <f>'Orç. Pós Licitação'!H682</f>
        <v>0</v>
      </c>
      <c r="I704" s="89">
        <f>'Orç. Pós Licitação'!I682</f>
        <v>0</v>
      </c>
      <c r="J704" s="263"/>
      <c r="K704" s="94">
        <f t="shared" si="105"/>
        <v>0</v>
      </c>
      <c r="L704" s="263"/>
      <c r="M704" s="93">
        <f t="shared" si="106"/>
        <v>0</v>
      </c>
      <c r="N704" s="370">
        <f t="shared" si="107"/>
        <v>0</v>
      </c>
      <c r="O704" s="93">
        <f t="shared" si="108"/>
        <v>0</v>
      </c>
    </row>
    <row r="705" spans="1:15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37">
        <f>Orçamento!F667</f>
        <v>0</v>
      </c>
      <c r="G705" s="89">
        <f>'Orç. Pós Licitação'!G683</f>
        <v>0</v>
      </c>
      <c r="H705" s="89">
        <f>'Orç. Pós Licitação'!H683</f>
        <v>0</v>
      </c>
      <c r="I705" s="89">
        <f>'Orç. Pós Licitação'!I683</f>
        <v>0</v>
      </c>
      <c r="J705" s="263"/>
      <c r="K705" s="94">
        <f t="shared" si="105"/>
        <v>0</v>
      </c>
      <c r="L705" s="263"/>
      <c r="M705" s="93">
        <f t="shared" si="106"/>
        <v>0</v>
      </c>
      <c r="N705" s="370">
        <f t="shared" si="107"/>
        <v>0</v>
      </c>
      <c r="O705" s="93">
        <f t="shared" si="108"/>
        <v>0</v>
      </c>
    </row>
    <row r="706" spans="1:15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37">
        <f>Orçamento!F668</f>
        <v>0</v>
      </c>
      <c r="G706" s="89">
        <f>'Orç. Pós Licitação'!G684</f>
        <v>0</v>
      </c>
      <c r="H706" s="89">
        <f>'Orç. Pós Licitação'!H684</f>
        <v>0</v>
      </c>
      <c r="I706" s="89">
        <f>'Orç. Pós Licitação'!I684</f>
        <v>0</v>
      </c>
      <c r="J706" s="263"/>
      <c r="K706" s="94">
        <f t="shared" si="105"/>
        <v>0</v>
      </c>
      <c r="L706" s="263"/>
      <c r="M706" s="93">
        <f t="shared" si="106"/>
        <v>0</v>
      </c>
      <c r="N706" s="370">
        <f t="shared" si="107"/>
        <v>0</v>
      </c>
      <c r="O706" s="93">
        <f t="shared" si="108"/>
        <v>0</v>
      </c>
    </row>
    <row r="707" spans="1:15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37">
        <f>Orçamento!F669</f>
        <v>0</v>
      </c>
      <c r="G707" s="89">
        <f>'Orç. Pós Licitação'!G685</f>
        <v>0</v>
      </c>
      <c r="H707" s="89">
        <f>'Orç. Pós Licitação'!H685</f>
        <v>0</v>
      </c>
      <c r="I707" s="89">
        <f>'Orç. Pós Licitação'!I685</f>
        <v>0</v>
      </c>
      <c r="J707" s="263"/>
      <c r="K707" s="94">
        <f t="shared" si="105"/>
        <v>0</v>
      </c>
      <c r="L707" s="263"/>
      <c r="M707" s="93">
        <f t="shared" si="106"/>
        <v>0</v>
      </c>
      <c r="N707" s="370">
        <f t="shared" si="107"/>
        <v>0</v>
      </c>
      <c r="O707" s="93">
        <f t="shared" si="108"/>
        <v>0</v>
      </c>
    </row>
    <row r="708" spans="1:15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37">
        <f>Orçamento!F670</f>
        <v>0</v>
      </c>
      <c r="G708" s="89">
        <f>'Orç. Pós Licitação'!G686</f>
        <v>0</v>
      </c>
      <c r="H708" s="89">
        <f>'Orç. Pós Licitação'!H686</f>
        <v>0</v>
      </c>
      <c r="I708" s="89">
        <f>'Orç. Pós Licitação'!I686</f>
        <v>0</v>
      </c>
      <c r="J708" s="263"/>
      <c r="K708" s="94">
        <f t="shared" si="105"/>
        <v>0</v>
      </c>
      <c r="L708" s="263"/>
      <c r="M708" s="93">
        <f t="shared" si="106"/>
        <v>0</v>
      </c>
      <c r="N708" s="370">
        <f t="shared" si="107"/>
        <v>0</v>
      </c>
      <c r="O708" s="93">
        <f t="shared" si="108"/>
        <v>0</v>
      </c>
    </row>
    <row r="709" spans="1:15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37">
        <f>Orçamento!F671</f>
        <v>0</v>
      </c>
      <c r="G709" s="89">
        <f>'Orç. Pós Licitação'!G687</f>
        <v>0</v>
      </c>
      <c r="H709" s="89">
        <f>'Orç. Pós Licitação'!H687</f>
        <v>0</v>
      </c>
      <c r="I709" s="89">
        <f>'Orç. Pós Licitação'!I687</f>
        <v>0</v>
      </c>
      <c r="J709" s="263"/>
      <c r="K709" s="94">
        <f t="shared" si="105"/>
        <v>0</v>
      </c>
      <c r="L709" s="263"/>
      <c r="M709" s="93">
        <f t="shared" si="106"/>
        <v>0</v>
      </c>
      <c r="N709" s="370">
        <f t="shared" si="107"/>
        <v>0</v>
      </c>
      <c r="O709" s="93">
        <f t="shared" si="108"/>
        <v>0</v>
      </c>
    </row>
    <row r="710" spans="1:15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37">
        <f>Orçamento!F672</f>
        <v>0</v>
      </c>
      <c r="G710" s="89">
        <f>'Orç. Pós Licitação'!G688</f>
        <v>0</v>
      </c>
      <c r="H710" s="89">
        <f>'Orç. Pós Licitação'!H688</f>
        <v>0</v>
      </c>
      <c r="I710" s="89">
        <f>'Orç. Pós Licitação'!I688</f>
        <v>0</v>
      </c>
      <c r="J710" s="263"/>
      <c r="K710" s="94">
        <f t="shared" si="105"/>
        <v>0</v>
      </c>
      <c r="L710" s="263"/>
      <c r="M710" s="93">
        <f t="shared" si="106"/>
        <v>0</v>
      </c>
      <c r="N710" s="370">
        <f t="shared" si="107"/>
        <v>0</v>
      </c>
      <c r="O710" s="93">
        <f t="shared" si="108"/>
        <v>0</v>
      </c>
    </row>
    <row r="711" spans="1:15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37">
        <f>Orçamento!F673</f>
        <v>0</v>
      </c>
      <c r="G711" s="89">
        <f>'Orç. Pós Licitação'!G689</f>
        <v>0</v>
      </c>
      <c r="H711" s="89">
        <f>'Orç. Pós Licitação'!H689</f>
        <v>0</v>
      </c>
      <c r="I711" s="89">
        <f>'Orç. Pós Licitação'!I689</f>
        <v>0</v>
      </c>
      <c r="J711" s="263"/>
      <c r="K711" s="94">
        <f t="shared" si="105"/>
        <v>0</v>
      </c>
      <c r="L711" s="263"/>
      <c r="M711" s="93">
        <f t="shared" si="106"/>
        <v>0</v>
      </c>
      <c r="N711" s="370">
        <f t="shared" si="107"/>
        <v>0</v>
      </c>
      <c r="O711" s="93">
        <f t="shared" si="108"/>
        <v>0</v>
      </c>
    </row>
    <row r="712" spans="1:15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37">
        <f>Orçamento!F674</f>
        <v>0</v>
      </c>
      <c r="G712" s="89">
        <f>'Orç. Pós Licitação'!G690</f>
        <v>0</v>
      </c>
      <c r="H712" s="89">
        <f>'Orç. Pós Licitação'!H690</f>
        <v>0</v>
      </c>
      <c r="I712" s="89">
        <f>'Orç. Pós Licitação'!I690</f>
        <v>0</v>
      </c>
      <c r="J712" s="263"/>
      <c r="K712" s="94">
        <f t="shared" si="105"/>
        <v>0</v>
      </c>
      <c r="L712" s="263"/>
      <c r="M712" s="93">
        <f t="shared" si="106"/>
        <v>0</v>
      </c>
      <c r="N712" s="370">
        <f t="shared" si="107"/>
        <v>0</v>
      </c>
      <c r="O712" s="93">
        <f t="shared" si="108"/>
        <v>0</v>
      </c>
    </row>
    <row r="713" spans="1:15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37">
        <f>Orçamento!F675</f>
        <v>0</v>
      </c>
      <c r="G713" s="89">
        <f>'Orç. Pós Licitação'!G691</f>
        <v>0</v>
      </c>
      <c r="H713" s="89">
        <f>'Orç. Pós Licitação'!H691</f>
        <v>0</v>
      </c>
      <c r="I713" s="89">
        <f>'Orç. Pós Licitação'!I691</f>
        <v>0</v>
      </c>
      <c r="J713" s="263"/>
      <c r="K713" s="94">
        <f t="shared" si="105"/>
        <v>0</v>
      </c>
      <c r="L713" s="263"/>
      <c r="M713" s="93">
        <f t="shared" si="106"/>
        <v>0</v>
      </c>
      <c r="N713" s="370">
        <f t="shared" si="107"/>
        <v>0</v>
      </c>
      <c r="O713" s="93">
        <f t="shared" si="108"/>
        <v>0</v>
      </c>
    </row>
    <row r="714" spans="1:15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37">
        <f>Orçamento!F676</f>
        <v>0</v>
      </c>
      <c r="G714" s="89">
        <f>'Orç. Pós Licitação'!G692</f>
        <v>0</v>
      </c>
      <c r="H714" s="89">
        <f>'Orç. Pós Licitação'!H692</f>
        <v>0</v>
      </c>
      <c r="I714" s="89">
        <f>'Orç. Pós Licitação'!I692</f>
        <v>0</v>
      </c>
      <c r="J714" s="263"/>
      <c r="K714" s="94">
        <f t="shared" si="105"/>
        <v>0</v>
      </c>
      <c r="L714" s="263"/>
      <c r="M714" s="93">
        <f t="shared" si="106"/>
        <v>0</v>
      </c>
      <c r="N714" s="370">
        <f t="shared" si="107"/>
        <v>0</v>
      </c>
      <c r="O714" s="93">
        <f t="shared" si="108"/>
        <v>0</v>
      </c>
    </row>
    <row r="715" spans="1:15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37">
        <f>Orçamento!F677</f>
        <v>0</v>
      </c>
      <c r="G715" s="89">
        <f>'Orç. Pós Licitação'!G693</f>
        <v>0</v>
      </c>
      <c r="H715" s="89">
        <f>'Orç. Pós Licitação'!H693</f>
        <v>0</v>
      </c>
      <c r="I715" s="89">
        <f>'Orç. Pós Licitação'!I693</f>
        <v>0</v>
      </c>
      <c r="J715" s="263"/>
      <c r="K715" s="94">
        <f t="shared" si="105"/>
        <v>0</v>
      </c>
      <c r="L715" s="263"/>
      <c r="M715" s="93">
        <f t="shared" si="106"/>
        <v>0</v>
      </c>
      <c r="N715" s="370">
        <f t="shared" si="107"/>
        <v>0</v>
      </c>
      <c r="O715" s="93">
        <f t="shared" si="108"/>
        <v>0</v>
      </c>
    </row>
    <row r="716" spans="1:15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37">
        <f>Orçamento!F678</f>
        <v>0</v>
      </c>
      <c r="G716" s="89">
        <f>'Orç. Pós Licitação'!G694</f>
        <v>0</v>
      </c>
      <c r="H716" s="89">
        <f>'Orç. Pós Licitação'!H694</f>
        <v>0</v>
      </c>
      <c r="I716" s="89">
        <f>'Orç. Pós Licitação'!I694</f>
        <v>0</v>
      </c>
      <c r="J716" s="263"/>
      <c r="K716" s="94">
        <f t="shared" si="105"/>
        <v>0</v>
      </c>
      <c r="L716" s="263"/>
      <c r="M716" s="93">
        <f t="shared" si="106"/>
        <v>0</v>
      </c>
      <c r="N716" s="370">
        <f t="shared" si="107"/>
        <v>0</v>
      </c>
      <c r="O716" s="93">
        <f t="shared" si="108"/>
        <v>0</v>
      </c>
    </row>
    <row r="717" spans="1:15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37">
        <f>Orçamento!F679</f>
        <v>0</v>
      </c>
      <c r="G717" s="89">
        <f>'Orç. Pós Licitação'!G695</f>
        <v>0</v>
      </c>
      <c r="H717" s="89">
        <f>'Orç. Pós Licitação'!H695</f>
        <v>0</v>
      </c>
      <c r="I717" s="89">
        <f>'Orç. Pós Licitação'!I695</f>
        <v>0</v>
      </c>
      <c r="J717" s="263"/>
      <c r="K717" s="94">
        <f t="shared" si="105"/>
        <v>0</v>
      </c>
      <c r="L717" s="263"/>
      <c r="M717" s="93">
        <f t="shared" si="106"/>
        <v>0</v>
      </c>
      <c r="N717" s="370">
        <f t="shared" si="107"/>
        <v>0</v>
      </c>
      <c r="O717" s="93">
        <f t="shared" si="108"/>
        <v>0</v>
      </c>
    </row>
    <row r="718" spans="1:15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37">
        <f>Orçamento!F680</f>
        <v>0</v>
      </c>
      <c r="G718" s="89">
        <f>'Orç. Pós Licitação'!G696</f>
        <v>0</v>
      </c>
      <c r="H718" s="89">
        <f>'Orç. Pós Licitação'!H696</f>
        <v>0</v>
      </c>
      <c r="I718" s="89">
        <f>'Orç. Pós Licitação'!I696</f>
        <v>0</v>
      </c>
      <c r="J718" s="263"/>
      <c r="K718" s="94">
        <f t="shared" si="105"/>
        <v>0</v>
      </c>
      <c r="L718" s="263"/>
      <c r="M718" s="93">
        <f t="shared" si="106"/>
        <v>0</v>
      </c>
      <c r="N718" s="370">
        <f t="shared" si="107"/>
        <v>0</v>
      </c>
      <c r="O718" s="93">
        <f t="shared" si="108"/>
        <v>0</v>
      </c>
    </row>
    <row r="719" spans="1:15" s="2" customFormat="1" ht="15.75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3">
        <f>SUM(K689:K718)</f>
        <v>0</v>
      </c>
      <c r="L719" s="354"/>
      <c r="M719" s="353">
        <f>SUM(M689:M718)</f>
        <v>0</v>
      </c>
      <c r="N719" s="353"/>
      <c r="O719" s="353">
        <f t="shared" ref="O719" si="109">SUM(O689:O718)</f>
        <v>0</v>
      </c>
    </row>
    <row r="720" spans="1:15" s="3" customFormat="1" ht="21.75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/>
      <c r="O720" s="349"/>
    </row>
    <row r="721" spans="1:15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37">
        <f>Orçamento!F682</f>
        <v>0</v>
      </c>
      <c r="G721" s="89">
        <f>'Orç. Pós Licitação'!G698</f>
        <v>0</v>
      </c>
      <c r="H721" s="89">
        <f>'Orç. Pós Licitação'!H698</f>
        <v>0</v>
      </c>
      <c r="I721" s="89">
        <f>'Orç. Pós Licitação'!I698</f>
        <v>0</v>
      </c>
      <c r="J721" s="263"/>
      <c r="K721" s="94">
        <f t="shared" ref="K721:K750" si="110">ROUND((J721*H721),2)</f>
        <v>0</v>
      </c>
      <c r="L721" s="263"/>
      <c r="M721" s="93">
        <f t="shared" ref="M721:M750" si="111">ROUND((L721*H721),2)</f>
        <v>0</v>
      </c>
      <c r="N721" s="370">
        <f t="shared" ref="N721:N750" si="112">F721-J721+L721</f>
        <v>0</v>
      </c>
      <c r="O721" s="93">
        <f t="shared" ref="O721:O750" si="113">ROUND((N721*H721),2)</f>
        <v>0</v>
      </c>
    </row>
    <row r="722" spans="1:15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37">
        <f>Orçamento!F683</f>
        <v>0</v>
      </c>
      <c r="G722" s="89">
        <f>'Orç. Pós Licitação'!G699</f>
        <v>0</v>
      </c>
      <c r="H722" s="89">
        <f>'Orç. Pós Licitação'!H699</f>
        <v>0</v>
      </c>
      <c r="I722" s="89">
        <f>'Orç. Pós Licitação'!I699</f>
        <v>0</v>
      </c>
      <c r="J722" s="263"/>
      <c r="K722" s="94">
        <f t="shared" si="110"/>
        <v>0</v>
      </c>
      <c r="L722" s="263"/>
      <c r="M722" s="93">
        <f t="shared" si="111"/>
        <v>0</v>
      </c>
      <c r="N722" s="370">
        <f t="shared" si="112"/>
        <v>0</v>
      </c>
      <c r="O722" s="93">
        <f t="shared" si="113"/>
        <v>0</v>
      </c>
    </row>
    <row r="723" spans="1:15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37">
        <f>Orçamento!F684</f>
        <v>0</v>
      </c>
      <c r="G723" s="89">
        <f>'Orç. Pós Licitação'!G700</f>
        <v>0</v>
      </c>
      <c r="H723" s="89">
        <f>'Orç. Pós Licitação'!H700</f>
        <v>0</v>
      </c>
      <c r="I723" s="89">
        <f>'Orç. Pós Licitação'!I700</f>
        <v>0</v>
      </c>
      <c r="J723" s="263"/>
      <c r="K723" s="94">
        <f t="shared" si="110"/>
        <v>0</v>
      </c>
      <c r="L723" s="263"/>
      <c r="M723" s="93">
        <f t="shared" si="111"/>
        <v>0</v>
      </c>
      <c r="N723" s="370">
        <f t="shared" si="112"/>
        <v>0</v>
      </c>
      <c r="O723" s="93">
        <f t="shared" si="113"/>
        <v>0</v>
      </c>
    </row>
    <row r="724" spans="1:15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37">
        <f>Orçamento!F685</f>
        <v>0</v>
      </c>
      <c r="G724" s="89">
        <f>'Orç. Pós Licitação'!G701</f>
        <v>0</v>
      </c>
      <c r="H724" s="89">
        <f>'Orç. Pós Licitação'!H701</f>
        <v>0</v>
      </c>
      <c r="I724" s="89">
        <f>'Orç. Pós Licitação'!I701</f>
        <v>0</v>
      </c>
      <c r="J724" s="263"/>
      <c r="K724" s="94">
        <f t="shared" si="110"/>
        <v>0</v>
      </c>
      <c r="L724" s="263"/>
      <c r="M724" s="93">
        <f t="shared" si="111"/>
        <v>0</v>
      </c>
      <c r="N724" s="370">
        <f t="shared" si="112"/>
        <v>0</v>
      </c>
      <c r="O724" s="93">
        <f t="shared" si="113"/>
        <v>0</v>
      </c>
    </row>
    <row r="725" spans="1:15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37">
        <f>Orçamento!F686</f>
        <v>0</v>
      </c>
      <c r="G725" s="89">
        <f>'Orç. Pós Licitação'!G702</f>
        <v>0</v>
      </c>
      <c r="H725" s="89">
        <f>'Orç. Pós Licitação'!H702</f>
        <v>0</v>
      </c>
      <c r="I725" s="89">
        <f>'Orç. Pós Licitação'!I702</f>
        <v>0</v>
      </c>
      <c r="J725" s="263"/>
      <c r="K725" s="94">
        <f t="shared" si="110"/>
        <v>0</v>
      </c>
      <c r="L725" s="263"/>
      <c r="M725" s="93">
        <f t="shared" si="111"/>
        <v>0</v>
      </c>
      <c r="N725" s="370">
        <f t="shared" si="112"/>
        <v>0</v>
      </c>
      <c r="O725" s="93">
        <f t="shared" si="113"/>
        <v>0</v>
      </c>
    </row>
    <row r="726" spans="1:15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37">
        <f>Orçamento!F687</f>
        <v>0</v>
      </c>
      <c r="G726" s="89">
        <f>'Orç. Pós Licitação'!G703</f>
        <v>0</v>
      </c>
      <c r="H726" s="89">
        <f>'Orç. Pós Licitação'!H703</f>
        <v>0</v>
      </c>
      <c r="I726" s="89">
        <f>'Orç. Pós Licitação'!I703</f>
        <v>0</v>
      </c>
      <c r="J726" s="263"/>
      <c r="K726" s="94">
        <f t="shared" si="110"/>
        <v>0</v>
      </c>
      <c r="L726" s="263"/>
      <c r="M726" s="93">
        <f t="shared" si="111"/>
        <v>0</v>
      </c>
      <c r="N726" s="370">
        <f t="shared" si="112"/>
        <v>0</v>
      </c>
      <c r="O726" s="93">
        <f t="shared" si="113"/>
        <v>0</v>
      </c>
    </row>
    <row r="727" spans="1:15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37">
        <f>Orçamento!F688</f>
        <v>0</v>
      </c>
      <c r="G727" s="89">
        <f>'Orç. Pós Licitação'!G704</f>
        <v>0</v>
      </c>
      <c r="H727" s="89">
        <f>'Orç. Pós Licitação'!H704</f>
        <v>0</v>
      </c>
      <c r="I727" s="89">
        <f>'Orç. Pós Licitação'!I704</f>
        <v>0</v>
      </c>
      <c r="J727" s="263"/>
      <c r="K727" s="94">
        <f t="shared" si="110"/>
        <v>0</v>
      </c>
      <c r="L727" s="263"/>
      <c r="M727" s="93">
        <f t="shared" si="111"/>
        <v>0</v>
      </c>
      <c r="N727" s="370">
        <f t="shared" si="112"/>
        <v>0</v>
      </c>
      <c r="O727" s="93">
        <f t="shared" si="113"/>
        <v>0</v>
      </c>
    </row>
    <row r="728" spans="1:15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37">
        <f>Orçamento!F689</f>
        <v>0</v>
      </c>
      <c r="G728" s="89">
        <f>'Orç. Pós Licitação'!G705</f>
        <v>0</v>
      </c>
      <c r="H728" s="89">
        <f>'Orç. Pós Licitação'!H705</f>
        <v>0</v>
      </c>
      <c r="I728" s="89">
        <f>'Orç. Pós Licitação'!I705</f>
        <v>0</v>
      </c>
      <c r="J728" s="263"/>
      <c r="K728" s="94">
        <f t="shared" si="110"/>
        <v>0</v>
      </c>
      <c r="L728" s="263"/>
      <c r="M728" s="93">
        <f t="shared" si="111"/>
        <v>0</v>
      </c>
      <c r="N728" s="370">
        <f t="shared" si="112"/>
        <v>0</v>
      </c>
      <c r="O728" s="93">
        <f t="shared" si="113"/>
        <v>0</v>
      </c>
    </row>
    <row r="729" spans="1:15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37">
        <f>Orçamento!F690</f>
        <v>0</v>
      </c>
      <c r="G729" s="89">
        <f>'Orç. Pós Licitação'!G706</f>
        <v>0</v>
      </c>
      <c r="H729" s="89">
        <f>'Orç. Pós Licitação'!H706</f>
        <v>0</v>
      </c>
      <c r="I729" s="89">
        <f>'Orç. Pós Licitação'!I706</f>
        <v>0</v>
      </c>
      <c r="J729" s="263"/>
      <c r="K729" s="94">
        <f t="shared" si="110"/>
        <v>0</v>
      </c>
      <c r="L729" s="263"/>
      <c r="M729" s="93">
        <f t="shared" si="111"/>
        <v>0</v>
      </c>
      <c r="N729" s="370">
        <f t="shared" si="112"/>
        <v>0</v>
      </c>
      <c r="O729" s="93">
        <f t="shared" si="113"/>
        <v>0</v>
      </c>
    </row>
    <row r="730" spans="1:15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37">
        <f>Orçamento!F691</f>
        <v>0</v>
      </c>
      <c r="G730" s="89">
        <f>'Orç. Pós Licitação'!G707</f>
        <v>0</v>
      </c>
      <c r="H730" s="89">
        <f>'Orç. Pós Licitação'!H707</f>
        <v>0</v>
      </c>
      <c r="I730" s="89">
        <f>'Orç. Pós Licitação'!I707</f>
        <v>0</v>
      </c>
      <c r="J730" s="263"/>
      <c r="K730" s="94">
        <f t="shared" si="110"/>
        <v>0</v>
      </c>
      <c r="L730" s="263"/>
      <c r="M730" s="93">
        <f t="shared" si="111"/>
        <v>0</v>
      </c>
      <c r="N730" s="370">
        <f t="shared" si="112"/>
        <v>0</v>
      </c>
      <c r="O730" s="93">
        <f t="shared" si="113"/>
        <v>0</v>
      </c>
    </row>
    <row r="731" spans="1:15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37">
        <f>Orçamento!F692</f>
        <v>0</v>
      </c>
      <c r="G731" s="89">
        <f>'Orç. Pós Licitação'!G708</f>
        <v>0</v>
      </c>
      <c r="H731" s="89">
        <f>'Orç. Pós Licitação'!H708</f>
        <v>0</v>
      </c>
      <c r="I731" s="89">
        <f>'Orç. Pós Licitação'!I708</f>
        <v>0</v>
      </c>
      <c r="J731" s="263"/>
      <c r="K731" s="94">
        <f t="shared" si="110"/>
        <v>0</v>
      </c>
      <c r="L731" s="263"/>
      <c r="M731" s="93">
        <f t="shared" si="111"/>
        <v>0</v>
      </c>
      <c r="N731" s="370">
        <f t="shared" si="112"/>
        <v>0</v>
      </c>
      <c r="O731" s="93">
        <f t="shared" si="113"/>
        <v>0</v>
      </c>
    </row>
    <row r="732" spans="1:15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37">
        <f>Orçamento!F693</f>
        <v>0</v>
      </c>
      <c r="G732" s="89">
        <f>'Orç. Pós Licitação'!G709</f>
        <v>0</v>
      </c>
      <c r="H732" s="89">
        <f>'Orç. Pós Licitação'!H709</f>
        <v>0</v>
      </c>
      <c r="I732" s="89">
        <f>'Orç. Pós Licitação'!I709</f>
        <v>0</v>
      </c>
      <c r="J732" s="263"/>
      <c r="K732" s="94">
        <f t="shared" si="110"/>
        <v>0</v>
      </c>
      <c r="L732" s="263"/>
      <c r="M732" s="93">
        <f t="shared" si="111"/>
        <v>0</v>
      </c>
      <c r="N732" s="370">
        <f t="shared" si="112"/>
        <v>0</v>
      </c>
      <c r="O732" s="93">
        <f t="shared" si="113"/>
        <v>0</v>
      </c>
    </row>
    <row r="733" spans="1:15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37">
        <f>Orçamento!F694</f>
        <v>0</v>
      </c>
      <c r="G733" s="89">
        <f>'Orç. Pós Licitação'!G710</f>
        <v>0</v>
      </c>
      <c r="H733" s="89">
        <f>'Orç. Pós Licitação'!H710</f>
        <v>0</v>
      </c>
      <c r="I733" s="89">
        <f>'Orç. Pós Licitação'!I710</f>
        <v>0</v>
      </c>
      <c r="J733" s="263"/>
      <c r="K733" s="94">
        <f t="shared" si="110"/>
        <v>0</v>
      </c>
      <c r="L733" s="263"/>
      <c r="M733" s="93">
        <f t="shared" si="111"/>
        <v>0</v>
      </c>
      <c r="N733" s="370">
        <f t="shared" si="112"/>
        <v>0</v>
      </c>
      <c r="O733" s="93">
        <f t="shared" si="113"/>
        <v>0</v>
      </c>
    </row>
    <row r="734" spans="1:15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37">
        <f>Orçamento!F695</f>
        <v>0</v>
      </c>
      <c r="G734" s="89">
        <f>'Orç. Pós Licitação'!G711</f>
        <v>0</v>
      </c>
      <c r="H734" s="89">
        <f>'Orç. Pós Licitação'!H711</f>
        <v>0</v>
      </c>
      <c r="I734" s="89">
        <f>'Orç. Pós Licitação'!I711</f>
        <v>0</v>
      </c>
      <c r="J734" s="263"/>
      <c r="K734" s="94">
        <f t="shared" si="110"/>
        <v>0</v>
      </c>
      <c r="L734" s="263"/>
      <c r="M734" s="93">
        <f t="shared" si="111"/>
        <v>0</v>
      </c>
      <c r="N734" s="370">
        <f t="shared" si="112"/>
        <v>0</v>
      </c>
      <c r="O734" s="93">
        <f t="shared" si="113"/>
        <v>0</v>
      </c>
    </row>
    <row r="735" spans="1:15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37">
        <f>Orçamento!F696</f>
        <v>0</v>
      </c>
      <c r="G735" s="89">
        <f>'Orç. Pós Licitação'!G712</f>
        <v>0</v>
      </c>
      <c r="H735" s="89">
        <f>'Orç. Pós Licitação'!H712</f>
        <v>0</v>
      </c>
      <c r="I735" s="89">
        <f>'Orç. Pós Licitação'!I712</f>
        <v>0</v>
      </c>
      <c r="J735" s="263"/>
      <c r="K735" s="94">
        <f t="shared" si="110"/>
        <v>0</v>
      </c>
      <c r="L735" s="263"/>
      <c r="M735" s="93">
        <f t="shared" si="111"/>
        <v>0</v>
      </c>
      <c r="N735" s="370">
        <f t="shared" si="112"/>
        <v>0</v>
      </c>
      <c r="O735" s="93">
        <f t="shared" si="113"/>
        <v>0</v>
      </c>
    </row>
    <row r="736" spans="1:15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37">
        <f>Orçamento!F697</f>
        <v>0</v>
      </c>
      <c r="G736" s="89">
        <f>'Orç. Pós Licitação'!G713</f>
        <v>0</v>
      </c>
      <c r="H736" s="89">
        <f>'Orç. Pós Licitação'!H713</f>
        <v>0</v>
      </c>
      <c r="I736" s="89">
        <f>'Orç. Pós Licitação'!I713</f>
        <v>0</v>
      </c>
      <c r="J736" s="263"/>
      <c r="K736" s="94">
        <f t="shared" si="110"/>
        <v>0</v>
      </c>
      <c r="L736" s="263"/>
      <c r="M736" s="93">
        <f t="shared" si="111"/>
        <v>0</v>
      </c>
      <c r="N736" s="370">
        <f t="shared" si="112"/>
        <v>0</v>
      </c>
      <c r="O736" s="93">
        <f t="shared" si="113"/>
        <v>0</v>
      </c>
    </row>
    <row r="737" spans="1:15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37">
        <f>Orçamento!F698</f>
        <v>0</v>
      </c>
      <c r="G737" s="89">
        <f>'Orç. Pós Licitação'!G714</f>
        <v>0</v>
      </c>
      <c r="H737" s="89">
        <f>'Orç. Pós Licitação'!H714</f>
        <v>0</v>
      </c>
      <c r="I737" s="89">
        <f>'Orç. Pós Licitação'!I714</f>
        <v>0</v>
      </c>
      <c r="J737" s="263"/>
      <c r="K737" s="94">
        <f t="shared" si="110"/>
        <v>0</v>
      </c>
      <c r="L737" s="263"/>
      <c r="M737" s="93">
        <f t="shared" si="111"/>
        <v>0</v>
      </c>
      <c r="N737" s="370">
        <f t="shared" si="112"/>
        <v>0</v>
      </c>
      <c r="O737" s="93">
        <f t="shared" si="113"/>
        <v>0</v>
      </c>
    </row>
    <row r="738" spans="1:15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37">
        <f>Orçamento!F699</f>
        <v>0</v>
      </c>
      <c r="G738" s="89">
        <f>'Orç. Pós Licitação'!G715</f>
        <v>0</v>
      </c>
      <c r="H738" s="89">
        <f>'Orç. Pós Licitação'!H715</f>
        <v>0</v>
      </c>
      <c r="I738" s="89">
        <f>'Orç. Pós Licitação'!I715</f>
        <v>0</v>
      </c>
      <c r="J738" s="263"/>
      <c r="K738" s="94">
        <f t="shared" si="110"/>
        <v>0</v>
      </c>
      <c r="L738" s="263"/>
      <c r="M738" s="93">
        <f t="shared" si="111"/>
        <v>0</v>
      </c>
      <c r="N738" s="370">
        <f t="shared" si="112"/>
        <v>0</v>
      </c>
      <c r="O738" s="93">
        <f t="shared" si="113"/>
        <v>0</v>
      </c>
    </row>
    <row r="739" spans="1:15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37">
        <f>Orçamento!F700</f>
        <v>0</v>
      </c>
      <c r="G739" s="89">
        <f>'Orç. Pós Licitação'!G716</f>
        <v>0</v>
      </c>
      <c r="H739" s="89">
        <f>'Orç. Pós Licitação'!H716</f>
        <v>0</v>
      </c>
      <c r="I739" s="89">
        <f>'Orç. Pós Licitação'!I716</f>
        <v>0</v>
      </c>
      <c r="J739" s="263"/>
      <c r="K739" s="94">
        <f t="shared" si="110"/>
        <v>0</v>
      </c>
      <c r="L739" s="263"/>
      <c r="M739" s="93">
        <f t="shared" si="111"/>
        <v>0</v>
      </c>
      <c r="N739" s="370">
        <f t="shared" si="112"/>
        <v>0</v>
      </c>
      <c r="O739" s="93">
        <f t="shared" si="113"/>
        <v>0</v>
      </c>
    </row>
    <row r="740" spans="1:15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37">
        <f>Orçamento!F701</f>
        <v>0</v>
      </c>
      <c r="G740" s="89">
        <f>'Orç. Pós Licitação'!G717</f>
        <v>0</v>
      </c>
      <c r="H740" s="89">
        <f>'Orç. Pós Licitação'!H717</f>
        <v>0</v>
      </c>
      <c r="I740" s="89">
        <f>'Orç. Pós Licitação'!I717</f>
        <v>0</v>
      </c>
      <c r="J740" s="263"/>
      <c r="K740" s="94">
        <f t="shared" si="110"/>
        <v>0</v>
      </c>
      <c r="L740" s="263"/>
      <c r="M740" s="93">
        <f t="shared" si="111"/>
        <v>0</v>
      </c>
      <c r="N740" s="370">
        <f t="shared" si="112"/>
        <v>0</v>
      </c>
      <c r="O740" s="93">
        <f t="shared" si="113"/>
        <v>0</v>
      </c>
    </row>
    <row r="741" spans="1:15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37">
        <f>Orçamento!F702</f>
        <v>0</v>
      </c>
      <c r="G741" s="89">
        <f>'Orç. Pós Licitação'!G718</f>
        <v>0</v>
      </c>
      <c r="H741" s="89">
        <f>'Orç. Pós Licitação'!H718</f>
        <v>0</v>
      </c>
      <c r="I741" s="89">
        <f>'Orç. Pós Licitação'!I718</f>
        <v>0</v>
      </c>
      <c r="J741" s="263"/>
      <c r="K741" s="94">
        <f t="shared" si="110"/>
        <v>0</v>
      </c>
      <c r="L741" s="263"/>
      <c r="M741" s="93">
        <f t="shared" si="111"/>
        <v>0</v>
      </c>
      <c r="N741" s="370">
        <f t="shared" si="112"/>
        <v>0</v>
      </c>
      <c r="O741" s="93">
        <f t="shared" si="113"/>
        <v>0</v>
      </c>
    </row>
    <row r="742" spans="1:15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37">
        <f>Orçamento!F703</f>
        <v>0</v>
      </c>
      <c r="G742" s="89">
        <f>'Orç. Pós Licitação'!G719</f>
        <v>0</v>
      </c>
      <c r="H742" s="89">
        <f>'Orç. Pós Licitação'!H719</f>
        <v>0</v>
      </c>
      <c r="I742" s="89">
        <f>'Orç. Pós Licitação'!I719</f>
        <v>0</v>
      </c>
      <c r="J742" s="263"/>
      <c r="K742" s="94">
        <f t="shared" si="110"/>
        <v>0</v>
      </c>
      <c r="L742" s="263"/>
      <c r="M742" s="93">
        <f t="shared" si="111"/>
        <v>0</v>
      </c>
      <c r="N742" s="370">
        <f t="shared" si="112"/>
        <v>0</v>
      </c>
      <c r="O742" s="93">
        <f t="shared" si="113"/>
        <v>0</v>
      </c>
    </row>
    <row r="743" spans="1:15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37">
        <f>Orçamento!F704</f>
        <v>0</v>
      </c>
      <c r="G743" s="89">
        <f>'Orç. Pós Licitação'!G720</f>
        <v>0</v>
      </c>
      <c r="H743" s="89">
        <f>'Orç. Pós Licitação'!H720</f>
        <v>0</v>
      </c>
      <c r="I743" s="89">
        <f>'Orç. Pós Licitação'!I720</f>
        <v>0</v>
      </c>
      <c r="J743" s="263"/>
      <c r="K743" s="94">
        <f t="shared" si="110"/>
        <v>0</v>
      </c>
      <c r="L743" s="263"/>
      <c r="M743" s="93">
        <f t="shared" si="111"/>
        <v>0</v>
      </c>
      <c r="N743" s="370">
        <f t="shared" si="112"/>
        <v>0</v>
      </c>
      <c r="O743" s="93">
        <f t="shared" si="113"/>
        <v>0</v>
      </c>
    </row>
    <row r="744" spans="1:15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37">
        <f>Orçamento!F705</f>
        <v>0</v>
      </c>
      <c r="G744" s="89">
        <f>'Orç. Pós Licitação'!G721</f>
        <v>0</v>
      </c>
      <c r="H744" s="89">
        <f>'Orç. Pós Licitação'!H721</f>
        <v>0</v>
      </c>
      <c r="I744" s="89">
        <f>'Orç. Pós Licitação'!I721</f>
        <v>0</v>
      </c>
      <c r="J744" s="263"/>
      <c r="K744" s="94">
        <f t="shared" si="110"/>
        <v>0</v>
      </c>
      <c r="L744" s="263"/>
      <c r="M744" s="93">
        <f t="shared" si="111"/>
        <v>0</v>
      </c>
      <c r="N744" s="370">
        <f t="shared" si="112"/>
        <v>0</v>
      </c>
      <c r="O744" s="93">
        <f t="shared" si="113"/>
        <v>0</v>
      </c>
    </row>
    <row r="745" spans="1:15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37">
        <f>Orçamento!F706</f>
        <v>0</v>
      </c>
      <c r="G745" s="89">
        <f>'Orç. Pós Licitação'!G722</f>
        <v>0</v>
      </c>
      <c r="H745" s="89">
        <f>'Orç. Pós Licitação'!H722</f>
        <v>0</v>
      </c>
      <c r="I745" s="89">
        <f>'Orç. Pós Licitação'!I722</f>
        <v>0</v>
      </c>
      <c r="J745" s="263"/>
      <c r="K745" s="94">
        <f t="shared" si="110"/>
        <v>0</v>
      </c>
      <c r="L745" s="263"/>
      <c r="M745" s="93">
        <f t="shared" si="111"/>
        <v>0</v>
      </c>
      <c r="N745" s="370">
        <f t="shared" si="112"/>
        <v>0</v>
      </c>
      <c r="O745" s="93">
        <f t="shared" si="113"/>
        <v>0</v>
      </c>
    </row>
    <row r="746" spans="1:15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37">
        <f>Orçamento!F707</f>
        <v>0</v>
      </c>
      <c r="G746" s="89">
        <f>'Orç. Pós Licitação'!G723</f>
        <v>0</v>
      </c>
      <c r="H746" s="89">
        <f>'Orç. Pós Licitação'!H723</f>
        <v>0</v>
      </c>
      <c r="I746" s="89">
        <f>'Orç. Pós Licitação'!I723</f>
        <v>0</v>
      </c>
      <c r="J746" s="263"/>
      <c r="K746" s="94">
        <f t="shared" si="110"/>
        <v>0</v>
      </c>
      <c r="L746" s="263"/>
      <c r="M746" s="93">
        <f t="shared" si="111"/>
        <v>0</v>
      </c>
      <c r="N746" s="370">
        <f t="shared" si="112"/>
        <v>0</v>
      </c>
      <c r="O746" s="93">
        <f t="shared" si="113"/>
        <v>0</v>
      </c>
    </row>
    <row r="747" spans="1:15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37">
        <f>Orçamento!F708</f>
        <v>0</v>
      </c>
      <c r="G747" s="89">
        <f>'Orç. Pós Licitação'!G724</f>
        <v>0</v>
      </c>
      <c r="H747" s="89">
        <f>'Orç. Pós Licitação'!H724</f>
        <v>0</v>
      </c>
      <c r="I747" s="89">
        <f>'Orç. Pós Licitação'!I724</f>
        <v>0</v>
      </c>
      <c r="J747" s="263"/>
      <c r="K747" s="94">
        <f t="shared" si="110"/>
        <v>0</v>
      </c>
      <c r="L747" s="263"/>
      <c r="M747" s="93">
        <f t="shared" si="111"/>
        <v>0</v>
      </c>
      <c r="N747" s="370">
        <f t="shared" si="112"/>
        <v>0</v>
      </c>
      <c r="O747" s="93">
        <f t="shared" si="113"/>
        <v>0</v>
      </c>
    </row>
    <row r="748" spans="1:15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37">
        <f>Orçamento!F709</f>
        <v>0</v>
      </c>
      <c r="G748" s="89">
        <f>'Orç. Pós Licitação'!G725</f>
        <v>0</v>
      </c>
      <c r="H748" s="89">
        <f>'Orç. Pós Licitação'!H725</f>
        <v>0</v>
      </c>
      <c r="I748" s="89">
        <f>'Orç. Pós Licitação'!I725</f>
        <v>0</v>
      </c>
      <c r="J748" s="263"/>
      <c r="K748" s="94">
        <f t="shared" si="110"/>
        <v>0</v>
      </c>
      <c r="L748" s="263"/>
      <c r="M748" s="93">
        <f t="shared" si="111"/>
        <v>0</v>
      </c>
      <c r="N748" s="370">
        <f t="shared" si="112"/>
        <v>0</v>
      </c>
      <c r="O748" s="93">
        <f t="shared" si="113"/>
        <v>0</v>
      </c>
    </row>
    <row r="749" spans="1:15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37">
        <f>Orçamento!F710</f>
        <v>0</v>
      </c>
      <c r="G749" s="89">
        <f>'Orç. Pós Licitação'!G726</f>
        <v>0</v>
      </c>
      <c r="H749" s="89">
        <f>'Orç. Pós Licitação'!H726</f>
        <v>0</v>
      </c>
      <c r="I749" s="89">
        <f>'Orç. Pós Licitação'!I726</f>
        <v>0</v>
      </c>
      <c r="J749" s="263"/>
      <c r="K749" s="94">
        <f t="shared" si="110"/>
        <v>0</v>
      </c>
      <c r="L749" s="263"/>
      <c r="M749" s="93">
        <f t="shared" si="111"/>
        <v>0</v>
      </c>
      <c r="N749" s="370">
        <f t="shared" si="112"/>
        <v>0</v>
      </c>
      <c r="O749" s="93">
        <f t="shared" si="113"/>
        <v>0</v>
      </c>
    </row>
    <row r="750" spans="1:15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37">
        <f>Orçamento!F711</f>
        <v>0</v>
      </c>
      <c r="G750" s="89">
        <f>'Orç. Pós Licitação'!G727</f>
        <v>0</v>
      </c>
      <c r="H750" s="89">
        <f>'Orç. Pós Licitação'!H727</f>
        <v>0</v>
      </c>
      <c r="I750" s="89">
        <f>'Orç. Pós Licitação'!I727</f>
        <v>0</v>
      </c>
      <c r="J750" s="263"/>
      <c r="K750" s="94">
        <f t="shared" si="110"/>
        <v>0</v>
      </c>
      <c r="L750" s="263"/>
      <c r="M750" s="93">
        <f t="shared" si="111"/>
        <v>0</v>
      </c>
      <c r="N750" s="370">
        <f t="shared" si="112"/>
        <v>0</v>
      </c>
      <c r="O750" s="93">
        <f t="shared" si="113"/>
        <v>0</v>
      </c>
    </row>
    <row r="751" spans="1:15" s="2" customFormat="1" ht="15.75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3">
        <f>SUM(K721:K750)</f>
        <v>0</v>
      </c>
      <c r="L751" s="354"/>
      <c r="M751" s="353">
        <f>SUM(M721:M750)</f>
        <v>0</v>
      </c>
      <c r="N751" s="353"/>
      <c r="O751" s="353">
        <f t="shared" ref="O751" si="114">SUM(O721:O750)</f>
        <v>0</v>
      </c>
    </row>
    <row r="752" spans="1:15" s="3" customFormat="1" ht="21.75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/>
      <c r="O752" s="349"/>
    </row>
    <row r="753" spans="1:15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37">
        <f>Orçamento!F713</f>
        <v>0</v>
      </c>
      <c r="G753" s="89">
        <f>'Orç. Pós Licitação'!G729</f>
        <v>0</v>
      </c>
      <c r="H753" s="89">
        <f>'Orç. Pós Licitação'!H729</f>
        <v>0</v>
      </c>
      <c r="I753" s="89">
        <f>'Orç. Pós Licitação'!I729</f>
        <v>0</v>
      </c>
      <c r="J753" s="263"/>
      <c r="K753" s="94">
        <f t="shared" ref="K753:K782" si="115">ROUND((J753*H753),2)</f>
        <v>0</v>
      </c>
      <c r="L753" s="263"/>
      <c r="M753" s="93">
        <f t="shared" ref="M753:M782" si="116">ROUND((L753*H753),2)</f>
        <v>0</v>
      </c>
      <c r="N753" s="370">
        <f t="shared" ref="N753:N782" si="117">F753-J753+L753</f>
        <v>0</v>
      </c>
      <c r="O753" s="93">
        <f t="shared" ref="O753:O782" si="118">ROUND((N753*H753),2)</f>
        <v>0</v>
      </c>
    </row>
    <row r="754" spans="1:15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37">
        <f>Orçamento!F714</f>
        <v>0</v>
      </c>
      <c r="G754" s="89">
        <f>'Orç. Pós Licitação'!G730</f>
        <v>0</v>
      </c>
      <c r="H754" s="89">
        <f>'Orç. Pós Licitação'!H730</f>
        <v>0</v>
      </c>
      <c r="I754" s="89">
        <f>'Orç. Pós Licitação'!I730</f>
        <v>0</v>
      </c>
      <c r="J754" s="263"/>
      <c r="K754" s="94">
        <f t="shared" si="115"/>
        <v>0</v>
      </c>
      <c r="L754" s="263"/>
      <c r="M754" s="93">
        <f t="shared" si="116"/>
        <v>0</v>
      </c>
      <c r="N754" s="370">
        <f t="shared" si="117"/>
        <v>0</v>
      </c>
      <c r="O754" s="93">
        <f t="shared" si="118"/>
        <v>0</v>
      </c>
    </row>
    <row r="755" spans="1:15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37">
        <f>Orçamento!F715</f>
        <v>0</v>
      </c>
      <c r="G755" s="89">
        <f>'Orç. Pós Licitação'!G731</f>
        <v>0</v>
      </c>
      <c r="H755" s="89">
        <f>'Orç. Pós Licitação'!H731</f>
        <v>0</v>
      </c>
      <c r="I755" s="89">
        <f>'Orç. Pós Licitação'!I731</f>
        <v>0</v>
      </c>
      <c r="J755" s="263"/>
      <c r="K755" s="94">
        <f t="shared" si="115"/>
        <v>0</v>
      </c>
      <c r="L755" s="263"/>
      <c r="M755" s="93">
        <f t="shared" si="116"/>
        <v>0</v>
      </c>
      <c r="N755" s="370">
        <f t="shared" si="117"/>
        <v>0</v>
      </c>
      <c r="O755" s="93">
        <f t="shared" si="118"/>
        <v>0</v>
      </c>
    </row>
    <row r="756" spans="1:15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37">
        <f>Orçamento!F716</f>
        <v>0</v>
      </c>
      <c r="G756" s="89">
        <f>'Orç. Pós Licitação'!G732</f>
        <v>0</v>
      </c>
      <c r="H756" s="89">
        <f>'Orç. Pós Licitação'!H732</f>
        <v>0</v>
      </c>
      <c r="I756" s="89">
        <f>'Orç. Pós Licitação'!I732</f>
        <v>0</v>
      </c>
      <c r="J756" s="263"/>
      <c r="K756" s="94">
        <f t="shared" si="115"/>
        <v>0</v>
      </c>
      <c r="L756" s="263"/>
      <c r="M756" s="93">
        <f t="shared" si="116"/>
        <v>0</v>
      </c>
      <c r="N756" s="370">
        <f t="shared" si="117"/>
        <v>0</v>
      </c>
      <c r="O756" s="93">
        <f t="shared" si="118"/>
        <v>0</v>
      </c>
    </row>
    <row r="757" spans="1:15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37">
        <f>Orçamento!F717</f>
        <v>0</v>
      </c>
      <c r="G757" s="89">
        <f>'Orç. Pós Licitação'!G733</f>
        <v>0</v>
      </c>
      <c r="H757" s="89">
        <f>'Orç. Pós Licitação'!H733</f>
        <v>0</v>
      </c>
      <c r="I757" s="89">
        <f>'Orç. Pós Licitação'!I733</f>
        <v>0</v>
      </c>
      <c r="J757" s="263"/>
      <c r="K757" s="94">
        <f t="shared" si="115"/>
        <v>0</v>
      </c>
      <c r="L757" s="263"/>
      <c r="M757" s="93">
        <f t="shared" si="116"/>
        <v>0</v>
      </c>
      <c r="N757" s="370">
        <f t="shared" si="117"/>
        <v>0</v>
      </c>
      <c r="O757" s="93">
        <f t="shared" si="118"/>
        <v>0</v>
      </c>
    </row>
    <row r="758" spans="1:15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37">
        <f>Orçamento!F718</f>
        <v>0</v>
      </c>
      <c r="G758" s="89">
        <f>'Orç. Pós Licitação'!G734</f>
        <v>0</v>
      </c>
      <c r="H758" s="89">
        <f>'Orç. Pós Licitação'!H734</f>
        <v>0</v>
      </c>
      <c r="I758" s="89">
        <f>'Orç. Pós Licitação'!I734</f>
        <v>0</v>
      </c>
      <c r="J758" s="263"/>
      <c r="K758" s="94">
        <f t="shared" si="115"/>
        <v>0</v>
      </c>
      <c r="L758" s="263"/>
      <c r="M758" s="93">
        <f t="shared" si="116"/>
        <v>0</v>
      </c>
      <c r="N758" s="370">
        <f t="shared" si="117"/>
        <v>0</v>
      </c>
      <c r="O758" s="93">
        <f t="shared" si="118"/>
        <v>0</v>
      </c>
    </row>
    <row r="759" spans="1:15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37">
        <f>Orçamento!F719</f>
        <v>0</v>
      </c>
      <c r="G759" s="89">
        <f>'Orç. Pós Licitação'!G735</f>
        <v>0</v>
      </c>
      <c r="H759" s="89">
        <f>'Orç. Pós Licitação'!H735</f>
        <v>0</v>
      </c>
      <c r="I759" s="89">
        <f>'Orç. Pós Licitação'!I735</f>
        <v>0</v>
      </c>
      <c r="J759" s="263"/>
      <c r="K759" s="94">
        <f t="shared" si="115"/>
        <v>0</v>
      </c>
      <c r="L759" s="263"/>
      <c r="M759" s="93">
        <f t="shared" si="116"/>
        <v>0</v>
      </c>
      <c r="N759" s="370">
        <f t="shared" si="117"/>
        <v>0</v>
      </c>
      <c r="O759" s="93">
        <f t="shared" si="118"/>
        <v>0</v>
      </c>
    </row>
    <row r="760" spans="1:15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37">
        <f>Orçamento!F720</f>
        <v>0</v>
      </c>
      <c r="G760" s="89">
        <f>'Orç. Pós Licitação'!G736</f>
        <v>0</v>
      </c>
      <c r="H760" s="89">
        <f>'Orç. Pós Licitação'!H736</f>
        <v>0</v>
      </c>
      <c r="I760" s="89">
        <f>'Orç. Pós Licitação'!I736</f>
        <v>0</v>
      </c>
      <c r="J760" s="263"/>
      <c r="K760" s="94">
        <f t="shared" si="115"/>
        <v>0</v>
      </c>
      <c r="L760" s="263"/>
      <c r="M760" s="93">
        <f t="shared" si="116"/>
        <v>0</v>
      </c>
      <c r="N760" s="370">
        <f t="shared" si="117"/>
        <v>0</v>
      </c>
      <c r="O760" s="93">
        <f t="shared" si="118"/>
        <v>0</v>
      </c>
    </row>
    <row r="761" spans="1:15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37">
        <f>Orçamento!F721</f>
        <v>0</v>
      </c>
      <c r="G761" s="89">
        <f>'Orç. Pós Licitação'!G737</f>
        <v>0</v>
      </c>
      <c r="H761" s="89">
        <f>'Orç. Pós Licitação'!H737</f>
        <v>0</v>
      </c>
      <c r="I761" s="89">
        <f>'Orç. Pós Licitação'!I737</f>
        <v>0</v>
      </c>
      <c r="J761" s="263"/>
      <c r="K761" s="94">
        <f t="shared" si="115"/>
        <v>0</v>
      </c>
      <c r="L761" s="263"/>
      <c r="M761" s="93">
        <f t="shared" si="116"/>
        <v>0</v>
      </c>
      <c r="N761" s="370">
        <f t="shared" si="117"/>
        <v>0</v>
      </c>
      <c r="O761" s="93">
        <f t="shared" si="118"/>
        <v>0</v>
      </c>
    </row>
    <row r="762" spans="1:15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37">
        <f>Orçamento!F722</f>
        <v>0</v>
      </c>
      <c r="G762" s="89">
        <f>'Orç. Pós Licitação'!G738</f>
        <v>0</v>
      </c>
      <c r="H762" s="89">
        <f>'Orç. Pós Licitação'!H738</f>
        <v>0</v>
      </c>
      <c r="I762" s="89">
        <f>'Orç. Pós Licitação'!I738</f>
        <v>0</v>
      </c>
      <c r="J762" s="263"/>
      <c r="K762" s="94">
        <f t="shared" si="115"/>
        <v>0</v>
      </c>
      <c r="L762" s="263"/>
      <c r="M762" s="93">
        <f t="shared" si="116"/>
        <v>0</v>
      </c>
      <c r="N762" s="370">
        <f t="shared" si="117"/>
        <v>0</v>
      </c>
      <c r="O762" s="93">
        <f t="shared" si="118"/>
        <v>0</v>
      </c>
    </row>
    <row r="763" spans="1:15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37">
        <f>Orçamento!F723</f>
        <v>0</v>
      </c>
      <c r="G763" s="89">
        <f>'Orç. Pós Licitação'!G739</f>
        <v>0</v>
      </c>
      <c r="H763" s="89">
        <f>'Orç. Pós Licitação'!H739</f>
        <v>0</v>
      </c>
      <c r="I763" s="89">
        <f>'Orç. Pós Licitação'!I739</f>
        <v>0</v>
      </c>
      <c r="J763" s="263"/>
      <c r="K763" s="94">
        <f t="shared" si="115"/>
        <v>0</v>
      </c>
      <c r="L763" s="263"/>
      <c r="M763" s="93">
        <f t="shared" si="116"/>
        <v>0</v>
      </c>
      <c r="N763" s="370">
        <f t="shared" si="117"/>
        <v>0</v>
      </c>
      <c r="O763" s="93">
        <f t="shared" si="118"/>
        <v>0</v>
      </c>
    </row>
    <row r="764" spans="1:15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37">
        <f>Orçamento!F724</f>
        <v>0</v>
      </c>
      <c r="G764" s="89">
        <f>'Orç. Pós Licitação'!G740</f>
        <v>0</v>
      </c>
      <c r="H764" s="89">
        <f>'Orç. Pós Licitação'!H740</f>
        <v>0</v>
      </c>
      <c r="I764" s="89">
        <f>'Orç. Pós Licitação'!I740</f>
        <v>0</v>
      </c>
      <c r="J764" s="263"/>
      <c r="K764" s="94">
        <f t="shared" si="115"/>
        <v>0</v>
      </c>
      <c r="L764" s="263"/>
      <c r="M764" s="93">
        <f t="shared" si="116"/>
        <v>0</v>
      </c>
      <c r="N764" s="370">
        <f t="shared" si="117"/>
        <v>0</v>
      </c>
      <c r="O764" s="93">
        <f t="shared" si="118"/>
        <v>0</v>
      </c>
    </row>
    <row r="765" spans="1:15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37">
        <f>Orçamento!F725</f>
        <v>0</v>
      </c>
      <c r="G765" s="89">
        <f>'Orç. Pós Licitação'!G741</f>
        <v>0</v>
      </c>
      <c r="H765" s="89">
        <f>'Orç. Pós Licitação'!H741</f>
        <v>0</v>
      </c>
      <c r="I765" s="89">
        <f>'Orç. Pós Licitação'!I741</f>
        <v>0</v>
      </c>
      <c r="J765" s="263"/>
      <c r="K765" s="94">
        <f t="shared" si="115"/>
        <v>0</v>
      </c>
      <c r="L765" s="263"/>
      <c r="M765" s="93">
        <f t="shared" si="116"/>
        <v>0</v>
      </c>
      <c r="N765" s="370">
        <f t="shared" si="117"/>
        <v>0</v>
      </c>
      <c r="O765" s="93">
        <f t="shared" si="118"/>
        <v>0</v>
      </c>
    </row>
    <row r="766" spans="1:15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37">
        <f>Orçamento!F726</f>
        <v>0</v>
      </c>
      <c r="G766" s="89">
        <f>'Orç. Pós Licitação'!G742</f>
        <v>0</v>
      </c>
      <c r="H766" s="89">
        <f>'Orç. Pós Licitação'!H742</f>
        <v>0</v>
      </c>
      <c r="I766" s="89">
        <f>'Orç. Pós Licitação'!I742</f>
        <v>0</v>
      </c>
      <c r="J766" s="263"/>
      <c r="K766" s="94">
        <f t="shared" si="115"/>
        <v>0</v>
      </c>
      <c r="L766" s="263"/>
      <c r="M766" s="93">
        <f t="shared" si="116"/>
        <v>0</v>
      </c>
      <c r="N766" s="370">
        <f t="shared" si="117"/>
        <v>0</v>
      </c>
      <c r="O766" s="93">
        <f t="shared" si="118"/>
        <v>0</v>
      </c>
    </row>
    <row r="767" spans="1:15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37">
        <f>Orçamento!F727</f>
        <v>0</v>
      </c>
      <c r="G767" s="89">
        <f>'Orç. Pós Licitação'!G743</f>
        <v>0</v>
      </c>
      <c r="H767" s="89">
        <f>'Orç. Pós Licitação'!H743</f>
        <v>0</v>
      </c>
      <c r="I767" s="89">
        <f>'Orç. Pós Licitação'!I743</f>
        <v>0</v>
      </c>
      <c r="J767" s="263"/>
      <c r="K767" s="94">
        <f t="shared" si="115"/>
        <v>0</v>
      </c>
      <c r="L767" s="263"/>
      <c r="M767" s="93">
        <f t="shared" si="116"/>
        <v>0</v>
      </c>
      <c r="N767" s="370">
        <f t="shared" si="117"/>
        <v>0</v>
      </c>
      <c r="O767" s="93">
        <f t="shared" si="118"/>
        <v>0</v>
      </c>
    </row>
    <row r="768" spans="1:15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37">
        <f>Orçamento!F728</f>
        <v>0</v>
      </c>
      <c r="G768" s="89">
        <f>'Orç. Pós Licitação'!G744</f>
        <v>0</v>
      </c>
      <c r="H768" s="89">
        <f>'Orç. Pós Licitação'!H744</f>
        <v>0</v>
      </c>
      <c r="I768" s="89">
        <f>'Orç. Pós Licitação'!I744</f>
        <v>0</v>
      </c>
      <c r="J768" s="263"/>
      <c r="K768" s="94">
        <f t="shared" si="115"/>
        <v>0</v>
      </c>
      <c r="L768" s="263"/>
      <c r="M768" s="93">
        <f t="shared" si="116"/>
        <v>0</v>
      </c>
      <c r="N768" s="370">
        <f t="shared" si="117"/>
        <v>0</v>
      </c>
      <c r="O768" s="93">
        <f t="shared" si="118"/>
        <v>0</v>
      </c>
    </row>
    <row r="769" spans="1:15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37">
        <f>Orçamento!F729</f>
        <v>0</v>
      </c>
      <c r="G769" s="89">
        <f>'Orç. Pós Licitação'!G745</f>
        <v>0</v>
      </c>
      <c r="H769" s="89">
        <f>'Orç. Pós Licitação'!H745</f>
        <v>0</v>
      </c>
      <c r="I769" s="89">
        <f>'Orç. Pós Licitação'!I745</f>
        <v>0</v>
      </c>
      <c r="J769" s="263"/>
      <c r="K769" s="94">
        <f t="shared" si="115"/>
        <v>0</v>
      </c>
      <c r="L769" s="263"/>
      <c r="M769" s="93">
        <f t="shared" si="116"/>
        <v>0</v>
      </c>
      <c r="N769" s="370">
        <f t="shared" si="117"/>
        <v>0</v>
      </c>
      <c r="O769" s="93">
        <f t="shared" si="118"/>
        <v>0</v>
      </c>
    </row>
    <row r="770" spans="1:15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37">
        <f>Orçamento!F730</f>
        <v>0</v>
      </c>
      <c r="G770" s="89">
        <f>'Orç. Pós Licitação'!G746</f>
        <v>0</v>
      </c>
      <c r="H770" s="89">
        <f>'Orç. Pós Licitação'!H746</f>
        <v>0</v>
      </c>
      <c r="I770" s="89">
        <f>'Orç. Pós Licitação'!I746</f>
        <v>0</v>
      </c>
      <c r="J770" s="263"/>
      <c r="K770" s="94">
        <f t="shared" si="115"/>
        <v>0</v>
      </c>
      <c r="L770" s="263"/>
      <c r="M770" s="93">
        <f t="shared" si="116"/>
        <v>0</v>
      </c>
      <c r="N770" s="370">
        <f t="shared" si="117"/>
        <v>0</v>
      </c>
      <c r="O770" s="93">
        <f t="shared" si="118"/>
        <v>0</v>
      </c>
    </row>
    <row r="771" spans="1:15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37">
        <f>Orçamento!F731</f>
        <v>0</v>
      </c>
      <c r="G771" s="89">
        <f>'Orç. Pós Licitação'!G747</f>
        <v>0</v>
      </c>
      <c r="H771" s="89">
        <f>'Orç. Pós Licitação'!H747</f>
        <v>0</v>
      </c>
      <c r="I771" s="89">
        <f>'Orç. Pós Licitação'!I747</f>
        <v>0</v>
      </c>
      <c r="J771" s="263"/>
      <c r="K771" s="94">
        <f t="shared" si="115"/>
        <v>0</v>
      </c>
      <c r="L771" s="263"/>
      <c r="M771" s="93">
        <f t="shared" si="116"/>
        <v>0</v>
      </c>
      <c r="N771" s="370">
        <f t="shared" si="117"/>
        <v>0</v>
      </c>
      <c r="O771" s="93">
        <f t="shared" si="118"/>
        <v>0</v>
      </c>
    </row>
    <row r="772" spans="1:15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37">
        <f>Orçamento!F732</f>
        <v>0</v>
      </c>
      <c r="G772" s="89">
        <f>'Orç. Pós Licitação'!G748</f>
        <v>0</v>
      </c>
      <c r="H772" s="89">
        <f>'Orç. Pós Licitação'!H748</f>
        <v>0</v>
      </c>
      <c r="I772" s="89">
        <f>'Orç. Pós Licitação'!I748</f>
        <v>0</v>
      </c>
      <c r="J772" s="263"/>
      <c r="K772" s="94">
        <f t="shared" si="115"/>
        <v>0</v>
      </c>
      <c r="L772" s="263"/>
      <c r="M772" s="93">
        <f t="shared" si="116"/>
        <v>0</v>
      </c>
      <c r="N772" s="370">
        <f t="shared" si="117"/>
        <v>0</v>
      </c>
      <c r="O772" s="93">
        <f t="shared" si="118"/>
        <v>0</v>
      </c>
    </row>
    <row r="773" spans="1:15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37">
        <f>Orçamento!F733</f>
        <v>0</v>
      </c>
      <c r="G773" s="89">
        <f>'Orç. Pós Licitação'!G749</f>
        <v>0</v>
      </c>
      <c r="H773" s="89">
        <f>'Orç. Pós Licitação'!H749</f>
        <v>0</v>
      </c>
      <c r="I773" s="89">
        <f>'Orç. Pós Licitação'!I749</f>
        <v>0</v>
      </c>
      <c r="J773" s="263"/>
      <c r="K773" s="94">
        <f t="shared" si="115"/>
        <v>0</v>
      </c>
      <c r="L773" s="263"/>
      <c r="M773" s="93">
        <f t="shared" si="116"/>
        <v>0</v>
      </c>
      <c r="N773" s="370">
        <f t="shared" si="117"/>
        <v>0</v>
      </c>
      <c r="O773" s="93">
        <f t="shared" si="118"/>
        <v>0</v>
      </c>
    </row>
    <row r="774" spans="1:15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37">
        <f>Orçamento!F734</f>
        <v>0</v>
      </c>
      <c r="G774" s="89">
        <f>'Orç. Pós Licitação'!G750</f>
        <v>0</v>
      </c>
      <c r="H774" s="89">
        <f>'Orç. Pós Licitação'!H750</f>
        <v>0</v>
      </c>
      <c r="I774" s="89">
        <f>'Orç. Pós Licitação'!I750</f>
        <v>0</v>
      </c>
      <c r="J774" s="263"/>
      <c r="K774" s="94">
        <f t="shared" si="115"/>
        <v>0</v>
      </c>
      <c r="L774" s="263"/>
      <c r="M774" s="93">
        <f t="shared" si="116"/>
        <v>0</v>
      </c>
      <c r="N774" s="370">
        <f t="shared" si="117"/>
        <v>0</v>
      </c>
      <c r="O774" s="93">
        <f t="shared" si="118"/>
        <v>0</v>
      </c>
    </row>
    <row r="775" spans="1:15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37">
        <f>Orçamento!F735</f>
        <v>0</v>
      </c>
      <c r="G775" s="89">
        <f>'Orç. Pós Licitação'!G751</f>
        <v>0</v>
      </c>
      <c r="H775" s="89">
        <f>'Orç. Pós Licitação'!H751</f>
        <v>0</v>
      </c>
      <c r="I775" s="89">
        <f>'Orç. Pós Licitação'!I751</f>
        <v>0</v>
      </c>
      <c r="J775" s="263"/>
      <c r="K775" s="94">
        <f t="shared" si="115"/>
        <v>0</v>
      </c>
      <c r="L775" s="263"/>
      <c r="M775" s="93">
        <f t="shared" si="116"/>
        <v>0</v>
      </c>
      <c r="N775" s="370">
        <f t="shared" si="117"/>
        <v>0</v>
      </c>
      <c r="O775" s="93">
        <f t="shared" si="118"/>
        <v>0</v>
      </c>
    </row>
    <row r="776" spans="1:15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37">
        <f>Orçamento!F736</f>
        <v>0</v>
      </c>
      <c r="G776" s="89">
        <f>'Orç. Pós Licitação'!G752</f>
        <v>0</v>
      </c>
      <c r="H776" s="89">
        <f>'Orç. Pós Licitação'!H752</f>
        <v>0</v>
      </c>
      <c r="I776" s="89">
        <f>'Orç. Pós Licitação'!I752</f>
        <v>0</v>
      </c>
      <c r="J776" s="263"/>
      <c r="K776" s="94">
        <f t="shared" si="115"/>
        <v>0</v>
      </c>
      <c r="L776" s="263"/>
      <c r="M776" s="93">
        <f t="shared" si="116"/>
        <v>0</v>
      </c>
      <c r="N776" s="370">
        <f t="shared" si="117"/>
        <v>0</v>
      </c>
      <c r="O776" s="93">
        <f t="shared" si="118"/>
        <v>0</v>
      </c>
    </row>
    <row r="777" spans="1:15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37">
        <f>Orçamento!F737</f>
        <v>0</v>
      </c>
      <c r="G777" s="89">
        <f>'Orç. Pós Licitação'!G753</f>
        <v>0</v>
      </c>
      <c r="H777" s="89">
        <f>'Orç. Pós Licitação'!H753</f>
        <v>0</v>
      </c>
      <c r="I777" s="89">
        <f>'Orç. Pós Licitação'!I753</f>
        <v>0</v>
      </c>
      <c r="J777" s="263"/>
      <c r="K777" s="94">
        <f t="shared" si="115"/>
        <v>0</v>
      </c>
      <c r="L777" s="263"/>
      <c r="M777" s="93">
        <f t="shared" si="116"/>
        <v>0</v>
      </c>
      <c r="N777" s="370">
        <f t="shared" si="117"/>
        <v>0</v>
      </c>
      <c r="O777" s="93">
        <f t="shared" si="118"/>
        <v>0</v>
      </c>
    </row>
    <row r="778" spans="1:15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37">
        <f>Orçamento!F738</f>
        <v>0</v>
      </c>
      <c r="G778" s="89">
        <f>'Orç. Pós Licitação'!G754</f>
        <v>0</v>
      </c>
      <c r="H778" s="89">
        <f>'Orç. Pós Licitação'!H754</f>
        <v>0</v>
      </c>
      <c r="I778" s="89">
        <f>'Orç. Pós Licitação'!I754</f>
        <v>0</v>
      </c>
      <c r="J778" s="263"/>
      <c r="K778" s="94">
        <f t="shared" si="115"/>
        <v>0</v>
      </c>
      <c r="L778" s="263"/>
      <c r="M778" s="93">
        <f t="shared" si="116"/>
        <v>0</v>
      </c>
      <c r="N778" s="370">
        <f t="shared" si="117"/>
        <v>0</v>
      </c>
      <c r="O778" s="93">
        <f t="shared" si="118"/>
        <v>0</v>
      </c>
    </row>
    <row r="779" spans="1:15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37">
        <f>Orçamento!F739</f>
        <v>0</v>
      </c>
      <c r="G779" s="89">
        <f>'Orç. Pós Licitação'!G755</f>
        <v>0</v>
      </c>
      <c r="H779" s="89">
        <f>'Orç. Pós Licitação'!H755</f>
        <v>0</v>
      </c>
      <c r="I779" s="89">
        <f>'Orç. Pós Licitação'!I755</f>
        <v>0</v>
      </c>
      <c r="J779" s="263"/>
      <c r="K779" s="94">
        <f t="shared" si="115"/>
        <v>0</v>
      </c>
      <c r="L779" s="263"/>
      <c r="M779" s="93">
        <f t="shared" si="116"/>
        <v>0</v>
      </c>
      <c r="N779" s="370">
        <f t="shared" si="117"/>
        <v>0</v>
      </c>
      <c r="O779" s="93">
        <f t="shared" si="118"/>
        <v>0</v>
      </c>
    </row>
    <row r="780" spans="1:15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37">
        <f>Orçamento!F740</f>
        <v>0</v>
      </c>
      <c r="G780" s="89">
        <f>'Orç. Pós Licitação'!G756</f>
        <v>0</v>
      </c>
      <c r="H780" s="89">
        <f>'Orç. Pós Licitação'!H756</f>
        <v>0</v>
      </c>
      <c r="I780" s="89">
        <f>'Orç. Pós Licitação'!I756</f>
        <v>0</v>
      </c>
      <c r="J780" s="263"/>
      <c r="K780" s="94">
        <f t="shared" si="115"/>
        <v>0</v>
      </c>
      <c r="L780" s="263"/>
      <c r="M780" s="93">
        <f t="shared" si="116"/>
        <v>0</v>
      </c>
      <c r="N780" s="370">
        <f t="shared" si="117"/>
        <v>0</v>
      </c>
      <c r="O780" s="93">
        <f t="shared" si="118"/>
        <v>0</v>
      </c>
    </row>
    <row r="781" spans="1:15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37">
        <f>Orçamento!F741</f>
        <v>0</v>
      </c>
      <c r="G781" s="89">
        <f>'Orç. Pós Licitação'!G757</f>
        <v>0</v>
      </c>
      <c r="H781" s="89">
        <f>'Orç. Pós Licitação'!H757</f>
        <v>0</v>
      </c>
      <c r="I781" s="89">
        <f>'Orç. Pós Licitação'!I757</f>
        <v>0</v>
      </c>
      <c r="J781" s="263"/>
      <c r="K781" s="94">
        <f t="shared" si="115"/>
        <v>0</v>
      </c>
      <c r="L781" s="263"/>
      <c r="M781" s="93">
        <f t="shared" si="116"/>
        <v>0</v>
      </c>
      <c r="N781" s="370">
        <f t="shared" si="117"/>
        <v>0</v>
      </c>
      <c r="O781" s="93">
        <f t="shared" si="118"/>
        <v>0</v>
      </c>
    </row>
    <row r="782" spans="1:15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37">
        <f>Orçamento!F742</f>
        <v>0</v>
      </c>
      <c r="G782" s="89">
        <f>'Orç. Pós Licitação'!G758</f>
        <v>0</v>
      </c>
      <c r="H782" s="89">
        <f>'Orç. Pós Licitação'!H758</f>
        <v>0</v>
      </c>
      <c r="I782" s="89">
        <f>'Orç. Pós Licitação'!I758</f>
        <v>0</v>
      </c>
      <c r="J782" s="263"/>
      <c r="K782" s="94">
        <f t="shared" si="115"/>
        <v>0</v>
      </c>
      <c r="L782" s="263"/>
      <c r="M782" s="93">
        <f t="shared" si="116"/>
        <v>0</v>
      </c>
      <c r="N782" s="370">
        <f t="shared" si="117"/>
        <v>0</v>
      </c>
      <c r="O782" s="93">
        <f t="shared" si="118"/>
        <v>0</v>
      </c>
    </row>
    <row r="783" spans="1:15" s="2" customFormat="1" ht="15.75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3">
        <f>SUM(K753:K782)</f>
        <v>0</v>
      </c>
      <c r="L783" s="354"/>
      <c r="M783" s="353">
        <f>SUM(M753:M782)</f>
        <v>0</v>
      </c>
      <c r="N783" s="353"/>
      <c r="O783" s="353">
        <f t="shared" ref="O783" si="119">SUM(O753:O782)</f>
        <v>0</v>
      </c>
    </row>
    <row r="784" spans="1:15" s="3" customFormat="1" ht="21.75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/>
      <c r="O784" s="349"/>
    </row>
    <row r="785" spans="1:15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37">
        <f>Orçamento!F744</f>
        <v>0</v>
      </c>
      <c r="G785" s="89">
        <f>'Orç. Pós Licitação'!G760</f>
        <v>0</v>
      </c>
      <c r="H785" s="89">
        <f>'Orç. Pós Licitação'!H760</f>
        <v>0</v>
      </c>
      <c r="I785" s="89">
        <f>'Orç. Pós Licitação'!I760</f>
        <v>0</v>
      </c>
      <c r="J785" s="263"/>
      <c r="K785" s="94">
        <f t="shared" ref="K785:K814" si="120">ROUND((J785*H785),2)</f>
        <v>0</v>
      </c>
      <c r="L785" s="263"/>
      <c r="M785" s="93">
        <f t="shared" ref="M785:M814" si="121">ROUND((L785*H785),2)</f>
        <v>0</v>
      </c>
      <c r="N785" s="370">
        <f t="shared" ref="N785:N814" si="122">F785-J785+L785</f>
        <v>0</v>
      </c>
      <c r="O785" s="93">
        <f t="shared" ref="O785:O814" si="123">ROUND((N785*H785),2)</f>
        <v>0</v>
      </c>
    </row>
    <row r="786" spans="1:15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37">
        <f>Orçamento!F745</f>
        <v>0</v>
      </c>
      <c r="G786" s="89">
        <f>'Orç. Pós Licitação'!G761</f>
        <v>0</v>
      </c>
      <c r="H786" s="89">
        <f>'Orç. Pós Licitação'!H761</f>
        <v>0</v>
      </c>
      <c r="I786" s="89">
        <f>'Orç. Pós Licitação'!I761</f>
        <v>0</v>
      </c>
      <c r="J786" s="263"/>
      <c r="K786" s="94">
        <f t="shared" si="120"/>
        <v>0</v>
      </c>
      <c r="L786" s="263"/>
      <c r="M786" s="93">
        <f t="shared" si="121"/>
        <v>0</v>
      </c>
      <c r="N786" s="370">
        <f t="shared" si="122"/>
        <v>0</v>
      </c>
      <c r="O786" s="93">
        <f t="shared" si="123"/>
        <v>0</v>
      </c>
    </row>
    <row r="787" spans="1:15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37">
        <f>Orçamento!F746</f>
        <v>0</v>
      </c>
      <c r="G787" s="89">
        <f>'Orç. Pós Licitação'!G762</f>
        <v>0</v>
      </c>
      <c r="H787" s="89">
        <f>'Orç. Pós Licitação'!H762</f>
        <v>0</v>
      </c>
      <c r="I787" s="89">
        <f>'Orç. Pós Licitação'!I762</f>
        <v>0</v>
      </c>
      <c r="J787" s="263"/>
      <c r="K787" s="94">
        <f t="shared" si="120"/>
        <v>0</v>
      </c>
      <c r="L787" s="263"/>
      <c r="M787" s="93">
        <f t="shared" si="121"/>
        <v>0</v>
      </c>
      <c r="N787" s="370">
        <f t="shared" si="122"/>
        <v>0</v>
      </c>
      <c r="O787" s="93">
        <f t="shared" si="123"/>
        <v>0</v>
      </c>
    </row>
    <row r="788" spans="1:15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37">
        <f>Orçamento!F747</f>
        <v>0</v>
      </c>
      <c r="G788" s="89">
        <f>'Orç. Pós Licitação'!G763</f>
        <v>0</v>
      </c>
      <c r="H788" s="89">
        <f>'Orç. Pós Licitação'!H763</f>
        <v>0</v>
      </c>
      <c r="I788" s="89">
        <f>'Orç. Pós Licitação'!I763</f>
        <v>0</v>
      </c>
      <c r="J788" s="263"/>
      <c r="K788" s="94">
        <f t="shared" si="120"/>
        <v>0</v>
      </c>
      <c r="L788" s="263"/>
      <c r="M788" s="93">
        <f t="shared" si="121"/>
        <v>0</v>
      </c>
      <c r="N788" s="370">
        <f t="shared" si="122"/>
        <v>0</v>
      </c>
      <c r="O788" s="93">
        <f t="shared" si="123"/>
        <v>0</v>
      </c>
    </row>
    <row r="789" spans="1:15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37">
        <f>Orçamento!F748</f>
        <v>0</v>
      </c>
      <c r="G789" s="89">
        <f>'Orç. Pós Licitação'!G764</f>
        <v>0</v>
      </c>
      <c r="H789" s="89">
        <f>'Orç. Pós Licitação'!H764</f>
        <v>0</v>
      </c>
      <c r="I789" s="89">
        <f>'Orç. Pós Licitação'!I764</f>
        <v>0</v>
      </c>
      <c r="J789" s="263"/>
      <c r="K789" s="94">
        <f t="shared" si="120"/>
        <v>0</v>
      </c>
      <c r="L789" s="263"/>
      <c r="M789" s="93">
        <f t="shared" si="121"/>
        <v>0</v>
      </c>
      <c r="N789" s="370">
        <f t="shared" si="122"/>
        <v>0</v>
      </c>
      <c r="O789" s="93">
        <f t="shared" si="123"/>
        <v>0</v>
      </c>
    </row>
    <row r="790" spans="1:15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37">
        <f>Orçamento!F749</f>
        <v>0</v>
      </c>
      <c r="G790" s="89">
        <f>'Orç. Pós Licitação'!G765</f>
        <v>0</v>
      </c>
      <c r="H790" s="89">
        <f>'Orç. Pós Licitação'!H765</f>
        <v>0</v>
      </c>
      <c r="I790" s="89">
        <f>'Orç. Pós Licitação'!I765</f>
        <v>0</v>
      </c>
      <c r="J790" s="263"/>
      <c r="K790" s="94">
        <f t="shared" si="120"/>
        <v>0</v>
      </c>
      <c r="L790" s="263"/>
      <c r="M790" s="93">
        <f t="shared" si="121"/>
        <v>0</v>
      </c>
      <c r="N790" s="370">
        <f t="shared" si="122"/>
        <v>0</v>
      </c>
      <c r="O790" s="93">
        <f t="shared" si="123"/>
        <v>0</v>
      </c>
    </row>
    <row r="791" spans="1:15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37">
        <f>Orçamento!F750</f>
        <v>0</v>
      </c>
      <c r="G791" s="89">
        <f>'Orç. Pós Licitação'!G766</f>
        <v>0</v>
      </c>
      <c r="H791" s="89">
        <f>'Orç. Pós Licitação'!H766</f>
        <v>0</v>
      </c>
      <c r="I791" s="89">
        <f>'Orç. Pós Licitação'!I766</f>
        <v>0</v>
      </c>
      <c r="J791" s="263"/>
      <c r="K791" s="94">
        <f t="shared" si="120"/>
        <v>0</v>
      </c>
      <c r="L791" s="263"/>
      <c r="M791" s="93">
        <f t="shared" si="121"/>
        <v>0</v>
      </c>
      <c r="N791" s="370">
        <f t="shared" si="122"/>
        <v>0</v>
      </c>
      <c r="O791" s="93">
        <f t="shared" si="123"/>
        <v>0</v>
      </c>
    </row>
    <row r="792" spans="1:15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37">
        <f>Orçamento!F751</f>
        <v>0</v>
      </c>
      <c r="G792" s="89">
        <f>'Orç. Pós Licitação'!G767</f>
        <v>0</v>
      </c>
      <c r="H792" s="89">
        <f>'Orç. Pós Licitação'!H767</f>
        <v>0</v>
      </c>
      <c r="I792" s="89">
        <f>'Orç. Pós Licitação'!I767</f>
        <v>0</v>
      </c>
      <c r="J792" s="263"/>
      <c r="K792" s="94">
        <f t="shared" si="120"/>
        <v>0</v>
      </c>
      <c r="L792" s="263"/>
      <c r="M792" s="93">
        <f t="shared" si="121"/>
        <v>0</v>
      </c>
      <c r="N792" s="370">
        <f t="shared" si="122"/>
        <v>0</v>
      </c>
      <c r="O792" s="93">
        <f t="shared" si="123"/>
        <v>0</v>
      </c>
    </row>
    <row r="793" spans="1:15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37">
        <f>Orçamento!F752</f>
        <v>0</v>
      </c>
      <c r="G793" s="89">
        <f>'Orç. Pós Licitação'!G768</f>
        <v>0</v>
      </c>
      <c r="H793" s="89">
        <f>'Orç. Pós Licitação'!H768</f>
        <v>0</v>
      </c>
      <c r="I793" s="89">
        <f>'Orç. Pós Licitação'!I768</f>
        <v>0</v>
      </c>
      <c r="J793" s="263"/>
      <c r="K793" s="94">
        <f t="shared" si="120"/>
        <v>0</v>
      </c>
      <c r="L793" s="263"/>
      <c r="M793" s="93">
        <f t="shared" si="121"/>
        <v>0</v>
      </c>
      <c r="N793" s="370">
        <f t="shared" si="122"/>
        <v>0</v>
      </c>
      <c r="O793" s="93">
        <f t="shared" si="123"/>
        <v>0</v>
      </c>
    </row>
    <row r="794" spans="1:15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37">
        <f>Orçamento!F753</f>
        <v>0</v>
      </c>
      <c r="G794" s="89">
        <f>'Orç. Pós Licitação'!G769</f>
        <v>0</v>
      </c>
      <c r="H794" s="89">
        <f>'Orç. Pós Licitação'!H769</f>
        <v>0</v>
      </c>
      <c r="I794" s="89">
        <f>'Orç. Pós Licitação'!I769</f>
        <v>0</v>
      </c>
      <c r="J794" s="263"/>
      <c r="K794" s="94">
        <f t="shared" si="120"/>
        <v>0</v>
      </c>
      <c r="L794" s="263"/>
      <c r="M794" s="93">
        <f t="shared" si="121"/>
        <v>0</v>
      </c>
      <c r="N794" s="370">
        <f t="shared" si="122"/>
        <v>0</v>
      </c>
      <c r="O794" s="93">
        <f t="shared" si="123"/>
        <v>0</v>
      </c>
    </row>
    <row r="795" spans="1:15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37">
        <f>Orçamento!F754</f>
        <v>0</v>
      </c>
      <c r="G795" s="89">
        <f>'Orç. Pós Licitação'!G770</f>
        <v>0</v>
      </c>
      <c r="H795" s="89">
        <f>'Orç. Pós Licitação'!H770</f>
        <v>0</v>
      </c>
      <c r="I795" s="89">
        <f>'Orç. Pós Licitação'!I770</f>
        <v>0</v>
      </c>
      <c r="J795" s="263"/>
      <c r="K795" s="94">
        <f t="shared" si="120"/>
        <v>0</v>
      </c>
      <c r="L795" s="263"/>
      <c r="M795" s="93">
        <f t="shared" si="121"/>
        <v>0</v>
      </c>
      <c r="N795" s="370">
        <f t="shared" si="122"/>
        <v>0</v>
      </c>
      <c r="O795" s="93">
        <f t="shared" si="123"/>
        <v>0</v>
      </c>
    </row>
    <row r="796" spans="1:15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37">
        <f>Orçamento!F755</f>
        <v>0</v>
      </c>
      <c r="G796" s="89">
        <f>'Orç. Pós Licitação'!G771</f>
        <v>0</v>
      </c>
      <c r="H796" s="89">
        <f>'Orç. Pós Licitação'!H771</f>
        <v>0</v>
      </c>
      <c r="I796" s="89">
        <f>'Orç. Pós Licitação'!I771</f>
        <v>0</v>
      </c>
      <c r="J796" s="263"/>
      <c r="K796" s="94">
        <f t="shared" si="120"/>
        <v>0</v>
      </c>
      <c r="L796" s="263"/>
      <c r="M796" s="93">
        <f t="shared" si="121"/>
        <v>0</v>
      </c>
      <c r="N796" s="370">
        <f t="shared" si="122"/>
        <v>0</v>
      </c>
      <c r="O796" s="93">
        <f t="shared" si="123"/>
        <v>0</v>
      </c>
    </row>
    <row r="797" spans="1:15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37">
        <f>Orçamento!F756</f>
        <v>0</v>
      </c>
      <c r="G797" s="89">
        <f>'Orç. Pós Licitação'!G772</f>
        <v>0</v>
      </c>
      <c r="H797" s="89">
        <f>'Orç. Pós Licitação'!H772</f>
        <v>0</v>
      </c>
      <c r="I797" s="89">
        <f>'Orç. Pós Licitação'!I772</f>
        <v>0</v>
      </c>
      <c r="J797" s="263"/>
      <c r="K797" s="94">
        <f t="shared" si="120"/>
        <v>0</v>
      </c>
      <c r="L797" s="263"/>
      <c r="M797" s="93">
        <f t="shared" si="121"/>
        <v>0</v>
      </c>
      <c r="N797" s="370">
        <f t="shared" si="122"/>
        <v>0</v>
      </c>
      <c r="O797" s="93">
        <f t="shared" si="123"/>
        <v>0</v>
      </c>
    </row>
    <row r="798" spans="1:15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37">
        <f>Orçamento!F757</f>
        <v>0</v>
      </c>
      <c r="G798" s="89">
        <f>'Orç. Pós Licitação'!G773</f>
        <v>0</v>
      </c>
      <c r="H798" s="89">
        <f>'Orç. Pós Licitação'!H773</f>
        <v>0</v>
      </c>
      <c r="I798" s="89">
        <f>'Orç. Pós Licitação'!I773</f>
        <v>0</v>
      </c>
      <c r="J798" s="263"/>
      <c r="K798" s="94">
        <f t="shared" si="120"/>
        <v>0</v>
      </c>
      <c r="L798" s="263"/>
      <c r="M798" s="93">
        <f t="shared" si="121"/>
        <v>0</v>
      </c>
      <c r="N798" s="370">
        <f t="shared" si="122"/>
        <v>0</v>
      </c>
      <c r="O798" s="93">
        <f t="shared" si="123"/>
        <v>0</v>
      </c>
    </row>
    <row r="799" spans="1:15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37">
        <f>Orçamento!F758</f>
        <v>0</v>
      </c>
      <c r="G799" s="89">
        <f>'Orç. Pós Licitação'!G774</f>
        <v>0</v>
      </c>
      <c r="H799" s="89">
        <f>'Orç. Pós Licitação'!H774</f>
        <v>0</v>
      </c>
      <c r="I799" s="89">
        <f>'Orç. Pós Licitação'!I774</f>
        <v>0</v>
      </c>
      <c r="J799" s="263"/>
      <c r="K799" s="94">
        <f t="shared" si="120"/>
        <v>0</v>
      </c>
      <c r="L799" s="263"/>
      <c r="M799" s="93">
        <f t="shared" si="121"/>
        <v>0</v>
      </c>
      <c r="N799" s="370">
        <f t="shared" si="122"/>
        <v>0</v>
      </c>
      <c r="O799" s="93">
        <f t="shared" si="123"/>
        <v>0</v>
      </c>
    </row>
    <row r="800" spans="1:15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37">
        <f>Orçamento!F759</f>
        <v>0</v>
      </c>
      <c r="G800" s="89">
        <f>'Orç. Pós Licitação'!G775</f>
        <v>0</v>
      </c>
      <c r="H800" s="89">
        <f>'Orç. Pós Licitação'!H775</f>
        <v>0</v>
      </c>
      <c r="I800" s="89">
        <f>'Orç. Pós Licitação'!I775</f>
        <v>0</v>
      </c>
      <c r="J800" s="263"/>
      <c r="K800" s="94">
        <f t="shared" si="120"/>
        <v>0</v>
      </c>
      <c r="L800" s="263"/>
      <c r="M800" s="93">
        <f t="shared" si="121"/>
        <v>0</v>
      </c>
      <c r="N800" s="370">
        <f t="shared" si="122"/>
        <v>0</v>
      </c>
      <c r="O800" s="93">
        <f t="shared" si="123"/>
        <v>0</v>
      </c>
    </row>
    <row r="801" spans="1:15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37">
        <f>Orçamento!F760</f>
        <v>0</v>
      </c>
      <c r="G801" s="89">
        <f>'Orç. Pós Licitação'!G776</f>
        <v>0</v>
      </c>
      <c r="H801" s="89">
        <f>'Orç. Pós Licitação'!H776</f>
        <v>0</v>
      </c>
      <c r="I801" s="89">
        <f>'Orç. Pós Licitação'!I776</f>
        <v>0</v>
      </c>
      <c r="J801" s="263"/>
      <c r="K801" s="94">
        <f t="shared" si="120"/>
        <v>0</v>
      </c>
      <c r="L801" s="263"/>
      <c r="M801" s="93">
        <f t="shared" si="121"/>
        <v>0</v>
      </c>
      <c r="N801" s="370">
        <f t="shared" si="122"/>
        <v>0</v>
      </c>
      <c r="O801" s="93">
        <f t="shared" si="123"/>
        <v>0</v>
      </c>
    </row>
    <row r="802" spans="1:15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37">
        <f>Orçamento!F761</f>
        <v>0</v>
      </c>
      <c r="G802" s="89">
        <f>'Orç. Pós Licitação'!G777</f>
        <v>0</v>
      </c>
      <c r="H802" s="89">
        <f>'Orç. Pós Licitação'!H777</f>
        <v>0</v>
      </c>
      <c r="I802" s="89">
        <f>'Orç. Pós Licitação'!I777</f>
        <v>0</v>
      </c>
      <c r="J802" s="263"/>
      <c r="K802" s="94">
        <f t="shared" si="120"/>
        <v>0</v>
      </c>
      <c r="L802" s="263"/>
      <c r="M802" s="93">
        <f t="shared" si="121"/>
        <v>0</v>
      </c>
      <c r="N802" s="370">
        <f t="shared" si="122"/>
        <v>0</v>
      </c>
      <c r="O802" s="93">
        <f t="shared" si="123"/>
        <v>0</v>
      </c>
    </row>
    <row r="803" spans="1:15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37">
        <f>Orçamento!F762</f>
        <v>0</v>
      </c>
      <c r="G803" s="89">
        <f>'Orç. Pós Licitação'!G778</f>
        <v>0</v>
      </c>
      <c r="H803" s="89">
        <f>'Orç. Pós Licitação'!H778</f>
        <v>0</v>
      </c>
      <c r="I803" s="89">
        <f>'Orç. Pós Licitação'!I778</f>
        <v>0</v>
      </c>
      <c r="J803" s="263"/>
      <c r="K803" s="94">
        <f t="shared" si="120"/>
        <v>0</v>
      </c>
      <c r="L803" s="263"/>
      <c r="M803" s="93">
        <f t="shared" si="121"/>
        <v>0</v>
      </c>
      <c r="N803" s="370">
        <f t="shared" si="122"/>
        <v>0</v>
      </c>
      <c r="O803" s="93">
        <f t="shared" si="123"/>
        <v>0</v>
      </c>
    </row>
    <row r="804" spans="1:15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37">
        <f>Orçamento!F763</f>
        <v>0</v>
      </c>
      <c r="G804" s="89">
        <f>'Orç. Pós Licitação'!G779</f>
        <v>0</v>
      </c>
      <c r="H804" s="89">
        <f>'Orç. Pós Licitação'!H779</f>
        <v>0</v>
      </c>
      <c r="I804" s="89">
        <f>'Orç. Pós Licitação'!I779</f>
        <v>0</v>
      </c>
      <c r="J804" s="263"/>
      <c r="K804" s="94">
        <f t="shared" si="120"/>
        <v>0</v>
      </c>
      <c r="L804" s="263"/>
      <c r="M804" s="93">
        <f t="shared" si="121"/>
        <v>0</v>
      </c>
      <c r="N804" s="370">
        <f t="shared" si="122"/>
        <v>0</v>
      </c>
      <c r="O804" s="93">
        <f t="shared" si="123"/>
        <v>0</v>
      </c>
    </row>
    <row r="805" spans="1:15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37">
        <f>Orçamento!F764</f>
        <v>0</v>
      </c>
      <c r="G805" s="89">
        <f>'Orç. Pós Licitação'!G780</f>
        <v>0</v>
      </c>
      <c r="H805" s="89">
        <f>'Orç. Pós Licitação'!H780</f>
        <v>0</v>
      </c>
      <c r="I805" s="89">
        <f>'Orç. Pós Licitação'!I780</f>
        <v>0</v>
      </c>
      <c r="J805" s="263"/>
      <c r="K805" s="94">
        <f t="shared" si="120"/>
        <v>0</v>
      </c>
      <c r="L805" s="263"/>
      <c r="M805" s="93">
        <f t="shared" si="121"/>
        <v>0</v>
      </c>
      <c r="N805" s="370">
        <f t="shared" si="122"/>
        <v>0</v>
      </c>
      <c r="O805" s="93">
        <f t="shared" si="123"/>
        <v>0</v>
      </c>
    </row>
    <row r="806" spans="1:15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37">
        <f>Orçamento!F765</f>
        <v>0</v>
      </c>
      <c r="G806" s="89">
        <f>'Orç. Pós Licitação'!G781</f>
        <v>0</v>
      </c>
      <c r="H806" s="89">
        <f>'Orç. Pós Licitação'!H781</f>
        <v>0</v>
      </c>
      <c r="I806" s="89">
        <f>'Orç. Pós Licitação'!I781</f>
        <v>0</v>
      </c>
      <c r="J806" s="263"/>
      <c r="K806" s="94">
        <f t="shared" si="120"/>
        <v>0</v>
      </c>
      <c r="L806" s="263"/>
      <c r="M806" s="93">
        <f t="shared" si="121"/>
        <v>0</v>
      </c>
      <c r="N806" s="370">
        <f t="shared" si="122"/>
        <v>0</v>
      </c>
      <c r="O806" s="93">
        <f t="shared" si="123"/>
        <v>0</v>
      </c>
    </row>
    <row r="807" spans="1:15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37">
        <f>Orçamento!F766</f>
        <v>0</v>
      </c>
      <c r="G807" s="89">
        <f>'Orç. Pós Licitação'!G782</f>
        <v>0</v>
      </c>
      <c r="H807" s="89">
        <f>'Orç. Pós Licitação'!H782</f>
        <v>0</v>
      </c>
      <c r="I807" s="89">
        <f>'Orç. Pós Licitação'!I782</f>
        <v>0</v>
      </c>
      <c r="J807" s="263"/>
      <c r="K807" s="94">
        <f t="shared" si="120"/>
        <v>0</v>
      </c>
      <c r="L807" s="263"/>
      <c r="M807" s="93">
        <f t="shared" si="121"/>
        <v>0</v>
      </c>
      <c r="N807" s="370">
        <f t="shared" si="122"/>
        <v>0</v>
      </c>
      <c r="O807" s="93">
        <f t="shared" si="123"/>
        <v>0</v>
      </c>
    </row>
    <row r="808" spans="1:15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37">
        <f>Orçamento!F767</f>
        <v>0</v>
      </c>
      <c r="G808" s="89">
        <f>'Orç. Pós Licitação'!G783</f>
        <v>0</v>
      </c>
      <c r="H808" s="89">
        <f>'Orç. Pós Licitação'!H783</f>
        <v>0</v>
      </c>
      <c r="I808" s="89">
        <f>'Orç. Pós Licitação'!I783</f>
        <v>0</v>
      </c>
      <c r="J808" s="263"/>
      <c r="K808" s="94">
        <f t="shared" si="120"/>
        <v>0</v>
      </c>
      <c r="L808" s="263"/>
      <c r="M808" s="93">
        <f t="shared" si="121"/>
        <v>0</v>
      </c>
      <c r="N808" s="370">
        <f t="shared" si="122"/>
        <v>0</v>
      </c>
      <c r="O808" s="93">
        <f t="shared" si="123"/>
        <v>0</v>
      </c>
    </row>
    <row r="809" spans="1:15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37">
        <f>Orçamento!F768</f>
        <v>0</v>
      </c>
      <c r="G809" s="89">
        <f>'Orç. Pós Licitação'!G784</f>
        <v>0</v>
      </c>
      <c r="H809" s="89">
        <f>'Orç. Pós Licitação'!H784</f>
        <v>0</v>
      </c>
      <c r="I809" s="89">
        <f>'Orç. Pós Licitação'!I784</f>
        <v>0</v>
      </c>
      <c r="J809" s="263"/>
      <c r="K809" s="94">
        <f t="shared" si="120"/>
        <v>0</v>
      </c>
      <c r="L809" s="263"/>
      <c r="M809" s="93">
        <f t="shared" si="121"/>
        <v>0</v>
      </c>
      <c r="N809" s="370">
        <f t="shared" si="122"/>
        <v>0</v>
      </c>
      <c r="O809" s="93">
        <f t="shared" si="123"/>
        <v>0</v>
      </c>
    </row>
    <row r="810" spans="1:15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37">
        <f>Orçamento!F769</f>
        <v>0</v>
      </c>
      <c r="G810" s="89">
        <f>'Orç. Pós Licitação'!G785</f>
        <v>0</v>
      </c>
      <c r="H810" s="89">
        <f>'Orç. Pós Licitação'!H785</f>
        <v>0</v>
      </c>
      <c r="I810" s="89">
        <f>'Orç. Pós Licitação'!I785</f>
        <v>0</v>
      </c>
      <c r="J810" s="263"/>
      <c r="K810" s="94">
        <f t="shared" si="120"/>
        <v>0</v>
      </c>
      <c r="L810" s="263"/>
      <c r="M810" s="93">
        <f t="shared" si="121"/>
        <v>0</v>
      </c>
      <c r="N810" s="370">
        <f t="shared" si="122"/>
        <v>0</v>
      </c>
      <c r="O810" s="93">
        <f t="shared" si="123"/>
        <v>0</v>
      </c>
    </row>
    <row r="811" spans="1:15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37">
        <f>Orçamento!F770</f>
        <v>0</v>
      </c>
      <c r="G811" s="89">
        <f>'Orç. Pós Licitação'!G786</f>
        <v>0</v>
      </c>
      <c r="H811" s="89">
        <f>'Orç. Pós Licitação'!H786</f>
        <v>0</v>
      </c>
      <c r="I811" s="89">
        <f>'Orç. Pós Licitação'!I786</f>
        <v>0</v>
      </c>
      <c r="J811" s="263"/>
      <c r="K811" s="94">
        <f t="shared" si="120"/>
        <v>0</v>
      </c>
      <c r="L811" s="263"/>
      <c r="M811" s="93">
        <f t="shared" si="121"/>
        <v>0</v>
      </c>
      <c r="N811" s="370">
        <f t="shared" si="122"/>
        <v>0</v>
      </c>
      <c r="O811" s="93">
        <f t="shared" si="123"/>
        <v>0</v>
      </c>
    </row>
    <row r="812" spans="1:15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37">
        <f>Orçamento!F771</f>
        <v>0</v>
      </c>
      <c r="G812" s="89">
        <f>'Orç. Pós Licitação'!G787</f>
        <v>0</v>
      </c>
      <c r="H812" s="89">
        <f>'Orç. Pós Licitação'!H787</f>
        <v>0</v>
      </c>
      <c r="I812" s="89">
        <f>'Orç. Pós Licitação'!I787</f>
        <v>0</v>
      </c>
      <c r="J812" s="263"/>
      <c r="K812" s="94">
        <f t="shared" si="120"/>
        <v>0</v>
      </c>
      <c r="L812" s="263"/>
      <c r="M812" s="93">
        <f t="shared" si="121"/>
        <v>0</v>
      </c>
      <c r="N812" s="370">
        <f t="shared" si="122"/>
        <v>0</v>
      </c>
      <c r="O812" s="93">
        <f t="shared" si="123"/>
        <v>0</v>
      </c>
    </row>
    <row r="813" spans="1:15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37">
        <f>Orçamento!F772</f>
        <v>0</v>
      </c>
      <c r="G813" s="89">
        <f>'Orç. Pós Licitação'!G788</f>
        <v>0</v>
      </c>
      <c r="H813" s="89">
        <f>'Orç. Pós Licitação'!H788</f>
        <v>0</v>
      </c>
      <c r="I813" s="89">
        <f>'Orç. Pós Licitação'!I788</f>
        <v>0</v>
      </c>
      <c r="J813" s="263"/>
      <c r="K813" s="94">
        <f t="shared" si="120"/>
        <v>0</v>
      </c>
      <c r="L813" s="263"/>
      <c r="M813" s="93">
        <f t="shared" si="121"/>
        <v>0</v>
      </c>
      <c r="N813" s="370">
        <f t="shared" si="122"/>
        <v>0</v>
      </c>
      <c r="O813" s="93">
        <f t="shared" si="123"/>
        <v>0</v>
      </c>
    </row>
    <row r="814" spans="1:15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37">
        <f>Orçamento!F773</f>
        <v>0</v>
      </c>
      <c r="G814" s="89">
        <f>'Orç. Pós Licitação'!G789</f>
        <v>0</v>
      </c>
      <c r="H814" s="89">
        <f>'Orç. Pós Licitação'!H789</f>
        <v>0</v>
      </c>
      <c r="I814" s="89">
        <f>'Orç. Pós Licitação'!I789</f>
        <v>0</v>
      </c>
      <c r="J814" s="263"/>
      <c r="K814" s="94">
        <f t="shared" si="120"/>
        <v>0</v>
      </c>
      <c r="L814" s="263"/>
      <c r="M814" s="93">
        <f t="shared" si="121"/>
        <v>0</v>
      </c>
      <c r="N814" s="370">
        <f t="shared" si="122"/>
        <v>0</v>
      </c>
      <c r="O814" s="93">
        <f t="shared" si="123"/>
        <v>0</v>
      </c>
    </row>
    <row r="815" spans="1:15" s="2" customFormat="1" ht="15.75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3">
        <f>SUM(K785:K814)</f>
        <v>0</v>
      </c>
      <c r="L815" s="354"/>
      <c r="M815" s="353">
        <f>SUM(M785:M814)</f>
        <v>0</v>
      </c>
      <c r="N815" s="353"/>
      <c r="O815" s="353">
        <f t="shared" ref="O815" si="124">SUM(O785:O814)</f>
        <v>0</v>
      </c>
    </row>
    <row r="816" spans="1:15" s="3" customFormat="1" ht="21.75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/>
      <c r="O816" s="349"/>
    </row>
    <row r="817" spans="1:15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37">
        <f>Orçamento!F775</f>
        <v>0</v>
      </c>
      <c r="G817" s="89">
        <f>'Orç. Pós Licitação'!G791</f>
        <v>0</v>
      </c>
      <c r="H817" s="89">
        <f>'Orç. Pós Licitação'!H791</f>
        <v>0</v>
      </c>
      <c r="I817" s="89">
        <f>'Orç. Pós Licitação'!I791</f>
        <v>0</v>
      </c>
      <c r="J817" s="263"/>
      <c r="K817" s="94">
        <f t="shared" ref="K817:K846" si="125">ROUND((J817*H817),2)</f>
        <v>0</v>
      </c>
      <c r="L817" s="263"/>
      <c r="M817" s="93">
        <f t="shared" ref="M817:M846" si="126">ROUND((L817*H817),2)</f>
        <v>0</v>
      </c>
      <c r="N817" s="370">
        <f t="shared" ref="N817:N846" si="127">F817-J817+L817</f>
        <v>0</v>
      </c>
      <c r="O817" s="93">
        <f t="shared" ref="O817:O846" si="128">ROUND((N817*H817),2)</f>
        <v>0</v>
      </c>
    </row>
    <row r="818" spans="1:15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37">
        <f>Orçamento!F776</f>
        <v>0</v>
      </c>
      <c r="G818" s="89">
        <f>'Orç. Pós Licitação'!G792</f>
        <v>0</v>
      </c>
      <c r="H818" s="89">
        <f>'Orç. Pós Licitação'!H792</f>
        <v>0</v>
      </c>
      <c r="I818" s="89">
        <f>'Orç. Pós Licitação'!I792</f>
        <v>0</v>
      </c>
      <c r="J818" s="263"/>
      <c r="K818" s="94">
        <f t="shared" si="125"/>
        <v>0</v>
      </c>
      <c r="L818" s="263"/>
      <c r="M818" s="93">
        <f t="shared" si="126"/>
        <v>0</v>
      </c>
      <c r="N818" s="370">
        <f t="shared" si="127"/>
        <v>0</v>
      </c>
      <c r="O818" s="93">
        <f t="shared" si="128"/>
        <v>0</v>
      </c>
    </row>
    <row r="819" spans="1:15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37">
        <f>Orçamento!F777</f>
        <v>0</v>
      </c>
      <c r="G819" s="89">
        <f>'Orç. Pós Licitação'!G793</f>
        <v>0</v>
      </c>
      <c r="H819" s="89">
        <f>'Orç. Pós Licitação'!H793</f>
        <v>0</v>
      </c>
      <c r="I819" s="89">
        <f>'Orç. Pós Licitação'!I793</f>
        <v>0</v>
      </c>
      <c r="J819" s="263"/>
      <c r="K819" s="94">
        <f t="shared" si="125"/>
        <v>0</v>
      </c>
      <c r="L819" s="263"/>
      <c r="M819" s="93">
        <f t="shared" si="126"/>
        <v>0</v>
      </c>
      <c r="N819" s="370">
        <f t="shared" si="127"/>
        <v>0</v>
      </c>
      <c r="O819" s="93">
        <f t="shared" si="128"/>
        <v>0</v>
      </c>
    </row>
    <row r="820" spans="1:15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37">
        <f>Orçamento!F778</f>
        <v>0</v>
      </c>
      <c r="G820" s="89">
        <f>'Orç. Pós Licitação'!G794</f>
        <v>0</v>
      </c>
      <c r="H820" s="89">
        <f>'Orç. Pós Licitação'!H794</f>
        <v>0</v>
      </c>
      <c r="I820" s="89">
        <f>'Orç. Pós Licitação'!I794</f>
        <v>0</v>
      </c>
      <c r="J820" s="263"/>
      <c r="K820" s="94">
        <f t="shared" si="125"/>
        <v>0</v>
      </c>
      <c r="L820" s="263"/>
      <c r="M820" s="93">
        <f t="shared" si="126"/>
        <v>0</v>
      </c>
      <c r="N820" s="370">
        <f t="shared" si="127"/>
        <v>0</v>
      </c>
      <c r="O820" s="93">
        <f t="shared" si="128"/>
        <v>0</v>
      </c>
    </row>
    <row r="821" spans="1:15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37">
        <f>Orçamento!F779</f>
        <v>0</v>
      </c>
      <c r="G821" s="89">
        <f>'Orç. Pós Licitação'!G795</f>
        <v>0</v>
      </c>
      <c r="H821" s="89">
        <f>'Orç. Pós Licitação'!H795</f>
        <v>0</v>
      </c>
      <c r="I821" s="89">
        <f>'Orç. Pós Licitação'!I795</f>
        <v>0</v>
      </c>
      <c r="J821" s="263"/>
      <c r="K821" s="94">
        <f t="shared" si="125"/>
        <v>0</v>
      </c>
      <c r="L821" s="263"/>
      <c r="M821" s="93">
        <f t="shared" si="126"/>
        <v>0</v>
      </c>
      <c r="N821" s="370">
        <f t="shared" si="127"/>
        <v>0</v>
      </c>
      <c r="O821" s="93">
        <f t="shared" si="128"/>
        <v>0</v>
      </c>
    </row>
    <row r="822" spans="1:15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37">
        <f>Orçamento!F780</f>
        <v>0</v>
      </c>
      <c r="G822" s="89">
        <f>'Orç. Pós Licitação'!G796</f>
        <v>0</v>
      </c>
      <c r="H822" s="89">
        <f>'Orç. Pós Licitação'!H796</f>
        <v>0</v>
      </c>
      <c r="I822" s="89">
        <f>'Orç. Pós Licitação'!I796</f>
        <v>0</v>
      </c>
      <c r="J822" s="263"/>
      <c r="K822" s="94">
        <f t="shared" si="125"/>
        <v>0</v>
      </c>
      <c r="L822" s="263"/>
      <c r="M822" s="93">
        <f t="shared" si="126"/>
        <v>0</v>
      </c>
      <c r="N822" s="370">
        <f t="shared" si="127"/>
        <v>0</v>
      </c>
      <c r="O822" s="93">
        <f t="shared" si="128"/>
        <v>0</v>
      </c>
    </row>
    <row r="823" spans="1:15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37">
        <f>Orçamento!F781</f>
        <v>0</v>
      </c>
      <c r="G823" s="89">
        <f>'Orç. Pós Licitação'!G797</f>
        <v>0</v>
      </c>
      <c r="H823" s="89">
        <f>'Orç. Pós Licitação'!H797</f>
        <v>0</v>
      </c>
      <c r="I823" s="89">
        <f>'Orç. Pós Licitação'!I797</f>
        <v>0</v>
      </c>
      <c r="J823" s="263"/>
      <c r="K823" s="94">
        <f t="shared" si="125"/>
        <v>0</v>
      </c>
      <c r="L823" s="263"/>
      <c r="M823" s="93">
        <f t="shared" si="126"/>
        <v>0</v>
      </c>
      <c r="N823" s="370">
        <f t="shared" si="127"/>
        <v>0</v>
      </c>
      <c r="O823" s="93">
        <f t="shared" si="128"/>
        <v>0</v>
      </c>
    </row>
    <row r="824" spans="1:15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37">
        <f>Orçamento!F782</f>
        <v>0</v>
      </c>
      <c r="G824" s="89">
        <f>'Orç. Pós Licitação'!G798</f>
        <v>0</v>
      </c>
      <c r="H824" s="89">
        <f>'Orç. Pós Licitação'!H798</f>
        <v>0</v>
      </c>
      <c r="I824" s="89">
        <f>'Orç. Pós Licitação'!I798</f>
        <v>0</v>
      </c>
      <c r="J824" s="263"/>
      <c r="K824" s="94">
        <f t="shared" si="125"/>
        <v>0</v>
      </c>
      <c r="L824" s="263"/>
      <c r="M824" s="93">
        <f t="shared" si="126"/>
        <v>0</v>
      </c>
      <c r="N824" s="370">
        <f t="shared" si="127"/>
        <v>0</v>
      </c>
      <c r="O824" s="93">
        <f t="shared" si="128"/>
        <v>0</v>
      </c>
    </row>
    <row r="825" spans="1:15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37">
        <f>Orçamento!F783</f>
        <v>0</v>
      </c>
      <c r="G825" s="89">
        <f>'Orç. Pós Licitação'!G799</f>
        <v>0</v>
      </c>
      <c r="H825" s="89">
        <f>'Orç. Pós Licitação'!H799</f>
        <v>0</v>
      </c>
      <c r="I825" s="89">
        <f>'Orç. Pós Licitação'!I799</f>
        <v>0</v>
      </c>
      <c r="J825" s="263"/>
      <c r="K825" s="94">
        <f t="shared" si="125"/>
        <v>0</v>
      </c>
      <c r="L825" s="263"/>
      <c r="M825" s="93">
        <f t="shared" si="126"/>
        <v>0</v>
      </c>
      <c r="N825" s="370">
        <f t="shared" si="127"/>
        <v>0</v>
      </c>
      <c r="O825" s="93">
        <f t="shared" si="128"/>
        <v>0</v>
      </c>
    </row>
    <row r="826" spans="1:15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37">
        <f>Orçamento!F784</f>
        <v>0</v>
      </c>
      <c r="G826" s="89">
        <f>'Orç. Pós Licitação'!G800</f>
        <v>0</v>
      </c>
      <c r="H826" s="89">
        <f>'Orç. Pós Licitação'!H800</f>
        <v>0</v>
      </c>
      <c r="I826" s="89">
        <f>'Orç. Pós Licitação'!I800</f>
        <v>0</v>
      </c>
      <c r="J826" s="263"/>
      <c r="K826" s="94">
        <f t="shared" si="125"/>
        <v>0</v>
      </c>
      <c r="L826" s="263"/>
      <c r="M826" s="93">
        <f t="shared" si="126"/>
        <v>0</v>
      </c>
      <c r="N826" s="370">
        <f t="shared" si="127"/>
        <v>0</v>
      </c>
      <c r="O826" s="93">
        <f t="shared" si="128"/>
        <v>0</v>
      </c>
    </row>
    <row r="827" spans="1:15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37">
        <f>Orçamento!F785</f>
        <v>0</v>
      </c>
      <c r="G827" s="89">
        <f>'Orç. Pós Licitação'!G801</f>
        <v>0</v>
      </c>
      <c r="H827" s="89">
        <f>'Orç. Pós Licitação'!H801</f>
        <v>0</v>
      </c>
      <c r="I827" s="89">
        <f>'Orç. Pós Licitação'!I801</f>
        <v>0</v>
      </c>
      <c r="J827" s="263"/>
      <c r="K827" s="94">
        <f t="shared" si="125"/>
        <v>0</v>
      </c>
      <c r="L827" s="263"/>
      <c r="M827" s="93">
        <f t="shared" si="126"/>
        <v>0</v>
      </c>
      <c r="N827" s="370">
        <f t="shared" si="127"/>
        <v>0</v>
      </c>
      <c r="O827" s="93">
        <f t="shared" si="128"/>
        <v>0</v>
      </c>
    </row>
    <row r="828" spans="1:15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37">
        <f>Orçamento!F786</f>
        <v>0</v>
      </c>
      <c r="G828" s="89">
        <f>'Orç. Pós Licitação'!G802</f>
        <v>0</v>
      </c>
      <c r="H828" s="89">
        <f>'Orç. Pós Licitação'!H802</f>
        <v>0</v>
      </c>
      <c r="I828" s="89">
        <f>'Orç. Pós Licitação'!I802</f>
        <v>0</v>
      </c>
      <c r="J828" s="263"/>
      <c r="K828" s="94">
        <f t="shared" si="125"/>
        <v>0</v>
      </c>
      <c r="L828" s="263"/>
      <c r="M828" s="93">
        <f t="shared" si="126"/>
        <v>0</v>
      </c>
      <c r="N828" s="370">
        <f t="shared" si="127"/>
        <v>0</v>
      </c>
      <c r="O828" s="93">
        <f t="shared" si="128"/>
        <v>0</v>
      </c>
    </row>
    <row r="829" spans="1:15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37">
        <f>Orçamento!F787</f>
        <v>0</v>
      </c>
      <c r="G829" s="89">
        <f>'Orç. Pós Licitação'!G803</f>
        <v>0</v>
      </c>
      <c r="H829" s="89">
        <f>'Orç. Pós Licitação'!H803</f>
        <v>0</v>
      </c>
      <c r="I829" s="89">
        <f>'Orç. Pós Licitação'!I803</f>
        <v>0</v>
      </c>
      <c r="J829" s="263"/>
      <c r="K829" s="94">
        <f t="shared" si="125"/>
        <v>0</v>
      </c>
      <c r="L829" s="263"/>
      <c r="M829" s="93">
        <f t="shared" si="126"/>
        <v>0</v>
      </c>
      <c r="N829" s="370">
        <f t="shared" si="127"/>
        <v>0</v>
      </c>
      <c r="O829" s="93">
        <f t="shared" si="128"/>
        <v>0</v>
      </c>
    </row>
    <row r="830" spans="1:15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37">
        <f>Orçamento!F788</f>
        <v>0</v>
      </c>
      <c r="G830" s="89">
        <f>'Orç. Pós Licitação'!G804</f>
        <v>0</v>
      </c>
      <c r="H830" s="89">
        <f>'Orç. Pós Licitação'!H804</f>
        <v>0</v>
      </c>
      <c r="I830" s="89">
        <f>'Orç. Pós Licitação'!I804</f>
        <v>0</v>
      </c>
      <c r="J830" s="263"/>
      <c r="K830" s="94">
        <f t="shared" si="125"/>
        <v>0</v>
      </c>
      <c r="L830" s="263"/>
      <c r="M830" s="93">
        <f t="shared" si="126"/>
        <v>0</v>
      </c>
      <c r="N830" s="370">
        <f t="shared" si="127"/>
        <v>0</v>
      </c>
      <c r="O830" s="93">
        <f t="shared" si="128"/>
        <v>0</v>
      </c>
    </row>
    <row r="831" spans="1:15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37">
        <f>Orçamento!F789</f>
        <v>0</v>
      </c>
      <c r="G831" s="89">
        <f>'Orç. Pós Licitação'!G805</f>
        <v>0</v>
      </c>
      <c r="H831" s="89">
        <f>'Orç. Pós Licitação'!H805</f>
        <v>0</v>
      </c>
      <c r="I831" s="89">
        <f>'Orç. Pós Licitação'!I805</f>
        <v>0</v>
      </c>
      <c r="J831" s="263"/>
      <c r="K831" s="94">
        <f t="shared" si="125"/>
        <v>0</v>
      </c>
      <c r="L831" s="263"/>
      <c r="M831" s="93">
        <f t="shared" si="126"/>
        <v>0</v>
      </c>
      <c r="N831" s="370">
        <f t="shared" si="127"/>
        <v>0</v>
      </c>
      <c r="O831" s="93">
        <f t="shared" si="128"/>
        <v>0</v>
      </c>
    </row>
    <row r="832" spans="1:15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37">
        <f>Orçamento!F790</f>
        <v>0</v>
      </c>
      <c r="G832" s="89">
        <f>'Orç. Pós Licitação'!G806</f>
        <v>0</v>
      </c>
      <c r="H832" s="89">
        <f>'Orç. Pós Licitação'!H806</f>
        <v>0</v>
      </c>
      <c r="I832" s="89">
        <f>'Orç. Pós Licitação'!I806</f>
        <v>0</v>
      </c>
      <c r="J832" s="263"/>
      <c r="K832" s="94">
        <f t="shared" si="125"/>
        <v>0</v>
      </c>
      <c r="L832" s="263"/>
      <c r="M832" s="93">
        <f t="shared" si="126"/>
        <v>0</v>
      </c>
      <c r="N832" s="370">
        <f t="shared" si="127"/>
        <v>0</v>
      </c>
      <c r="O832" s="93">
        <f t="shared" si="128"/>
        <v>0</v>
      </c>
    </row>
    <row r="833" spans="1:15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37">
        <f>Orçamento!F791</f>
        <v>0</v>
      </c>
      <c r="G833" s="89">
        <f>'Orç. Pós Licitação'!G807</f>
        <v>0</v>
      </c>
      <c r="H833" s="89">
        <f>'Orç. Pós Licitação'!H807</f>
        <v>0</v>
      </c>
      <c r="I833" s="89">
        <f>'Orç. Pós Licitação'!I807</f>
        <v>0</v>
      </c>
      <c r="J833" s="263"/>
      <c r="K833" s="94">
        <f t="shared" si="125"/>
        <v>0</v>
      </c>
      <c r="L833" s="263"/>
      <c r="M833" s="93">
        <f t="shared" si="126"/>
        <v>0</v>
      </c>
      <c r="N833" s="370">
        <f t="shared" si="127"/>
        <v>0</v>
      </c>
      <c r="O833" s="93">
        <f t="shared" si="128"/>
        <v>0</v>
      </c>
    </row>
    <row r="834" spans="1:15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37">
        <f>Orçamento!F792</f>
        <v>0</v>
      </c>
      <c r="G834" s="89">
        <f>'Orç. Pós Licitação'!G808</f>
        <v>0</v>
      </c>
      <c r="H834" s="89">
        <f>'Orç. Pós Licitação'!H808</f>
        <v>0</v>
      </c>
      <c r="I834" s="89">
        <f>'Orç. Pós Licitação'!I808</f>
        <v>0</v>
      </c>
      <c r="J834" s="263"/>
      <c r="K834" s="94">
        <f t="shared" si="125"/>
        <v>0</v>
      </c>
      <c r="L834" s="263"/>
      <c r="M834" s="93">
        <f t="shared" si="126"/>
        <v>0</v>
      </c>
      <c r="N834" s="370">
        <f t="shared" si="127"/>
        <v>0</v>
      </c>
      <c r="O834" s="93">
        <f t="shared" si="128"/>
        <v>0</v>
      </c>
    </row>
    <row r="835" spans="1:15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37">
        <f>Orçamento!F793</f>
        <v>0</v>
      </c>
      <c r="G835" s="89">
        <f>'Orç. Pós Licitação'!G809</f>
        <v>0</v>
      </c>
      <c r="H835" s="89">
        <f>'Orç. Pós Licitação'!H809</f>
        <v>0</v>
      </c>
      <c r="I835" s="89">
        <f>'Orç. Pós Licitação'!I809</f>
        <v>0</v>
      </c>
      <c r="J835" s="263"/>
      <c r="K835" s="94">
        <f t="shared" si="125"/>
        <v>0</v>
      </c>
      <c r="L835" s="263"/>
      <c r="M835" s="93">
        <f t="shared" si="126"/>
        <v>0</v>
      </c>
      <c r="N835" s="370">
        <f t="shared" si="127"/>
        <v>0</v>
      </c>
      <c r="O835" s="93">
        <f t="shared" si="128"/>
        <v>0</v>
      </c>
    </row>
    <row r="836" spans="1:15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37">
        <f>Orçamento!F794</f>
        <v>0</v>
      </c>
      <c r="G836" s="89">
        <f>'Orç. Pós Licitação'!G810</f>
        <v>0</v>
      </c>
      <c r="H836" s="89">
        <f>'Orç. Pós Licitação'!H810</f>
        <v>0</v>
      </c>
      <c r="I836" s="89">
        <f>'Orç. Pós Licitação'!I810</f>
        <v>0</v>
      </c>
      <c r="J836" s="263"/>
      <c r="K836" s="94">
        <f t="shared" si="125"/>
        <v>0</v>
      </c>
      <c r="L836" s="263"/>
      <c r="M836" s="93">
        <f t="shared" si="126"/>
        <v>0</v>
      </c>
      <c r="N836" s="370">
        <f t="shared" si="127"/>
        <v>0</v>
      </c>
      <c r="O836" s="93">
        <f t="shared" si="128"/>
        <v>0</v>
      </c>
    </row>
    <row r="837" spans="1:15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37">
        <f>Orçamento!F795</f>
        <v>0</v>
      </c>
      <c r="G837" s="89">
        <f>'Orç. Pós Licitação'!G811</f>
        <v>0</v>
      </c>
      <c r="H837" s="89">
        <f>'Orç. Pós Licitação'!H811</f>
        <v>0</v>
      </c>
      <c r="I837" s="89">
        <f>'Orç. Pós Licitação'!I811</f>
        <v>0</v>
      </c>
      <c r="J837" s="263"/>
      <c r="K837" s="94">
        <f t="shared" si="125"/>
        <v>0</v>
      </c>
      <c r="L837" s="263"/>
      <c r="M837" s="93">
        <f t="shared" si="126"/>
        <v>0</v>
      </c>
      <c r="N837" s="370">
        <f t="shared" si="127"/>
        <v>0</v>
      </c>
      <c r="O837" s="93">
        <f t="shared" si="128"/>
        <v>0</v>
      </c>
    </row>
    <row r="838" spans="1:15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37">
        <f>Orçamento!F796</f>
        <v>0</v>
      </c>
      <c r="G838" s="89">
        <f>'Orç. Pós Licitação'!G812</f>
        <v>0</v>
      </c>
      <c r="H838" s="89">
        <f>'Orç. Pós Licitação'!H812</f>
        <v>0</v>
      </c>
      <c r="I838" s="89">
        <f>'Orç. Pós Licitação'!I812</f>
        <v>0</v>
      </c>
      <c r="J838" s="263"/>
      <c r="K838" s="94">
        <f t="shared" si="125"/>
        <v>0</v>
      </c>
      <c r="L838" s="263"/>
      <c r="M838" s="93">
        <f t="shared" si="126"/>
        <v>0</v>
      </c>
      <c r="N838" s="370">
        <f t="shared" si="127"/>
        <v>0</v>
      </c>
      <c r="O838" s="93">
        <f t="shared" si="128"/>
        <v>0</v>
      </c>
    </row>
    <row r="839" spans="1:15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37">
        <f>Orçamento!F797</f>
        <v>0</v>
      </c>
      <c r="G839" s="89">
        <f>'Orç. Pós Licitação'!G813</f>
        <v>0</v>
      </c>
      <c r="H839" s="89">
        <f>'Orç. Pós Licitação'!H813</f>
        <v>0</v>
      </c>
      <c r="I839" s="89">
        <f>'Orç. Pós Licitação'!I813</f>
        <v>0</v>
      </c>
      <c r="J839" s="263"/>
      <c r="K839" s="94">
        <f t="shared" si="125"/>
        <v>0</v>
      </c>
      <c r="L839" s="263"/>
      <c r="M839" s="93">
        <f t="shared" si="126"/>
        <v>0</v>
      </c>
      <c r="N839" s="370">
        <f t="shared" si="127"/>
        <v>0</v>
      </c>
      <c r="O839" s="93">
        <f t="shared" si="128"/>
        <v>0</v>
      </c>
    </row>
    <row r="840" spans="1:15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37">
        <f>Orçamento!F798</f>
        <v>0</v>
      </c>
      <c r="G840" s="89">
        <f>'Orç. Pós Licitação'!G814</f>
        <v>0</v>
      </c>
      <c r="H840" s="89">
        <f>'Orç. Pós Licitação'!H814</f>
        <v>0</v>
      </c>
      <c r="I840" s="89">
        <f>'Orç. Pós Licitação'!I814</f>
        <v>0</v>
      </c>
      <c r="J840" s="263"/>
      <c r="K840" s="94">
        <f t="shared" si="125"/>
        <v>0</v>
      </c>
      <c r="L840" s="263"/>
      <c r="M840" s="93">
        <f t="shared" si="126"/>
        <v>0</v>
      </c>
      <c r="N840" s="370">
        <f t="shared" si="127"/>
        <v>0</v>
      </c>
      <c r="O840" s="93">
        <f t="shared" si="128"/>
        <v>0</v>
      </c>
    </row>
    <row r="841" spans="1:15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37">
        <f>Orçamento!F799</f>
        <v>0</v>
      </c>
      <c r="G841" s="89">
        <f>'Orç. Pós Licitação'!G815</f>
        <v>0</v>
      </c>
      <c r="H841" s="89">
        <f>'Orç. Pós Licitação'!H815</f>
        <v>0</v>
      </c>
      <c r="I841" s="89">
        <f>'Orç. Pós Licitação'!I815</f>
        <v>0</v>
      </c>
      <c r="J841" s="263"/>
      <c r="K841" s="94">
        <f t="shared" si="125"/>
        <v>0</v>
      </c>
      <c r="L841" s="263"/>
      <c r="M841" s="93">
        <f t="shared" si="126"/>
        <v>0</v>
      </c>
      <c r="N841" s="370">
        <f t="shared" si="127"/>
        <v>0</v>
      </c>
      <c r="O841" s="93">
        <f t="shared" si="128"/>
        <v>0</v>
      </c>
    </row>
    <row r="842" spans="1:15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37">
        <f>Orçamento!F800</f>
        <v>0</v>
      </c>
      <c r="G842" s="89">
        <f>'Orç. Pós Licitação'!G816</f>
        <v>0</v>
      </c>
      <c r="H842" s="89">
        <f>'Orç. Pós Licitação'!H816</f>
        <v>0</v>
      </c>
      <c r="I842" s="89">
        <f>'Orç. Pós Licitação'!I816</f>
        <v>0</v>
      </c>
      <c r="J842" s="263"/>
      <c r="K842" s="94">
        <f t="shared" si="125"/>
        <v>0</v>
      </c>
      <c r="L842" s="263"/>
      <c r="M842" s="93">
        <f t="shared" si="126"/>
        <v>0</v>
      </c>
      <c r="N842" s="370">
        <f t="shared" si="127"/>
        <v>0</v>
      </c>
      <c r="O842" s="93">
        <f t="shared" si="128"/>
        <v>0</v>
      </c>
    </row>
    <row r="843" spans="1:15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37">
        <f>Orçamento!F801</f>
        <v>0</v>
      </c>
      <c r="G843" s="89">
        <f>'Orç. Pós Licitação'!G817</f>
        <v>0</v>
      </c>
      <c r="H843" s="89">
        <f>'Orç. Pós Licitação'!H817</f>
        <v>0</v>
      </c>
      <c r="I843" s="89">
        <f>'Orç. Pós Licitação'!I817</f>
        <v>0</v>
      </c>
      <c r="J843" s="263"/>
      <c r="K843" s="94">
        <f t="shared" si="125"/>
        <v>0</v>
      </c>
      <c r="L843" s="263"/>
      <c r="M843" s="93">
        <f t="shared" si="126"/>
        <v>0</v>
      </c>
      <c r="N843" s="370">
        <f t="shared" si="127"/>
        <v>0</v>
      </c>
      <c r="O843" s="93">
        <f t="shared" si="128"/>
        <v>0</v>
      </c>
    </row>
    <row r="844" spans="1:15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37">
        <f>Orçamento!F802</f>
        <v>0</v>
      </c>
      <c r="G844" s="89">
        <f>'Orç. Pós Licitação'!G818</f>
        <v>0</v>
      </c>
      <c r="H844" s="89">
        <f>'Orç. Pós Licitação'!H818</f>
        <v>0</v>
      </c>
      <c r="I844" s="89">
        <f>'Orç. Pós Licitação'!I818</f>
        <v>0</v>
      </c>
      <c r="J844" s="263"/>
      <c r="K844" s="94">
        <f t="shared" si="125"/>
        <v>0</v>
      </c>
      <c r="L844" s="263"/>
      <c r="M844" s="93">
        <f t="shared" si="126"/>
        <v>0</v>
      </c>
      <c r="N844" s="370">
        <f t="shared" si="127"/>
        <v>0</v>
      </c>
      <c r="O844" s="93">
        <f t="shared" si="128"/>
        <v>0</v>
      </c>
    </row>
    <row r="845" spans="1:15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37">
        <f>Orçamento!F803</f>
        <v>0</v>
      </c>
      <c r="G845" s="89">
        <f>'Orç. Pós Licitação'!G819</f>
        <v>0</v>
      </c>
      <c r="H845" s="89">
        <f>'Orç. Pós Licitação'!H819</f>
        <v>0</v>
      </c>
      <c r="I845" s="89">
        <f>'Orç. Pós Licitação'!I819</f>
        <v>0</v>
      </c>
      <c r="J845" s="263"/>
      <c r="K845" s="94">
        <f t="shared" si="125"/>
        <v>0</v>
      </c>
      <c r="L845" s="263"/>
      <c r="M845" s="93">
        <f t="shared" si="126"/>
        <v>0</v>
      </c>
      <c r="N845" s="370">
        <f t="shared" si="127"/>
        <v>0</v>
      </c>
      <c r="O845" s="93">
        <f t="shared" si="128"/>
        <v>0</v>
      </c>
    </row>
    <row r="846" spans="1:15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37">
        <f>Orçamento!F804</f>
        <v>0</v>
      </c>
      <c r="G846" s="89">
        <f>'Orç. Pós Licitação'!G820</f>
        <v>0</v>
      </c>
      <c r="H846" s="89">
        <f>'Orç. Pós Licitação'!H820</f>
        <v>0</v>
      </c>
      <c r="I846" s="89">
        <f>'Orç. Pós Licitação'!I820</f>
        <v>0</v>
      </c>
      <c r="J846" s="263"/>
      <c r="K846" s="94">
        <f t="shared" si="125"/>
        <v>0</v>
      </c>
      <c r="L846" s="263"/>
      <c r="M846" s="93">
        <f t="shared" si="126"/>
        <v>0</v>
      </c>
      <c r="N846" s="370">
        <f t="shared" si="127"/>
        <v>0</v>
      </c>
      <c r="O846" s="93">
        <f t="shared" si="128"/>
        <v>0</v>
      </c>
    </row>
    <row r="847" spans="1:15" s="2" customFormat="1" ht="15.75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3">
        <f>SUM(K817:K846)</f>
        <v>0</v>
      </c>
      <c r="L847" s="354"/>
      <c r="M847" s="353">
        <f>SUM(M817:M846)</f>
        <v>0</v>
      </c>
      <c r="N847" s="353"/>
      <c r="O847" s="353">
        <f t="shared" ref="O847" si="129">SUM(O817:O846)</f>
        <v>0</v>
      </c>
    </row>
    <row r="848" spans="1:15" s="3" customFormat="1" ht="21.75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/>
      <c r="O848" s="349"/>
    </row>
    <row r="849" spans="1:15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37">
        <f>Orçamento!F806</f>
        <v>0</v>
      </c>
      <c r="G849" s="89">
        <f>'Orç. Pós Licitação'!G822</f>
        <v>0</v>
      </c>
      <c r="H849" s="89">
        <f>'Orç. Pós Licitação'!H822</f>
        <v>0</v>
      </c>
      <c r="I849" s="89">
        <f>'Orç. Pós Licitação'!I822</f>
        <v>0</v>
      </c>
      <c r="J849" s="263"/>
      <c r="K849" s="94">
        <f t="shared" ref="K849:K878" si="130">ROUND((J849*H849),2)</f>
        <v>0</v>
      </c>
      <c r="L849" s="263"/>
      <c r="M849" s="93">
        <f t="shared" ref="M849:M878" si="131">ROUND((L849*H849),2)</f>
        <v>0</v>
      </c>
      <c r="N849" s="370">
        <f t="shared" ref="N849:N878" si="132">F849-J849+L849</f>
        <v>0</v>
      </c>
      <c r="O849" s="93">
        <f t="shared" ref="O849:O878" si="133">ROUND((N849*H849),2)</f>
        <v>0</v>
      </c>
    </row>
    <row r="850" spans="1:15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37">
        <f>Orçamento!F807</f>
        <v>0</v>
      </c>
      <c r="G850" s="89">
        <f>'Orç. Pós Licitação'!G823</f>
        <v>0</v>
      </c>
      <c r="H850" s="89">
        <f>'Orç. Pós Licitação'!H823</f>
        <v>0</v>
      </c>
      <c r="I850" s="89">
        <f>'Orç. Pós Licitação'!I823</f>
        <v>0</v>
      </c>
      <c r="J850" s="263"/>
      <c r="K850" s="94">
        <f t="shared" si="130"/>
        <v>0</v>
      </c>
      <c r="L850" s="263"/>
      <c r="M850" s="93">
        <f t="shared" si="131"/>
        <v>0</v>
      </c>
      <c r="N850" s="370">
        <f t="shared" si="132"/>
        <v>0</v>
      </c>
      <c r="O850" s="93">
        <f t="shared" si="133"/>
        <v>0</v>
      </c>
    </row>
    <row r="851" spans="1:15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37">
        <f>Orçamento!F808</f>
        <v>0</v>
      </c>
      <c r="G851" s="89">
        <f>'Orç. Pós Licitação'!G824</f>
        <v>0</v>
      </c>
      <c r="H851" s="89">
        <f>'Orç. Pós Licitação'!H824</f>
        <v>0</v>
      </c>
      <c r="I851" s="89">
        <f>'Orç. Pós Licitação'!I824</f>
        <v>0</v>
      </c>
      <c r="J851" s="263"/>
      <c r="K851" s="94">
        <f t="shared" si="130"/>
        <v>0</v>
      </c>
      <c r="L851" s="263"/>
      <c r="M851" s="93">
        <f t="shared" si="131"/>
        <v>0</v>
      </c>
      <c r="N851" s="370">
        <f t="shared" si="132"/>
        <v>0</v>
      </c>
      <c r="O851" s="93">
        <f t="shared" si="133"/>
        <v>0</v>
      </c>
    </row>
    <row r="852" spans="1:15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37">
        <f>Orçamento!F809</f>
        <v>0</v>
      </c>
      <c r="G852" s="89">
        <f>'Orç. Pós Licitação'!G825</f>
        <v>0</v>
      </c>
      <c r="H852" s="89">
        <f>'Orç. Pós Licitação'!H825</f>
        <v>0</v>
      </c>
      <c r="I852" s="89">
        <f>'Orç. Pós Licitação'!I825</f>
        <v>0</v>
      </c>
      <c r="J852" s="263"/>
      <c r="K852" s="94">
        <f t="shared" si="130"/>
        <v>0</v>
      </c>
      <c r="L852" s="263"/>
      <c r="M852" s="93">
        <f t="shared" si="131"/>
        <v>0</v>
      </c>
      <c r="N852" s="370">
        <f t="shared" si="132"/>
        <v>0</v>
      </c>
      <c r="O852" s="93">
        <f t="shared" si="133"/>
        <v>0</v>
      </c>
    </row>
    <row r="853" spans="1:15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37">
        <f>Orçamento!F810</f>
        <v>0</v>
      </c>
      <c r="G853" s="89">
        <f>'Orç. Pós Licitação'!G826</f>
        <v>0</v>
      </c>
      <c r="H853" s="89">
        <f>'Orç. Pós Licitação'!H826</f>
        <v>0</v>
      </c>
      <c r="I853" s="89">
        <f>'Orç. Pós Licitação'!I826</f>
        <v>0</v>
      </c>
      <c r="J853" s="263"/>
      <c r="K853" s="94">
        <f t="shared" si="130"/>
        <v>0</v>
      </c>
      <c r="L853" s="263"/>
      <c r="M853" s="93">
        <f t="shared" si="131"/>
        <v>0</v>
      </c>
      <c r="N853" s="370">
        <f t="shared" si="132"/>
        <v>0</v>
      </c>
      <c r="O853" s="93">
        <f t="shared" si="133"/>
        <v>0</v>
      </c>
    </row>
    <row r="854" spans="1:15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37">
        <f>Orçamento!F811</f>
        <v>0</v>
      </c>
      <c r="G854" s="89">
        <f>'Orç. Pós Licitação'!G827</f>
        <v>0</v>
      </c>
      <c r="H854" s="89">
        <f>'Orç. Pós Licitação'!H827</f>
        <v>0</v>
      </c>
      <c r="I854" s="89">
        <f>'Orç. Pós Licitação'!I827</f>
        <v>0</v>
      </c>
      <c r="J854" s="263"/>
      <c r="K854" s="94">
        <f t="shared" si="130"/>
        <v>0</v>
      </c>
      <c r="L854" s="263"/>
      <c r="M854" s="93">
        <f t="shared" si="131"/>
        <v>0</v>
      </c>
      <c r="N854" s="370">
        <f t="shared" si="132"/>
        <v>0</v>
      </c>
      <c r="O854" s="93">
        <f t="shared" si="133"/>
        <v>0</v>
      </c>
    </row>
    <row r="855" spans="1:15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37">
        <f>Orçamento!F812</f>
        <v>0</v>
      </c>
      <c r="G855" s="89">
        <f>'Orç. Pós Licitação'!G828</f>
        <v>0</v>
      </c>
      <c r="H855" s="89">
        <f>'Orç. Pós Licitação'!H828</f>
        <v>0</v>
      </c>
      <c r="I855" s="89">
        <f>'Orç. Pós Licitação'!I828</f>
        <v>0</v>
      </c>
      <c r="J855" s="263"/>
      <c r="K855" s="94">
        <f t="shared" si="130"/>
        <v>0</v>
      </c>
      <c r="L855" s="263"/>
      <c r="M855" s="93">
        <f t="shared" si="131"/>
        <v>0</v>
      </c>
      <c r="N855" s="370">
        <f t="shared" si="132"/>
        <v>0</v>
      </c>
      <c r="O855" s="93">
        <f t="shared" si="133"/>
        <v>0</v>
      </c>
    </row>
    <row r="856" spans="1:15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37">
        <f>Orçamento!F813</f>
        <v>0</v>
      </c>
      <c r="G856" s="89">
        <f>'Orç. Pós Licitação'!G829</f>
        <v>0</v>
      </c>
      <c r="H856" s="89">
        <f>'Orç. Pós Licitação'!H829</f>
        <v>0</v>
      </c>
      <c r="I856" s="89">
        <f>'Orç. Pós Licitação'!I829</f>
        <v>0</v>
      </c>
      <c r="J856" s="263"/>
      <c r="K856" s="94">
        <f t="shared" si="130"/>
        <v>0</v>
      </c>
      <c r="L856" s="263"/>
      <c r="M856" s="93">
        <f t="shared" si="131"/>
        <v>0</v>
      </c>
      <c r="N856" s="370">
        <f t="shared" si="132"/>
        <v>0</v>
      </c>
      <c r="O856" s="93">
        <f t="shared" si="133"/>
        <v>0</v>
      </c>
    </row>
    <row r="857" spans="1:15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37">
        <f>Orçamento!F814</f>
        <v>0</v>
      </c>
      <c r="G857" s="89">
        <f>'Orç. Pós Licitação'!G830</f>
        <v>0</v>
      </c>
      <c r="H857" s="89">
        <f>'Orç. Pós Licitação'!H830</f>
        <v>0</v>
      </c>
      <c r="I857" s="89">
        <f>'Orç. Pós Licitação'!I830</f>
        <v>0</v>
      </c>
      <c r="J857" s="263"/>
      <c r="K857" s="94">
        <f t="shared" si="130"/>
        <v>0</v>
      </c>
      <c r="L857" s="263"/>
      <c r="M857" s="93">
        <f t="shared" si="131"/>
        <v>0</v>
      </c>
      <c r="N857" s="370">
        <f t="shared" si="132"/>
        <v>0</v>
      </c>
      <c r="O857" s="93">
        <f t="shared" si="133"/>
        <v>0</v>
      </c>
    </row>
    <row r="858" spans="1:15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37">
        <f>Orçamento!F815</f>
        <v>0</v>
      </c>
      <c r="G858" s="89">
        <f>'Orç. Pós Licitação'!G831</f>
        <v>0</v>
      </c>
      <c r="H858" s="89">
        <f>'Orç. Pós Licitação'!H831</f>
        <v>0</v>
      </c>
      <c r="I858" s="89">
        <f>'Orç. Pós Licitação'!I831</f>
        <v>0</v>
      </c>
      <c r="J858" s="263"/>
      <c r="K858" s="94">
        <f t="shared" si="130"/>
        <v>0</v>
      </c>
      <c r="L858" s="263"/>
      <c r="M858" s="93">
        <f t="shared" si="131"/>
        <v>0</v>
      </c>
      <c r="N858" s="370">
        <f t="shared" si="132"/>
        <v>0</v>
      </c>
      <c r="O858" s="93">
        <f t="shared" si="133"/>
        <v>0</v>
      </c>
    </row>
    <row r="859" spans="1:15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37">
        <f>Orçamento!F816</f>
        <v>0</v>
      </c>
      <c r="G859" s="89">
        <f>'Orç. Pós Licitação'!G832</f>
        <v>0</v>
      </c>
      <c r="H859" s="89">
        <f>'Orç. Pós Licitação'!H832</f>
        <v>0</v>
      </c>
      <c r="I859" s="89">
        <f>'Orç. Pós Licitação'!I832</f>
        <v>0</v>
      </c>
      <c r="J859" s="263"/>
      <c r="K859" s="94">
        <f t="shared" si="130"/>
        <v>0</v>
      </c>
      <c r="L859" s="263"/>
      <c r="M859" s="93">
        <f t="shared" si="131"/>
        <v>0</v>
      </c>
      <c r="N859" s="370">
        <f t="shared" si="132"/>
        <v>0</v>
      </c>
      <c r="O859" s="93">
        <f t="shared" si="133"/>
        <v>0</v>
      </c>
    </row>
    <row r="860" spans="1:15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37">
        <f>Orçamento!F817</f>
        <v>0</v>
      </c>
      <c r="G860" s="89">
        <f>'Orç. Pós Licitação'!G833</f>
        <v>0</v>
      </c>
      <c r="H860" s="89">
        <f>'Orç. Pós Licitação'!H833</f>
        <v>0</v>
      </c>
      <c r="I860" s="89">
        <f>'Orç. Pós Licitação'!I833</f>
        <v>0</v>
      </c>
      <c r="J860" s="263"/>
      <c r="K860" s="94">
        <f t="shared" si="130"/>
        <v>0</v>
      </c>
      <c r="L860" s="263"/>
      <c r="M860" s="93">
        <f t="shared" si="131"/>
        <v>0</v>
      </c>
      <c r="N860" s="370">
        <f t="shared" si="132"/>
        <v>0</v>
      </c>
      <c r="O860" s="93">
        <f t="shared" si="133"/>
        <v>0</v>
      </c>
    </row>
    <row r="861" spans="1:15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37">
        <f>Orçamento!F818</f>
        <v>0</v>
      </c>
      <c r="G861" s="89">
        <f>'Orç. Pós Licitação'!G834</f>
        <v>0</v>
      </c>
      <c r="H861" s="89">
        <f>'Orç. Pós Licitação'!H834</f>
        <v>0</v>
      </c>
      <c r="I861" s="89">
        <f>'Orç. Pós Licitação'!I834</f>
        <v>0</v>
      </c>
      <c r="J861" s="263"/>
      <c r="K861" s="94">
        <f t="shared" si="130"/>
        <v>0</v>
      </c>
      <c r="L861" s="263"/>
      <c r="M861" s="93">
        <f t="shared" si="131"/>
        <v>0</v>
      </c>
      <c r="N861" s="370">
        <f t="shared" si="132"/>
        <v>0</v>
      </c>
      <c r="O861" s="93">
        <f t="shared" si="133"/>
        <v>0</v>
      </c>
    </row>
    <row r="862" spans="1:15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37">
        <f>Orçamento!F819</f>
        <v>0</v>
      </c>
      <c r="G862" s="89">
        <f>'Orç. Pós Licitação'!G835</f>
        <v>0</v>
      </c>
      <c r="H862" s="89">
        <f>'Orç. Pós Licitação'!H835</f>
        <v>0</v>
      </c>
      <c r="I862" s="89">
        <f>'Orç. Pós Licitação'!I835</f>
        <v>0</v>
      </c>
      <c r="J862" s="263"/>
      <c r="K862" s="94">
        <f t="shared" si="130"/>
        <v>0</v>
      </c>
      <c r="L862" s="263"/>
      <c r="M862" s="93">
        <f t="shared" si="131"/>
        <v>0</v>
      </c>
      <c r="N862" s="370">
        <f t="shared" si="132"/>
        <v>0</v>
      </c>
      <c r="O862" s="93">
        <f t="shared" si="133"/>
        <v>0</v>
      </c>
    </row>
    <row r="863" spans="1:15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37">
        <f>Orçamento!F820</f>
        <v>0</v>
      </c>
      <c r="G863" s="89">
        <f>'Orç. Pós Licitação'!G836</f>
        <v>0</v>
      </c>
      <c r="H863" s="89">
        <f>'Orç. Pós Licitação'!H836</f>
        <v>0</v>
      </c>
      <c r="I863" s="89">
        <f>'Orç. Pós Licitação'!I836</f>
        <v>0</v>
      </c>
      <c r="J863" s="263"/>
      <c r="K863" s="94">
        <f t="shared" si="130"/>
        <v>0</v>
      </c>
      <c r="L863" s="263"/>
      <c r="M863" s="93">
        <f t="shared" si="131"/>
        <v>0</v>
      </c>
      <c r="N863" s="370">
        <f t="shared" si="132"/>
        <v>0</v>
      </c>
      <c r="O863" s="93">
        <f t="shared" si="133"/>
        <v>0</v>
      </c>
    </row>
    <row r="864" spans="1:15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37">
        <f>Orçamento!F821</f>
        <v>0</v>
      </c>
      <c r="G864" s="89">
        <f>'Orç. Pós Licitação'!G837</f>
        <v>0</v>
      </c>
      <c r="H864" s="89">
        <f>'Orç. Pós Licitação'!H837</f>
        <v>0</v>
      </c>
      <c r="I864" s="89">
        <f>'Orç. Pós Licitação'!I837</f>
        <v>0</v>
      </c>
      <c r="J864" s="263"/>
      <c r="K864" s="94">
        <f t="shared" si="130"/>
        <v>0</v>
      </c>
      <c r="L864" s="263"/>
      <c r="M864" s="93">
        <f t="shared" si="131"/>
        <v>0</v>
      </c>
      <c r="N864" s="370">
        <f t="shared" si="132"/>
        <v>0</v>
      </c>
      <c r="O864" s="93">
        <f t="shared" si="133"/>
        <v>0</v>
      </c>
    </row>
    <row r="865" spans="1:15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37">
        <f>Orçamento!F822</f>
        <v>0</v>
      </c>
      <c r="G865" s="89">
        <f>'Orç. Pós Licitação'!G838</f>
        <v>0</v>
      </c>
      <c r="H865" s="89">
        <f>'Orç. Pós Licitação'!H838</f>
        <v>0</v>
      </c>
      <c r="I865" s="89">
        <f>'Orç. Pós Licitação'!I838</f>
        <v>0</v>
      </c>
      <c r="J865" s="263"/>
      <c r="K865" s="94">
        <f t="shared" si="130"/>
        <v>0</v>
      </c>
      <c r="L865" s="263"/>
      <c r="M865" s="93">
        <f t="shared" si="131"/>
        <v>0</v>
      </c>
      <c r="N865" s="370">
        <f t="shared" si="132"/>
        <v>0</v>
      </c>
      <c r="O865" s="93">
        <f t="shared" si="133"/>
        <v>0</v>
      </c>
    </row>
    <row r="866" spans="1:15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37">
        <f>Orçamento!F823</f>
        <v>0</v>
      </c>
      <c r="G866" s="89">
        <f>'Orç. Pós Licitação'!G839</f>
        <v>0</v>
      </c>
      <c r="H866" s="89">
        <f>'Orç. Pós Licitação'!H839</f>
        <v>0</v>
      </c>
      <c r="I866" s="89">
        <f>'Orç. Pós Licitação'!I839</f>
        <v>0</v>
      </c>
      <c r="J866" s="263"/>
      <c r="K866" s="94">
        <f t="shared" si="130"/>
        <v>0</v>
      </c>
      <c r="L866" s="263"/>
      <c r="M866" s="93">
        <f t="shared" si="131"/>
        <v>0</v>
      </c>
      <c r="N866" s="370">
        <f t="shared" si="132"/>
        <v>0</v>
      </c>
      <c r="O866" s="93">
        <f t="shared" si="133"/>
        <v>0</v>
      </c>
    </row>
    <row r="867" spans="1:15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37">
        <f>Orçamento!F824</f>
        <v>0</v>
      </c>
      <c r="G867" s="89">
        <f>'Orç. Pós Licitação'!G840</f>
        <v>0</v>
      </c>
      <c r="H867" s="89">
        <f>'Orç. Pós Licitação'!H840</f>
        <v>0</v>
      </c>
      <c r="I867" s="89">
        <f>'Orç. Pós Licitação'!I840</f>
        <v>0</v>
      </c>
      <c r="J867" s="263"/>
      <c r="K867" s="94">
        <f t="shared" si="130"/>
        <v>0</v>
      </c>
      <c r="L867" s="263"/>
      <c r="M867" s="93">
        <f t="shared" si="131"/>
        <v>0</v>
      </c>
      <c r="N867" s="370">
        <f t="shared" si="132"/>
        <v>0</v>
      </c>
      <c r="O867" s="93">
        <f t="shared" si="133"/>
        <v>0</v>
      </c>
    </row>
    <row r="868" spans="1:15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37">
        <f>Orçamento!F825</f>
        <v>0</v>
      </c>
      <c r="G868" s="89">
        <f>'Orç. Pós Licitação'!G841</f>
        <v>0</v>
      </c>
      <c r="H868" s="89">
        <f>'Orç. Pós Licitação'!H841</f>
        <v>0</v>
      </c>
      <c r="I868" s="89">
        <f>'Orç. Pós Licitação'!I841</f>
        <v>0</v>
      </c>
      <c r="J868" s="263"/>
      <c r="K868" s="94">
        <f t="shared" si="130"/>
        <v>0</v>
      </c>
      <c r="L868" s="263"/>
      <c r="M868" s="93">
        <f t="shared" si="131"/>
        <v>0</v>
      </c>
      <c r="N868" s="370">
        <f t="shared" si="132"/>
        <v>0</v>
      </c>
      <c r="O868" s="93">
        <f t="shared" si="133"/>
        <v>0</v>
      </c>
    </row>
    <row r="869" spans="1:15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37">
        <f>Orçamento!F826</f>
        <v>0</v>
      </c>
      <c r="G869" s="89">
        <f>'Orç. Pós Licitação'!G842</f>
        <v>0</v>
      </c>
      <c r="H869" s="89">
        <f>'Orç. Pós Licitação'!H842</f>
        <v>0</v>
      </c>
      <c r="I869" s="89">
        <f>'Orç. Pós Licitação'!I842</f>
        <v>0</v>
      </c>
      <c r="J869" s="263"/>
      <c r="K869" s="94">
        <f t="shared" si="130"/>
        <v>0</v>
      </c>
      <c r="L869" s="263"/>
      <c r="M869" s="93">
        <f t="shared" si="131"/>
        <v>0</v>
      </c>
      <c r="N869" s="370">
        <f t="shared" si="132"/>
        <v>0</v>
      </c>
      <c r="O869" s="93">
        <f t="shared" si="133"/>
        <v>0</v>
      </c>
    </row>
    <row r="870" spans="1:15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37">
        <f>Orçamento!F827</f>
        <v>0</v>
      </c>
      <c r="G870" s="89">
        <f>'Orç. Pós Licitação'!G843</f>
        <v>0</v>
      </c>
      <c r="H870" s="89">
        <f>'Orç. Pós Licitação'!H843</f>
        <v>0</v>
      </c>
      <c r="I870" s="89">
        <f>'Orç. Pós Licitação'!I843</f>
        <v>0</v>
      </c>
      <c r="J870" s="263"/>
      <c r="K870" s="94">
        <f t="shared" si="130"/>
        <v>0</v>
      </c>
      <c r="L870" s="263"/>
      <c r="M870" s="93">
        <f t="shared" si="131"/>
        <v>0</v>
      </c>
      <c r="N870" s="370">
        <f t="shared" si="132"/>
        <v>0</v>
      </c>
      <c r="O870" s="93">
        <f t="shared" si="133"/>
        <v>0</v>
      </c>
    </row>
    <row r="871" spans="1:15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37">
        <f>Orçamento!F828</f>
        <v>0</v>
      </c>
      <c r="G871" s="89">
        <f>'Orç. Pós Licitação'!G844</f>
        <v>0</v>
      </c>
      <c r="H871" s="89">
        <f>'Orç. Pós Licitação'!H844</f>
        <v>0</v>
      </c>
      <c r="I871" s="89">
        <f>'Orç. Pós Licitação'!I844</f>
        <v>0</v>
      </c>
      <c r="J871" s="263"/>
      <c r="K871" s="94">
        <f t="shared" si="130"/>
        <v>0</v>
      </c>
      <c r="L871" s="263"/>
      <c r="M871" s="93">
        <f t="shared" si="131"/>
        <v>0</v>
      </c>
      <c r="N871" s="370">
        <f t="shared" si="132"/>
        <v>0</v>
      </c>
      <c r="O871" s="93">
        <f t="shared" si="133"/>
        <v>0</v>
      </c>
    </row>
    <row r="872" spans="1:15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37">
        <f>Orçamento!F829</f>
        <v>0</v>
      </c>
      <c r="G872" s="89">
        <f>'Orç. Pós Licitação'!G845</f>
        <v>0</v>
      </c>
      <c r="H872" s="89">
        <f>'Orç. Pós Licitação'!H845</f>
        <v>0</v>
      </c>
      <c r="I872" s="89">
        <f>'Orç. Pós Licitação'!I845</f>
        <v>0</v>
      </c>
      <c r="J872" s="263"/>
      <c r="K872" s="94">
        <f t="shared" si="130"/>
        <v>0</v>
      </c>
      <c r="L872" s="263"/>
      <c r="M872" s="93">
        <f t="shared" si="131"/>
        <v>0</v>
      </c>
      <c r="N872" s="370">
        <f t="shared" si="132"/>
        <v>0</v>
      </c>
      <c r="O872" s="93">
        <f t="shared" si="133"/>
        <v>0</v>
      </c>
    </row>
    <row r="873" spans="1:15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37">
        <f>Orçamento!F830</f>
        <v>0</v>
      </c>
      <c r="G873" s="89">
        <f>'Orç. Pós Licitação'!G846</f>
        <v>0</v>
      </c>
      <c r="H873" s="89">
        <f>'Orç. Pós Licitação'!H846</f>
        <v>0</v>
      </c>
      <c r="I873" s="89">
        <f>'Orç. Pós Licitação'!I846</f>
        <v>0</v>
      </c>
      <c r="J873" s="263"/>
      <c r="K873" s="94">
        <f t="shared" si="130"/>
        <v>0</v>
      </c>
      <c r="L873" s="263"/>
      <c r="M873" s="93">
        <f t="shared" si="131"/>
        <v>0</v>
      </c>
      <c r="N873" s="370">
        <f t="shared" si="132"/>
        <v>0</v>
      </c>
      <c r="O873" s="93">
        <f t="shared" si="133"/>
        <v>0</v>
      </c>
    </row>
    <row r="874" spans="1:15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37">
        <f>Orçamento!F831</f>
        <v>0</v>
      </c>
      <c r="G874" s="89">
        <f>'Orç. Pós Licitação'!G847</f>
        <v>0</v>
      </c>
      <c r="H874" s="89">
        <f>'Orç. Pós Licitação'!H847</f>
        <v>0</v>
      </c>
      <c r="I874" s="89">
        <f>'Orç. Pós Licitação'!I847</f>
        <v>0</v>
      </c>
      <c r="J874" s="263"/>
      <c r="K874" s="94">
        <f t="shared" si="130"/>
        <v>0</v>
      </c>
      <c r="L874" s="263"/>
      <c r="M874" s="93">
        <f t="shared" si="131"/>
        <v>0</v>
      </c>
      <c r="N874" s="370">
        <f t="shared" si="132"/>
        <v>0</v>
      </c>
      <c r="O874" s="93">
        <f t="shared" si="133"/>
        <v>0</v>
      </c>
    </row>
    <row r="875" spans="1:15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37">
        <f>Orçamento!F832</f>
        <v>0</v>
      </c>
      <c r="G875" s="89">
        <f>'Orç. Pós Licitação'!G848</f>
        <v>0</v>
      </c>
      <c r="H875" s="89">
        <f>'Orç. Pós Licitação'!H848</f>
        <v>0</v>
      </c>
      <c r="I875" s="89">
        <f>'Orç. Pós Licitação'!I848</f>
        <v>0</v>
      </c>
      <c r="J875" s="263"/>
      <c r="K875" s="94">
        <f t="shared" si="130"/>
        <v>0</v>
      </c>
      <c r="L875" s="263"/>
      <c r="M875" s="93">
        <f t="shared" si="131"/>
        <v>0</v>
      </c>
      <c r="N875" s="370">
        <f t="shared" si="132"/>
        <v>0</v>
      </c>
      <c r="O875" s="93">
        <f t="shared" si="133"/>
        <v>0</v>
      </c>
    </row>
    <row r="876" spans="1:15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37">
        <f>Orçamento!F833</f>
        <v>0</v>
      </c>
      <c r="G876" s="89">
        <f>'Orç. Pós Licitação'!G849</f>
        <v>0</v>
      </c>
      <c r="H876" s="89">
        <f>'Orç. Pós Licitação'!H849</f>
        <v>0</v>
      </c>
      <c r="I876" s="89">
        <f>'Orç. Pós Licitação'!I849</f>
        <v>0</v>
      </c>
      <c r="J876" s="263"/>
      <c r="K876" s="94">
        <f t="shared" si="130"/>
        <v>0</v>
      </c>
      <c r="L876" s="263"/>
      <c r="M876" s="93">
        <f t="shared" si="131"/>
        <v>0</v>
      </c>
      <c r="N876" s="370">
        <f t="shared" si="132"/>
        <v>0</v>
      </c>
      <c r="O876" s="93">
        <f t="shared" si="133"/>
        <v>0</v>
      </c>
    </row>
    <row r="877" spans="1:15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37">
        <f>Orçamento!F834</f>
        <v>0</v>
      </c>
      <c r="G877" s="89">
        <f>'Orç. Pós Licitação'!G850</f>
        <v>0</v>
      </c>
      <c r="H877" s="89">
        <f>'Orç. Pós Licitação'!H850</f>
        <v>0</v>
      </c>
      <c r="I877" s="89">
        <f>'Orç. Pós Licitação'!I850</f>
        <v>0</v>
      </c>
      <c r="J877" s="263"/>
      <c r="K877" s="94">
        <f t="shared" si="130"/>
        <v>0</v>
      </c>
      <c r="L877" s="263"/>
      <c r="M877" s="93">
        <f t="shared" si="131"/>
        <v>0</v>
      </c>
      <c r="N877" s="370">
        <f t="shared" si="132"/>
        <v>0</v>
      </c>
      <c r="O877" s="93">
        <f t="shared" si="133"/>
        <v>0</v>
      </c>
    </row>
    <row r="878" spans="1:15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37">
        <f>Orçamento!F835</f>
        <v>0</v>
      </c>
      <c r="G878" s="89">
        <f>'Orç. Pós Licitação'!G851</f>
        <v>0</v>
      </c>
      <c r="H878" s="89">
        <f>'Orç. Pós Licitação'!H851</f>
        <v>0</v>
      </c>
      <c r="I878" s="89">
        <f>'Orç. Pós Licitação'!I851</f>
        <v>0</v>
      </c>
      <c r="J878" s="263"/>
      <c r="K878" s="94">
        <f t="shared" si="130"/>
        <v>0</v>
      </c>
      <c r="L878" s="263"/>
      <c r="M878" s="93">
        <f t="shared" si="131"/>
        <v>0</v>
      </c>
      <c r="N878" s="370">
        <f t="shared" si="132"/>
        <v>0</v>
      </c>
      <c r="O878" s="93">
        <f t="shared" si="133"/>
        <v>0</v>
      </c>
    </row>
    <row r="879" spans="1:15" s="2" customFormat="1" ht="15.75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3">
        <f>SUM(K849:K878)</f>
        <v>0</v>
      </c>
      <c r="L879" s="354"/>
      <c r="M879" s="353">
        <f>SUM(M849:M878)</f>
        <v>0</v>
      </c>
      <c r="N879" s="353"/>
      <c r="O879" s="353">
        <f t="shared" ref="O879" si="134">SUM(O849:O878)</f>
        <v>0</v>
      </c>
    </row>
    <row r="880" spans="1:15" s="3" customFormat="1" ht="21.75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/>
      <c r="O880" s="349"/>
    </row>
    <row r="881" spans="1:15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37">
        <f>Orçamento!F837</f>
        <v>0</v>
      </c>
      <c r="G881" s="89">
        <f>'Orç. Pós Licitação'!G853</f>
        <v>0</v>
      </c>
      <c r="H881" s="89">
        <f>'Orç. Pós Licitação'!H853</f>
        <v>0</v>
      </c>
      <c r="I881" s="89">
        <f>'Orç. Pós Licitação'!I853</f>
        <v>0</v>
      </c>
      <c r="J881" s="263"/>
      <c r="K881" s="94">
        <f t="shared" ref="K881:K910" si="135">ROUND((J881*H881),2)</f>
        <v>0</v>
      </c>
      <c r="L881" s="263"/>
      <c r="M881" s="93">
        <f t="shared" ref="M881:M910" si="136">ROUND((L881*H881),2)</f>
        <v>0</v>
      </c>
      <c r="N881" s="370">
        <f t="shared" ref="N881:N910" si="137">F881-J881+L881</f>
        <v>0</v>
      </c>
      <c r="O881" s="93">
        <f t="shared" ref="O881:O910" si="138">ROUND((N881*H881),2)</f>
        <v>0</v>
      </c>
    </row>
    <row r="882" spans="1:15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37">
        <f>Orçamento!F838</f>
        <v>0</v>
      </c>
      <c r="G882" s="89">
        <f>'Orç. Pós Licitação'!G854</f>
        <v>0</v>
      </c>
      <c r="H882" s="89">
        <f>'Orç. Pós Licitação'!H854</f>
        <v>0</v>
      </c>
      <c r="I882" s="89">
        <f>'Orç. Pós Licitação'!I854</f>
        <v>0</v>
      </c>
      <c r="J882" s="263"/>
      <c r="K882" s="94">
        <f t="shared" si="135"/>
        <v>0</v>
      </c>
      <c r="L882" s="263"/>
      <c r="M882" s="93">
        <f t="shared" si="136"/>
        <v>0</v>
      </c>
      <c r="N882" s="370">
        <f t="shared" si="137"/>
        <v>0</v>
      </c>
      <c r="O882" s="93">
        <f t="shared" si="138"/>
        <v>0</v>
      </c>
    </row>
    <row r="883" spans="1:15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37">
        <f>Orçamento!F839</f>
        <v>0</v>
      </c>
      <c r="G883" s="89">
        <f>'Orç. Pós Licitação'!G855</f>
        <v>0</v>
      </c>
      <c r="H883" s="89">
        <f>'Orç. Pós Licitação'!H855</f>
        <v>0</v>
      </c>
      <c r="I883" s="89">
        <f>'Orç. Pós Licitação'!I855</f>
        <v>0</v>
      </c>
      <c r="J883" s="263"/>
      <c r="K883" s="94">
        <f t="shared" si="135"/>
        <v>0</v>
      </c>
      <c r="L883" s="263"/>
      <c r="M883" s="93">
        <f t="shared" si="136"/>
        <v>0</v>
      </c>
      <c r="N883" s="370">
        <f t="shared" si="137"/>
        <v>0</v>
      </c>
      <c r="O883" s="93">
        <f t="shared" si="138"/>
        <v>0</v>
      </c>
    </row>
    <row r="884" spans="1:15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37">
        <f>Orçamento!F840</f>
        <v>0</v>
      </c>
      <c r="G884" s="89">
        <f>'Orç. Pós Licitação'!G856</f>
        <v>0</v>
      </c>
      <c r="H884" s="89">
        <f>'Orç. Pós Licitação'!H856</f>
        <v>0</v>
      </c>
      <c r="I884" s="89">
        <f>'Orç. Pós Licitação'!I856</f>
        <v>0</v>
      </c>
      <c r="J884" s="263"/>
      <c r="K884" s="94">
        <f t="shared" si="135"/>
        <v>0</v>
      </c>
      <c r="L884" s="263"/>
      <c r="M884" s="93">
        <f t="shared" si="136"/>
        <v>0</v>
      </c>
      <c r="N884" s="370">
        <f t="shared" si="137"/>
        <v>0</v>
      </c>
      <c r="O884" s="93">
        <f t="shared" si="138"/>
        <v>0</v>
      </c>
    </row>
    <row r="885" spans="1:15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37">
        <f>Orçamento!F841</f>
        <v>0</v>
      </c>
      <c r="G885" s="89">
        <f>'Orç. Pós Licitação'!G857</f>
        <v>0</v>
      </c>
      <c r="H885" s="89">
        <f>'Orç. Pós Licitação'!H857</f>
        <v>0</v>
      </c>
      <c r="I885" s="89">
        <f>'Orç. Pós Licitação'!I857</f>
        <v>0</v>
      </c>
      <c r="J885" s="263"/>
      <c r="K885" s="94">
        <f t="shared" si="135"/>
        <v>0</v>
      </c>
      <c r="L885" s="263"/>
      <c r="M885" s="93">
        <f t="shared" si="136"/>
        <v>0</v>
      </c>
      <c r="N885" s="370">
        <f t="shared" si="137"/>
        <v>0</v>
      </c>
      <c r="O885" s="93">
        <f t="shared" si="138"/>
        <v>0</v>
      </c>
    </row>
    <row r="886" spans="1:15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37">
        <f>Orçamento!F842</f>
        <v>0</v>
      </c>
      <c r="G886" s="89">
        <f>'Orç. Pós Licitação'!G858</f>
        <v>0</v>
      </c>
      <c r="H886" s="89">
        <f>'Orç. Pós Licitação'!H858</f>
        <v>0</v>
      </c>
      <c r="I886" s="89">
        <f>'Orç. Pós Licitação'!I858</f>
        <v>0</v>
      </c>
      <c r="J886" s="263"/>
      <c r="K886" s="94">
        <f t="shared" si="135"/>
        <v>0</v>
      </c>
      <c r="L886" s="263"/>
      <c r="M886" s="93">
        <f t="shared" si="136"/>
        <v>0</v>
      </c>
      <c r="N886" s="370">
        <f t="shared" si="137"/>
        <v>0</v>
      </c>
      <c r="O886" s="93">
        <f t="shared" si="138"/>
        <v>0</v>
      </c>
    </row>
    <row r="887" spans="1:15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37">
        <f>Orçamento!F843</f>
        <v>0</v>
      </c>
      <c r="G887" s="89">
        <f>'Orç. Pós Licitação'!G859</f>
        <v>0</v>
      </c>
      <c r="H887" s="89">
        <f>'Orç. Pós Licitação'!H859</f>
        <v>0</v>
      </c>
      <c r="I887" s="89">
        <f>'Orç. Pós Licitação'!I859</f>
        <v>0</v>
      </c>
      <c r="J887" s="263"/>
      <c r="K887" s="94">
        <f t="shared" si="135"/>
        <v>0</v>
      </c>
      <c r="L887" s="263"/>
      <c r="M887" s="93">
        <f t="shared" si="136"/>
        <v>0</v>
      </c>
      <c r="N887" s="370">
        <f t="shared" si="137"/>
        <v>0</v>
      </c>
      <c r="O887" s="93">
        <f t="shared" si="138"/>
        <v>0</v>
      </c>
    </row>
    <row r="888" spans="1:15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37">
        <f>Orçamento!F844</f>
        <v>0</v>
      </c>
      <c r="G888" s="89">
        <f>'Orç. Pós Licitação'!G860</f>
        <v>0</v>
      </c>
      <c r="H888" s="89">
        <f>'Orç. Pós Licitação'!H860</f>
        <v>0</v>
      </c>
      <c r="I888" s="89">
        <f>'Orç. Pós Licitação'!I860</f>
        <v>0</v>
      </c>
      <c r="J888" s="263"/>
      <c r="K888" s="94">
        <f t="shared" si="135"/>
        <v>0</v>
      </c>
      <c r="L888" s="263"/>
      <c r="M888" s="93">
        <f t="shared" si="136"/>
        <v>0</v>
      </c>
      <c r="N888" s="370">
        <f t="shared" si="137"/>
        <v>0</v>
      </c>
      <c r="O888" s="93">
        <f t="shared" si="138"/>
        <v>0</v>
      </c>
    </row>
    <row r="889" spans="1:15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37">
        <f>Orçamento!F845</f>
        <v>0</v>
      </c>
      <c r="G889" s="89">
        <f>'Orç. Pós Licitação'!G861</f>
        <v>0</v>
      </c>
      <c r="H889" s="89">
        <f>'Orç. Pós Licitação'!H861</f>
        <v>0</v>
      </c>
      <c r="I889" s="89">
        <f>'Orç. Pós Licitação'!I861</f>
        <v>0</v>
      </c>
      <c r="J889" s="263"/>
      <c r="K889" s="94">
        <f t="shared" si="135"/>
        <v>0</v>
      </c>
      <c r="L889" s="263"/>
      <c r="M889" s="93">
        <f t="shared" si="136"/>
        <v>0</v>
      </c>
      <c r="N889" s="370">
        <f t="shared" si="137"/>
        <v>0</v>
      </c>
      <c r="O889" s="93">
        <f t="shared" si="138"/>
        <v>0</v>
      </c>
    </row>
    <row r="890" spans="1:15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37">
        <f>Orçamento!F846</f>
        <v>0</v>
      </c>
      <c r="G890" s="89">
        <f>'Orç. Pós Licitação'!G862</f>
        <v>0</v>
      </c>
      <c r="H890" s="89">
        <f>'Orç. Pós Licitação'!H862</f>
        <v>0</v>
      </c>
      <c r="I890" s="89">
        <f>'Orç. Pós Licitação'!I862</f>
        <v>0</v>
      </c>
      <c r="J890" s="263"/>
      <c r="K890" s="94">
        <f t="shared" si="135"/>
        <v>0</v>
      </c>
      <c r="L890" s="263"/>
      <c r="M890" s="93">
        <f t="shared" si="136"/>
        <v>0</v>
      </c>
      <c r="N890" s="370">
        <f t="shared" si="137"/>
        <v>0</v>
      </c>
      <c r="O890" s="93">
        <f t="shared" si="138"/>
        <v>0</v>
      </c>
    </row>
    <row r="891" spans="1:15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37">
        <f>Orçamento!F847</f>
        <v>0</v>
      </c>
      <c r="G891" s="89">
        <f>'Orç. Pós Licitação'!G863</f>
        <v>0</v>
      </c>
      <c r="H891" s="89">
        <f>'Orç. Pós Licitação'!H863</f>
        <v>0</v>
      </c>
      <c r="I891" s="89">
        <f>'Orç. Pós Licitação'!I863</f>
        <v>0</v>
      </c>
      <c r="J891" s="263"/>
      <c r="K891" s="94">
        <f t="shared" si="135"/>
        <v>0</v>
      </c>
      <c r="L891" s="263"/>
      <c r="M891" s="93">
        <f t="shared" si="136"/>
        <v>0</v>
      </c>
      <c r="N891" s="370">
        <f t="shared" si="137"/>
        <v>0</v>
      </c>
      <c r="O891" s="93">
        <f t="shared" si="138"/>
        <v>0</v>
      </c>
    </row>
    <row r="892" spans="1:15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37">
        <f>Orçamento!F848</f>
        <v>0</v>
      </c>
      <c r="G892" s="89">
        <f>'Orç. Pós Licitação'!G864</f>
        <v>0</v>
      </c>
      <c r="H892" s="89">
        <f>'Orç. Pós Licitação'!H864</f>
        <v>0</v>
      </c>
      <c r="I892" s="89">
        <f>'Orç. Pós Licitação'!I864</f>
        <v>0</v>
      </c>
      <c r="J892" s="263"/>
      <c r="K892" s="94">
        <f t="shared" si="135"/>
        <v>0</v>
      </c>
      <c r="L892" s="263"/>
      <c r="M892" s="93">
        <f t="shared" si="136"/>
        <v>0</v>
      </c>
      <c r="N892" s="370">
        <f t="shared" si="137"/>
        <v>0</v>
      </c>
      <c r="O892" s="93">
        <f t="shared" si="138"/>
        <v>0</v>
      </c>
    </row>
    <row r="893" spans="1:15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37">
        <f>Orçamento!F849</f>
        <v>0</v>
      </c>
      <c r="G893" s="89">
        <f>'Orç. Pós Licitação'!G865</f>
        <v>0</v>
      </c>
      <c r="H893" s="89">
        <f>'Orç. Pós Licitação'!H865</f>
        <v>0</v>
      </c>
      <c r="I893" s="89">
        <f>'Orç. Pós Licitação'!I865</f>
        <v>0</v>
      </c>
      <c r="J893" s="263"/>
      <c r="K893" s="94">
        <f t="shared" si="135"/>
        <v>0</v>
      </c>
      <c r="L893" s="263"/>
      <c r="M893" s="93">
        <f t="shared" si="136"/>
        <v>0</v>
      </c>
      <c r="N893" s="370">
        <f t="shared" si="137"/>
        <v>0</v>
      </c>
      <c r="O893" s="93">
        <f t="shared" si="138"/>
        <v>0</v>
      </c>
    </row>
    <row r="894" spans="1:15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37">
        <f>Orçamento!F850</f>
        <v>0</v>
      </c>
      <c r="G894" s="89">
        <f>'Orç. Pós Licitação'!G866</f>
        <v>0</v>
      </c>
      <c r="H894" s="89">
        <f>'Orç. Pós Licitação'!H866</f>
        <v>0</v>
      </c>
      <c r="I894" s="89">
        <f>'Orç. Pós Licitação'!I866</f>
        <v>0</v>
      </c>
      <c r="J894" s="263"/>
      <c r="K894" s="94">
        <f t="shared" si="135"/>
        <v>0</v>
      </c>
      <c r="L894" s="263"/>
      <c r="M894" s="93">
        <f t="shared" si="136"/>
        <v>0</v>
      </c>
      <c r="N894" s="370">
        <f t="shared" si="137"/>
        <v>0</v>
      </c>
      <c r="O894" s="93">
        <f t="shared" si="138"/>
        <v>0</v>
      </c>
    </row>
    <row r="895" spans="1:15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37">
        <f>Orçamento!F851</f>
        <v>0</v>
      </c>
      <c r="G895" s="89">
        <f>'Orç. Pós Licitação'!G867</f>
        <v>0</v>
      </c>
      <c r="H895" s="89">
        <f>'Orç. Pós Licitação'!H867</f>
        <v>0</v>
      </c>
      <c r="I895" s="89">
        <f>'Orç. Pós Licitação'!I867</f>
        <v>0</v>
      </c>
      <c r="J895" s="263"/>
      <c r="K895" s="94">
        <f t="shared" si="135"/>
        <v>0</v>
      </c>
      <c r="L895" s="263"/>
      <c r="M895" s="93">
        <f t="shared" si="136"/>
        <v>0</v>
      </c>
      <c r="N895" s="370">
        <f t="shared" si="137"/>
        <v>0</v>
      </c>
      <c r="O895" s="93">
        <f t="shared" si="138"/>
        <v>0</v>
      </c>
    </row>
    <row r="896" spans="1:15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37">
        <f>Orçamento!F852</f>
        <v>0</v>
      </c>
      <c r="G896" s="89">
        <f>'Orç. Pós Licitação'!G868</f>
        <v>0</v>
      </c>
      <c r="H896" s="89">
        <f>'Orç. Pós Licitação'!H868</f>
        <v>0</v>
      </c>
      <c r="I896" s="89">
        <f>'Orç. Pós Licitação'!I868</f>
        <v>0</v>
      </c>
      <c r="J896" s="263"/>
      <c r="K896" s="94">
        <f t="shared" si="135"/>
        <v>0</v>
      </c>
      <c r="L896" s="263"/>
      <c r="M896" s="93">
        <f t="shared" si="136"/>
        <v>0</v>
      </c>
      <c r="N896" s="370">
        <f t="shared" si="137"/>
        <v>0</v>
      </c>
      <c r="O896" s="93">
        <f t="shared" si="138"/>
        <v>0</v>
      </c>
    </row>
    <row r="897" spans="1:15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37">
        <f>Orçamento!F853</f>
        <v>0</v>
      </c>
      <c r="G897" s="89">
        <f>'Orç. Pós Licitação'!G869</f>
        <v>0</v>
      </c>
      <c r="H897" s="89">
        <f>'Orç. Pós Licitação'!H869</f>
        <v>0</v>
      </c>
      <c r="I897" s="89">
        <f>'Orç. Pós Licitação'!I869</f>
        <v>0</v>
      </c>
      <c r="J897" s="263"/>
      <c r="K897" s="94">
        <f t="shared" si="135"/>
        <v>0</v>
      </c>
      <c r="L897" s="263"/>
      <c r="M897" s="93">
        <f t="shared" si="136"/>
        <v>0</v>
      </c>
      <c r="N897" s="370">
        <f t="shared" si="137"/>
        <v>0</v>
      </c>
      <c r="O897" s="93">
        <f t="shared" si="138"/>
        <v>0</v>
      </c>
    </row>
    <row r="898" spans="1:15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37">
        <f>Orçamento!F854</f>
        <v>0</v>
      </c>
      <c r="G898" s="89">
        <f>'Orç. Pós Licitação'!G870</f>
        <v>0</v>
      </c>
      <c r="H898" s="89">
        <f>'Orç. Pós Licitação'!H870</f>
        <v>0</v>
      </c>
      <c r="I898" s="89">
        <f>'Orç. Pós Licitação'!I870</f>
        <v>0</v>
      </c>
      <c r="J898" s="263"/>
      <c r="K898" s="94">
        <f t="shared" si="135"/>
        <v>0</v>
      </c>
      <c r="L898" s="263"/>
      <c r="M898" s="93">
        <f t="shared" si="136"/>
        <v>0</v>
      </c>
      <c r="N898" s="370">
        <f t="shared" si="137"/>
        <v>0</v>
      </c>
      <c r="O898" s="93">
        <f t="shared" si="138"/>
        <v>0</v>
      </c>
    </row>
    <row r="899" spans="1:15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37">
        <f>Orçamento!F855</f>
        <v>0</v>
      </c>
      <c r="G899" s="89">
        <f>'Orç. Pós Licitação'!G871</f>
        <v>0</v>
      </c>
      <c r="H899" s="89">
        <f>'Orç. Pós Licitação'!H871</f>
        <v>0</v>
      </c>
      <c r="I899" s="89">
        <f>'Orç. Pós Licitação'!I871</f>
        <v>0</v>
      </c>
      <c r="J899" s="263"/>
      <c r="K899" s="94">
        <f t="shared" si="135"/>
        <v>0</v>
      </c>
      <c r="L899" s="263"/>
      <c r="M899" s="93">
        <f t="shared" si="136"/>
        <v>0</v>
      </c>
      <c r="N899" s="370">
        <f t="shared" si="137"/>
        <v>0</v>
      </c>
      <c r="O899" s="93">
        <f t="shared" si="138"/>
        <v>0</v>
      </c>
    </row>
    <row r="900" spans="1:15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37">
        <f>Orçamento!F856</f>
        <v>0</v>
      </c>
      <c r="G900" s="89">
        <f>'Orç. Pós Licitação'!G872</f>
        <v>0</v>
      </c>
      <c r="H900" s="89">
        <f>'Orç. Pós Licitação'!H872</f>
        <v>0</v>
      </c>
      <c r="I900" s="89">
        <f>'Orç. Pós Licitação'!I872</f>
        <v>0</v>
      </c>
      <c r="J900" s="263"/>
      <c r="K900" s="94">
        <f t="shared" si="135"/>
        <v>0</v>
      </c>
      <c r="L900" s="263"/>
      <c r="M900" s="93">
        <f t="shared" si="136"/>
        <v>0</v>
      </c>
      <c r="N900" s="370">
        <f t="shared" si="137"/>
        <v>0</v>
      </c>
      <c r="O900" s="93">
        <f t="shared" si="138"/>
        <v>0</v>
      </c>
    </row>
    <row r="901" spans="1:15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37">
        <f>Orçamento!F857</f>
        <v>0</v>
      </c>
      <c r="G901" s="89">
        <f>'Orç. Pós Licitação'!G873</f>
        <v>0</v>
      </c>
      <c r="H901" s="89">
        <f>'Orç. Pós Licitação'!H873</f>
        <v>0</v>
      </c>
      <c r="I901" s="89">
        <f>'Orç. Pós Licitação'!I873</f>
        <v>0</v>
      </c>
      <c r="J901" s="263"/>
      <c r="K901" s="94">
        <f t="shared" si="135"/>
        <v>0</v>
      </c>
      <c r="L901" s="263"/>
      <c r="M901" s="93">
        <f t="shared" si="136"/>
        <v>0</v>
      </c>
      <c r="N901" s="370">
        <f t="shared" si="137"/>
        <v>0</v>
      </c>
      <c r="O901" s="93">
        <f t="shared" si="138"/>
        <v>0</v>
      </c>
    </row>
    <row r="902" spans="1:15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37">
        <f>Orçamento!F858</f>
        <v>0</v>
      </c>
      <c r="G902" s="89">
        <f>'Orç. Pós Licitação'!G874</f>
        <v>0</v>
      </c>
      <c r="H902" s="89">
        <f>'Orç. Pós Licitação'!H874</f>
        <v>0</v>
      </c>
      <c r="I902" s="89">
        <f>'Orç. Pós Licitação'!I874</f>
        <v>0</v>
      </c>
      <c r="J902" s="263"/>
      <c r="K902" s="94">
        <f t="shared" si="135"/>
        <v>0</v>
      </c>
      <c r="L902" s="263"/>
      <c r="M902" s="93">
        <f t="shared" si="136"/>
        <v>0</v>
      </c>
      <c r="N902" s="370">
        <f t="shared" si="137"/>
        <v>0</v>
      </c>
      <c r="O902" s="93">
        <f t="shared" si="138"/>
        <v>0</v>
      </c>
    </row>
    <row r="903" spans="1:15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37">
        <f>Orçamento!F859</f>
        <v>0</v>
      </c>
      <c r="G903" s="89">
        <f>'Orç. Pós Licitação'!G875</f>
        <v>0</v>
      </c>
      <c r="H903" s="89">
        <f>'Orç. Pós Licitação'!H875</f>
        <v>0</v>
      </c>
      <c r="I903" s="89">
        <f>'Orç. Pós Licitação'!I875</f>
        <v>0</v>
      </c>
      <c r="J903" s="263"/>
      <c r="K903" s="94">
        <f t="shared" si="135"/>
        <v>0</v>
      </c>
      <c r="L903" s="263"/>
      <c r="M903" s="93">
        <f t="shared" si="136"/>
        <v>0</v>
      </c>
      <c r="N903" s="370">
        <f t="shared" si="137"/>
        <v>0</v>
      </c>
      <c r="O903" s="93">
        <f t="shared" si="138"/>
        <v>0</v>
      </c>
    </row>
    <row r="904" spans="1:15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37">
        <f>Orçamento!F860</f>
        <v>0</v>
      </c>
      <c r="G904" s="89">
        <f>'Orç. Pós Licitação'!G876</f>
        <v>0</v>
      </c>
      <c r="H904" s="89">
        <f>'Orç. Pós Licitação'!H876</f>
        <v>0</v>
      </c>
      <c r="I904" s="89">
        <f>'Orç. Pós Licitação'!I876</f>
        <v>0</v>
      </c>
      <c r="J904" s="263"/>
      <c r="K904" s="94">
        <f t="shared" si="135"/>
        <v>0</v>
      </c>
      <c r="L904" s="263"/>
      <c r="M904" s="93">
        <f t="shared" si="136"/>
        <v>0</v>
      </c>
      <c r="N904" s="370">
        <f t="shared" si="137"/>
        <v>0</v>
      </c>
      <c r="O904" s="93">
        <f t="shared" si="138"/>
        <v>0</v>
      </c>
    </row>
    <row r="905" spans="1:15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37">
        <f>Orçamento!F861</f>
        <v>0</v>
      </c>
      <c r="G905" s="89">
        <f>'Orç. Pós Licitação'!G877</f>
        <v>0</v>
      </c>
      <c r="H905" s="89">
        <f>'Orç. Pós Licitação'!H877</f>
        <v>0</v>
      </c>
      <c r="I905" s="89">
        <f>'Orç. Pós Licitação'!I877</f>
        <v>0</v>
      </c>
      <c r="J905" s="263"/>
      <c r="K905" s="94">
        <f t="shared" si="135"/>
        <v>0</v>
      </c>
      <c r="L905" s="263"/>
      <c r="M905" s="93">
        <f t="shared" si="136"/>
        <v>0</v>
      </c>
      <c r="N905" s="370">
        <f t="shared" si="137"/>
        <v>0</v>
      </c>
      <c r="O905" s="93">
        <f t="shared" si="138"/>
        <v>0</v>
      </c>
    </row>
    <row r="906" spans="1:15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37">
        <f>Orçamento!F862</f>
        <v>0</v>
      </c>
      <c r="G906" s="89">
        <f>'Orç. Pós Licitação'!G878</f>
        <v>0</v>
      </c>
      <c r="H906" s="89">
        <f>'Orç. Pós Licitação'!H878</f>
        <v>0</v>
      </c>
      <c r="I906" s="89">
        <f>'Orç. Pós Licitação'!I878</f>
        <v>0</v>
      </c>
      <c r="J906" s="263"/>
      <c r="K906" s="94">
        <f t="shared" si="135"/>
        <v>0</v>
      </c>
      <c r="L906" s="263"/>
      <c r="M906" s="93">
        <f t="shared" si="136"/>
        <v>0</v>
      </c>
      <c r="N906" s="370">
        <f t="shared" si="137"/>
        <v>0</v>
      </c>
      <c r="O906" s="93">
        <f t="shared" si="138"/>
        <v>0</v>
      </c>
    </row>
    <row r="907" spans="1:15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37">
        <f>Orçamento!F863</f>
        <v>0</v>
      </c>
      <c r="G907" s="89">
        <f>'Orç. Pós Licitação'!G879</f>
        <v>0</v>
      </c>
      <c r="H907" s="89">
        <f>'Orç. Pós Licitação'!H879</f>
        <v>0</v>
      </c>
      <c r="I907" s="89">
        <f>'Orç. Pós Licitação'!I879</f>
        <v>0</v>
      </c>
      <c r="J907" s="263"/>
      <c r="K907" s="94">
        <f t="shared" si="135"/>
        <v>0</v>
      </c>
      <c r="L907" s="263"/>
      <c r="M907" s="93">
        <f t="shared" si="136"/>
        <v>0</v>
      </c>
      <c r="N907" s="370">
        <f t="shared" si="137"/>
        <v>0</v>
      </c>
      <c r="O907" s="93">
        <f t="shared" si="138"/>
        <v>0</v>
      </c>
    </row>
    <row r="908" spans="1:15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37">
        <f>Orçamento!F864</f>
        <v>0</v>
      </c>
      <c r="G908" s="89">
        <f>'Orç. Pós Licitação'!G880</f>
        <v>0</v>
      </c>
      <c r="H908" s="89">
        <f>'Orç. Pós Licitação'!H880</f>
        <v>0</v>
      </c>
      <c r="I908" s="89">
        <f>'Orç. Pós Licitação'!I880</f>
        <v>0</v>
      </c>
      <c r="J908" s="263"/>
      <c r="K908" s="94">
        <f t="shared" si="135"/>
        <v>0</v>
      </c>
      <c r="L908" s="263"/>
      <c r="M908" s="93">
        <f t="shared" si="136"/>
        <v>0</v>
      </c>
      <c r="N908" s="370">
        <f t="shared" si="137"/>
        <v>0</v>
      </c>
      <c r="O908" s="93">
        <f t="shared" si="138"/>
        <v>0</v>
      </c>
    </row>
    <row r="909" spans="1:15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37">
        <f>Orçamento!F865</f>
        <v>0</v>
      </c>
      <c r="G909" s="89">
        <f>'Orç. Pós Licitação'!G881</f>
        <v>0</v>
      </c>
      <c r="H909" s="89">
        <f>'Orç. Pós Licitação'!H881</f>
        <v>0</v>
      </c>
      <c r="I909" s="89">
        <f>'Orç. Pós Licitação'!I881</f>
        <v>0</v>
      </c>
      <c r="J909" s="263"/>
      <c r="K909" s="94">
        <f t="shared" si="135"/>
        <v>0</v>
      </c>
      <c r="L909" s="263"/>
      <c r="M909" s="93">
        <f t="shared" si="136"/>
        <v>0</v>
      </c>
      <c r="N909" s="370">
        <f t="shared" si="137"/>
        <v>0</v>
      </c>
      <c r="O909" s="93">
        <f t="shared" si="138"/>
        <v>0</v>
      </c>
    </row>
    <row r="910" spans="1:15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37">
        <f>Orçamento!F866</f>
        <v>0</v>
      </c>
      <c r="G910" s="89">
        <f>'Orç. Pós Licitação'!G882</f>
        <v>0</v>
      </c>
      <c r="H910" s="89">
        <f>'Orç. Pós Licitação'!H882</f>
        <v>0</v>
      </c>
      <c r="I910" s="89">
        <f>'Orç. Pós Licitação'!I882</f>
        <v>0</v>
      </c>
      <c r="J910" s="263"/>
      <c r="K910" s="94">
        <f t="shared" si="135"/>
        <v>0</v>
      </c>
      <c r="L910" s="263"/>
      <c r="M910" s="93">
        <f t="shared" si="136"/>
        <v>0</v>
      </c>
      <c r="N910" s="370">
        <f t="shared" si="137"/>
        <v>0</v>
      </c>
      <c r="O910" s="93">
        <f t="shared" si="138"/>
        <v>0</v>
      </c>
    </row>
    <row r="911" spans="1:15" s="2" customFormat="1" ht="15.75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3">
        <f>SUM(K881:K910)</f>
        <v>0</v>
      </c>
      <c r="L911" s="354"/>
      <c r="M911" s="353">
        <f>SUM(M881:M910)</f>
        <v>0</v>
      </c>
      <c r="N911" s="353"/>
      <c r="O911" s="353">
        <f t="shared" ref="O911" si="139">SUM(O881:O910)</f>
        <v>0</v>
      </c>
    </row>
    <row r="912" spans="1:15" s="3" customFormat="1" ht="21.75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/>
      <c r="O912" s="349"/>
    </row>
    <row r="913" spans="1:15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37">
        <f>Orçamento!F868</f>
        <v>0</v>
      </c>
      <c r="G913" s="89">
        <f>'Orç. Pós Licitação'!G884</f>
        <v>0</v>
      </c>
      <c r="H913" s="89">
        <f>'Orç. Pós Licitação'!H884</f>
        <v>0</v>
      </c>
      <c r="I913" s="89">
        <f>'Orç. Pós Licitação'!I884</f>
        <v>0</v>
      </c>
      <c r="J913" s="263"/>
      <c r="K913" s="94">
        <f t="shared" ref="K913:K942" si="140">ROUND((J913*H913),2)</f>
        <v>0</v>
      </c>
      <c r="L913" s="263"/>
      <c r="M913" s="93">
        <f t="shared" ref="M913:M942" si="141">ROUND((L913*H913),2)</f>
        <v>0</v>
      </c>
      <c r="N913" s="370">
        <f t="shared" ref="N913:N942" si="142">F913-J913+L913</f>
        <v>0</v>
      </c>
      <c r="O913" s="93">
        <f t="shared" ref="O913:O942" si="143">ROUND((N913*H913),2)</f>
        <v>0</v>
      </c>
    </row>
    <row r="914" spans="1:15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37">
        <f>Orçamento!F869</f>
        <v>0</v>
      </c>
      <c r="G914" s="89">
        <f>'Orç. Pós Licitação'!G885</f>
        <v>0</v>
      </c>
      <c r="H914" s="89">
        <f>'Orç. Pós Licitação'!H885</f>
        <v>0</v>
      </c>
      <c r="I914" s="89">
        <f>'Orç. Pós Licitação'!I885</f>
        <v>0</v>
      </c>
      <c r="J914" s="263"/>
      <c r="K914" s="94">
        <f t="shared" si="140"/>
        <v>0</v>
      </c>
      <c r="L914" s="263"/>
      <c r="M914" s="93">
        <f t="shared" si="141"/>
        <v>0</v>
      </c>
      <c r="N914" s="370">
        <f t="shared" si="142"/>
        <v>0</v>
      </c>
      <c r="O914" s="93">
        <f t="shared" si="143"/>
        <v>0</v>
      </c>
    </row>
    <row r="915" spans="1:15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37">
        <f>Orçamento!F870</f>
        <v>0</v>
      </c>
      <c r="G915" s="89">
        <f>'Orç. Pós Licitação'!G886</f>
        <v>0</v>
      </c>
      <c r="H915" s="89">
        <f>'Orç. Pós Licitação'!H886</f>
        <v>0</v>
      </c>
      <c r="I915" s="89">
        <f>'Orç. Pós Licitação'!I886</f>
        <v>0</v>
      </c>
      <c r="J915" s="263"/>
      <c r="K915" s="94">
        <f t="shared" si="140"/>
        <v>0</v>
      </c>
      <c r="L915" s="263"/>
      <c r="M915" s="93">
        <f t="shared" si="141"/>
        <v>0</v>
      </c>
      <c r="N915" s="370">
        <f t="shared" si="142"/>
        <v>0</v>
      </c>
      <c r="O915" s="93">
        <f t="shared" si="143"/>
        <v>0</v>
      </c>
    </row>
    <row r="916" spans="1:15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37">
        <f>Orçamento!F871</f>
        <v>0</v>
      </c>
      <c r="G916" s="89">
        <f>'Orç. Pós Licitação'!G887</f>
        <v>0</v>
      </c>
      <c r="H916" s="89">
        <f>'Orç. Pós Licitação'!H887</f>
        <v>0</v>
      </c>
      <c r="I916" s="89">
        <f>'Orç. Pós Licitação'!I887</f>
        <v>0</v>
      </c>
      <c r="J916" s="263"/>
      <c r="K916" s="94">
        <f t="shared" si="140"/>
        <v>0</v>
      </c>
      <c r="L916" s="263"/>
      <c r="M916" s="93">
        <f t="shared" si="141"/>
        <v>0</v>
      </c>
      <c r="N916" s="370">
        <f t="shared" si="142"/>
        <v>0</v>
      </c>
      <c r="O916" s="93">
        <f t="shared" si="143"/>
        <v>0</v>
      </c>
    </row>
    <row r="917" spans="1:15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37">
        <f>Orçamento!F872</f>
        <v>0</v>
      </c>
      <c r="G917" s="89">
        <f>'Orç. Pós Licitação'!G888</f>
        <v>0</v>
      </c>
      <c r="H917" s="89">
        <f>'Orç. Pós Licitação'!H888</f>
        <v>0</v>
      </c>
      <c r="I917" s="89">
        <f>'Orç. Pós Licitação'!I888</f>
        <v>0</v>
      </c>
      <c r="J917" s="263"/>
      <c r="K917" s="94">
        <f t="shared" si="140"/>
        <v>0</v>
      </c>
      <c r="L917" s="263"/>
      <c r="M917" s="93">
        <f t="shared" si="141"/>
        <v>0</v>
      </c>
      <c r="N917" s="370">
        <f t="shared" si="142"/>
        <v>0</v>
      </c>
      <c r="O917" s="93">
        <f t="shared" si="143"/>
        <v>0</v>
      </c>
    </row>
    <row r="918" spans="1:15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37">
        <f>Orçamento!F873</f>
        <v>0</v>
      </c>
      <c r="G918" s="89">
        <f>'Orç. Pós Licitação'!G889</f>
        <v>0</v>
      </c>
      <c r="H918" s="89">
        <f>'Orç. Pós Licitação'!H889</f>
        <v>0</v>
      </c>
      <c r="I918" s="89">
        <f>'Orç. Pós Licitação'!I889</f>
        <v>0</v>
      </c>
      <c r="J918" s="263"/>
      <c r="K918" s="94">
        <f t="shared" si="140"/>
        <v>0</v>
      </c>
      <c r="L918" s="263"/>
      <c r="M918" s="93">
        <f t="shared" si="141"/>
        <v>0</v>
      </c>
      <c r="N918" s="370">
        <f t="shared" si="142"/>
        <v>0</v>
      </c>
      <c r="O918" s="93">
        <f t="shared" si="143"/>
        <v>0</v>
      </c>
    </row>
    <row r="919" spans="1:15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37">
        <f>Orçamento!F874</f>
        <v>0</v>
      </c>
      <c r="G919" s="89">
        <f>'Orç. Pós Licitação'!G890</f>
        <v>0</v>
      </c>
      <c r="H919" s="89">
        <f>'Orç. Pós Licitação'!H890</f>
        <v>0</v>
      </c>
      <c r="I919" s="89">
        <f>'Orç. Pós Licitação'!I890</f>
        <v>0</v>
      </c>
      <c r="J919" s="263"/>
      <c r="K919" s="94">
        <f t="shared" si="140"/>
        <v>0</v>
      </c>
      <c r="L919" s="263"/>
      <c r="M919" s="93">
        <f t="shared" si="141"/>
        <v>0</v>
      </c>
      <c r="N919" s="370">
        <f t="shared" si="142"/>
        <v>0</v>
      </c>
      <c r="O919" s="93">
        <f t="shared" si="143"/>
        <v>0</v>
      </c>
    </row>
    <row r="920" spans="1:15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37">
        <f>Orçamento!F875</f>
        <v>0</v>
      </c>
      <c r="G920" s="89">
        <f>'Orç. Pós Licitação'!G891</f>
        <v>0</v>
      </c>
      <c r="H920" s="89">
        <f>'Orç. Pós Licitação'!H891</f>
        <v>0</v>
      </c>
      <c r="I920" s="89">
        <f>'Orç. Pós Licitação'!I891</f>
        <v>0</v>
      </c>
      <c r="J920" s="263"/>
      <c r="K920" s="94">
        <f t="shared" si="140"/>
        <v>0</v>
      </c>
      <c r="L920" s="263"/>
      <c r="M920" s="93">
        <f t="shared" si="141"/>
        <v>0</v>
      </c>
      <c r="N920" s="370">
        <f t="shared" si="142"/>
        <v>0</v>
      </c>
      <c r="O920" s="93">
        <f t="shared" si="143"/>
        <v>0</v>
      </c>
    </row>
    <row r="921" spans="1:15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37">
        <f>Orçamento!F876</f>
        <v>0</v>
      </c>
      <c r="G921" s="89">
        <f>'Orç. Pós Licitação'!G892</f>
        <v>0</v>
      </c>
      <c r="H921" s="89">
        <f>'Orç. Pós Licitação'!H892</f>
        <v>0</v>
      </c>
      <c r="I921" s="89">
        <f>'Orç. Pós Licitação'!I892</f>
        <v>0</v>
      </c>
      <c r="J921" s="263"/>
      <c r="K921" s="94">
        <f t="shared" si="140"/>
        <v>0</v>
      </c>
      <c r="L921" s="263"/>
      <c r="M921" s="93">
        <f t="shared" si="141"/>
        <v>0</v>
      </c>
      <c r="N921" s="370">
        <f t="shared" si="142"/>
        <v>0</v>
      </c>
      <c r="O921" s="93">
        <f t="shared" si="143"/>
        <v>0</v>
      </c>
    </row>
    <row r="922" spans="1:15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37">
        <f>Orçamento!F877</f>
        <v>0</v>
      </c>
      <c r="G922" s="89">
        <f>'Orç. Pós Licitação'!G893</f>
        <v>0</v>
      </c>
      <c r="H922" s="89">
        <f>'Orç. Pós Licitação'!H893</f>
        <v>0</v>
      </c>
      <c r="I922" s="89">
        <f>'Orç. Pós Licitação'!I893</f>
        <v>0</v>
      </c>
      <c r="J922" s="263"/>
      <c r="K922" s="94">
        <f t="shared" si="140"/>
        <v>0</v>
      </c>
      <c r="L922" s="263"/>
      <c r="M922" s="93">
        <f t="shared" si="141"/>
        <v>0</v>
      </c>
      <c r="N922" s="370">
        <f t="shared" si="142"/>
        <v>0</v>
      </c>
      <c r="O922" s="93">
        <f t="shared" si="143"/>
        <v>0</v>
      </c>
    </row>
    <row r="923" spans="1:15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37">
        <f>Orçamento!F878</f>
        <v>0</v>
      </c>
      <c r="G923" s="89">
        <f>'Orç. Pós Licitação'!G894</f>
        <v>0</v>
      </c>
      <c r="H923" s="89">
        <f>'Orç. Pós Licitação'!H894</f>
        <v>0</v>
      </c>
      <c r="I923" s="89">
        <f>'Orç. Pós Licitação'!I894</f>
        <v>0</v>
      </c>
      <c r="J923" s="263"/>
      <c r="K923" s="94">
        <f t="shared" si="140"/>
        <v>0</v>
      </c>
      <c r="L923" s="263"/>
      <c r="M923" s="93">
        <f t="shared" si="141"/>
        <v>0</v>
      </c>
      <c r="N923" s="370">
        <f t="shared" si="142"/>
        <v>0</v>
      </c>
      <c r="O923" s="93">
        <f t="shared" si="143"/>
        <v>0</v>
      </c>
    </row>
    <row r="924" spans="1:15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37">
        <f>Orçamento!F879</f>
        <v>0</v>
      </c>
      <c r="G924" s="89">
        <f>'Orç. Pós Licitação'!G895</f>
        <v>0</v>
      </c>
      <c r="H924" s="89">
        <f>'Orç. Pós Licitação'!H895</f>
        <v>0</v>
      </c>
      <c r="I924" s="89">
        <f>'Orç. Pós Licitação'!I895</f>
        <v>0</v>
      </c>
      <c r="J924" s="263"/>
      <c r="K924" s="94">
        <f t="shared" si="140"/>
        <v>0</v>
      </c>
      <c r="L924" s="263"/>
      <c r="M924" s="93">
        <f t="shared" si="141"/>
        <v>0</v>
      </c>
      <c r="N924" s="370">
        <f t="shared" si="142"/>
        <v>0</v>
      </c>
      <c r="O924" s="93">
        <f t="shared" si="143"/>
        <v>0</v>
      </c>
    </row>
    <row r="925" spans="1:15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37">
        <f>Orçamento!F880</f>
        <v>0</v>
      </c>
      <c r="G925" s="89">
        <f>'Orç. Pós Licitação'!G896</f>
        <v>0</v>
      </c>
      <c r="H925" s="89">
        <f>'Orç. Pós Licitação'!H896</f>
        <v>0</v>
      </c>
      <c r="I925" s="89">
        <f>'Orç. Pós Licitação'!I896</f>
        <v>0</v>
      </c>
      <c r="J925" s="263"/>
      <c r="K925" s="94">
        <f t="shared" si="140"/>
        <v>0</v>
      </c>
      <c r="L925" s="263"/>
      <c r="M925" s="93">
        <f t="shared" si="141"/>
        <v>0</v>
      </c>
      <c r="N925" s="370">
        <f t="shared" si="142"/>
        <v>0</v>
      </c>
      <c r="O925" s="93">
        <f t="shared" si="143"/>
        <v>0</v>
      </c>
    </row>
    <row r="926" spans="1:15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37">
        <f>Orçamento!F881</f>
        <v>0</v>
      </c>
      <c r="G926" s="89">
        <f>'Orç. Pós Licitação'!G897</f>
        <v>0</v>
      </c>
      <c r="H926" s="89">
        <f>'Orç. Pós Licitação'!H897</f>
        <v>0</v>
      </c>
      <c r="I926" s="89">
        <f>'Orç. Pós Licitação'!I897</f>
        <v>0</v>
      </c>
      <c r="J926" s="263"/>
      <c r="K926" s="94">
        <f t="shared" si="140"/>
        <v>0</v>
      </c>
      <c r="L926" s="263"/>
      <c r="M926" s="93">
        <f t="shared" si="141"/>
        <v>0</v>
      </c>
      <c r="N926" s="370">
        <f t="shared" si="142"/>
        <v>0</v>
      </c>
      <c r="O926" s="93">
        <f t="shared" si="143"/>
        <v>0</v>
      </c>
    </row>
    <row r="927" spans="1:15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37">
        <f>Orçamento!F882</f>
        <v>0</v>
      </c>
      <c r="G927" s="89">
        <f>'Orç. Pós Licitação'!G898</f>
        <v>0</v>
      </c>
      <c r="H927" s="89">
        <f>'Orç. Pós Licitação'!H898</f>
        <v>0</v>
      </c>
      <c r="I927" s="89">
        <f>'Orç. Pós Licitação'!I898</f>
        <v>0</v>
      </c>
      <c r="J927" s="263"/>
      <c r="K927" s="94">
        <f t="shared" si="140"/>
        <v>0</v>
      </c>
      <c r="L927" s="263"/>
      <c r="M927" s="93">
        <f t="shared" si="141"/>
        <v>0</v>
      </c>
      <c r="N927" s="370">
        <f t="shared" si="142"/>
        <v>0</v>
      </c>
      <c r="O927" s="93">
        <f t="shared" si="143"/>
        <v>0</v>
      </c>
    </row>
    <row r="928" spans="1:15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37">
        <f>Orçamento!F883</f>
        <v>0</v>
      </c>
      <c r="G928" s="89">
        <f>'Orç. Pós Licitação'!G899</f>
        <v>0</v>
      </c>
      <c r="H928" s="89">
        <f>'Orç. Pós Licitação'!H899</f>
        <v>0</v>
      </c>
      <c r="I928" s="89">
        <f>'Orç. Pós Licitação'!I899</f>
        <v>0</v>
      </c>
      <c r="J928" s="263"/>
      <c r="K928" s="94">
        <f t="shared" si="140"/>
        <v>0</v>
      </c>
      <c r="L928" s="263"/>
      <c r="M928" s="93">
        <f t="shared" si="141"/>
        <v>0</v>
      </c>
      <c r="N928" s="370">
        <f t="shared" si="142"/>
        <v>0</v>
      </c>
      <c r="O928" s="93">
        <f t="shared" si="143"/>
        <v>0</v>
      </c>
    </row>
    <row r="929" spans="1:15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37">
        <f>Orçamento!F884</f>
        <v>0</v>
      </c>
      <c r="G929" s="89">
        <f>'Orç. Pós Licitação'!G900</f>
        <v>0</v>
      </c>
      <c r="H929" s="89">
        <f>'Orç. Pós Licitação'!H900</f>
        <v>0</v>
      </c>
      <c r="I929" s="89">
        <f>'Orç. Pós Licitação'!I900</f>
        <v>0</v>
      </c>
      <c r="J929" s="263"/>
      <c r="K929" s="94">
        <f t="shared" si="140"/>
        <v>0</v>
      </c>
      <c r="L929" s="263"/>
      <c r="M929" s="93">
        <f t="shared" si="141"/>
        <v>0</v>
      </c>
      <c r="N929" s="370">
        <f t="shared" si="142"/>
        <v>0</v>
      </c>
      <c r="O929" s="93">
        <f t="shared" si="143"/>
        <v>0</v>
      </c>
    </row>
    <row r="930" spans="1:15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37">
        <f>Orçamento!F885</f>
        <v>0</v>
      </c>
      <c r="G930" s="89">
        <f>'Orç. Pós Licitação'!G901</f>
        <v>0</v>
      </c>
      <c r="H930" s="89">
        <f>'Orç. Pós Licitação'!H901</f>
        <v>0</v>
      </c>
      <c r="I930" s="89">
        <f>'Orç. Pós Licitação'!I901</f>
        <v>0</v>
      </c>
      <c r="J930" s="263"/>
      <c r="K930" s="94">
        <f t="shared" si="140"/>
        <v>0</v>
      </c>
      <c r="L930" s="263"/>
      <c r="M930" s="93">
        <f t="shared" si="141"/>
        <v>0</v>
      </c>
      <c r="N930" s="370">
        <f t="shared" si="142"/>
        <v>0</v>
      </c>
      <c r="O930" s="93">
        <f t="shared" si="143"/>
        <v>0</v>
      </c>
    </row>
    <row r="931" spans="1:15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37">
        <f>Orçamento!F886</f>
        <v>0</v>
      </c>
      <c r="G931" s="89">
        <f>'Orç. Pós Licitação'!G902</f>
        <v>0</v>
      </c>
      <c r="H931" s="89">
        <f>'Orç. Pós Licitação'!H902</f>
        <v>0</v>
      </c>
      <c r="I931" s="89">
        <f>'Orç. Pós Licitação'!I902</f>
        <v>0</v>
      </c>
      <c r="J931" s="263"/>
      <c r="K931" s="94">
        <f t="shared" si="140"/>
        <v>0</v>
      </c>
      <c r="L931" s="263"/>
      <c r="M931" s="93">
        <f t="shared" si="141"/>
        <v>0</v>
      </c>
      <c r="N931" s="370">
        <f t="shared" si="142"/>
        <v>0</v>
      </c>
      <c r="O931" s="93">
        <f t="shared" si="143"/>
        <v>0</v>
      </c>
    </row>
    <row r="932" spans="1:15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37">
        <f>Orçamento!F887</f>
        <v>0</v>
      </c>
      <c r="G932" s="89">
        <f>'Orç. Pós Licitação'!G903</f>
        <v>0</v>
      </c>
      <c r="H932" s="89">
        <f>'Orç. Pós Licitação'!H903</f>
        <v>0</v>
      </c>
      <c r="I932" s="89">
        <f>'Orç. Pós Licitação'!I903</f>
        <v>0</v>
      </c>
      <c r="J932" s="263"/>
      <c r="K932" s="94">
        <f t="shared" si="140"/>
        <v>0</v>
      </c>
      <c r="L932" s="263"/>
      <c r="M932" s="93">
        <f t="shared" si="141"/>
        <v>0</v>
      </c>
      <c r="N932" s="370">
        <f t="shared" si="142"/>
        <v>0</v>
      </c>
      <c r="O932" s="93">
        <f t="shared" si="143"/>
        <v>0</v>
      </c>
    </row>
    <row r="933" spans="1:15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37">
        <f>Orçamento!F888</f>
        <v>0</v>
      </c>
      <c r="G933" s="89">
        <f>'Orç. Pós Licitação'!G904</f>
        <v>0</v>
      </c>
      <c r="H933" s="89">
        <f>'Orç. Pós Licitação'!H904</f>
        <v>0</v>
      </c>
      <c r="I933" s="89">
        <f>'Orç. Pós Licitação'!I904</f>
        <v>0</v>
      </c>
      <c r="J933" s="263"/>
      <c r="K933" s="94">
        <f t="shared" si="140"/>
        <v>0</v>
      </c>
      <c r="L933" s="263"/>
      <c r="M933" s="93">
        <f t="shared" si="141"/>
        <v>0</v>
      </c>
      <c r="N933" s="370">
        <f t="shared" si="142"/>
        <v>0</v>
      </c>
      <c r="O933" s="93">
        <f t="shared" si="143"/>
        <v>0</v>
      </c>
    </row>
    <row r="934" spans="1:15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37">
        <f>Orçamento!F889</f>
        <v>0</v>
      </c>
      <c r="G934" s="89">
        <f>'Orç. Pós Licitação'!G905</f>
        <v>0</v>
      </c>
      <c r="H934" s="89">
        <f>'Orç. Pós Licitação'!H905</f>
        <v>0</v>
      </c>
      <c r="I934" s="89">
        <f>'Orç. Pós Licitação'!I905</f>
        <v>0</v>
      </c>
      <c r="J934" s="263"/>
      <c r="K934" s="94">
        <f t="shared" si="140"/>
        <v>0</v>
      </c>
      <c r="L934" s="263"/>
      <c r="M934" s="93">
        <f t="shared" si="141"/>
        <v>0</v>
      </c>
      <c r="N934" s="370">
        <f t="shared" si="142"/>
        <v>0</v>
      </c>
      <c r="O934" s="93">
        <f t="shared" si="143"/>
        <v>0</v>
      </c>
    </row>
    <row r="935" spans="1:15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37">
        <f>Orçamento!F890</f>
        <v>0</v>
      </c>
      <c r="G935" s="89">
        <f>'Orç. Pós Licitação'!G906</f>
        <v>0</v>
      </c>
      <c r="H935" s="89">
        <f>'Orç. Pós Licitação'!H906</f>
        <v>0</v>
      </c>
      <c r="I935" s="89">
        <f>'Orç. Pós Licitação'!I906</f>
        <v>0</v>
      </c>
      <c r="J935" s="263"/>
      <c r="K935" s="94">
        <f t="shared" si="140"/>
        <v>0</v>
      </c>
      <c r="L935" s="263"/>
      <c r="M935" s="93">
        <f t="shared" si="141"/>
        <v>0</v>
      </c>
      <c r="N935" s="370">
        <f t="shared" si="142"/>
        <v>0</v>
      </c>
      <c r="O935" s="93">
        <f t="shared" si="143"/>
        <v>0</v>
      </c>
    </row>
    <row r="936" spans="1:15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37">
        <f>Orçamento!F891</f>
        <v>0</v>
      </c>
      <c r="G936" s="89">
        <f>'Orç. Pós Licitação'!G907</f>
        <v>0</v>
      </c>
      <c r="H936" s="89">
        <f>'Orç. Pós Licitação'!H907</f>
        <v>0</v>
      </c>
      <c r="I936" s="89">
        <f>'Orç. Pós Licitação'!I907</f>
        <v>0</v>
      </c>
      <c r="J936" s="263"/>
      <c r="K936" s="94">
        <f t="shared" si="140"/>
        <v>0</v>
      </c>
      <c r="L936" s="263"/>
      <c r="M936" s="93">
        <f t="shared" si="141"/>
        <v>0</v>
      </c>
      <c r="N936" s="370">
        <f t="shared" si="142"/>
        <v>0</v>
      </c>
      <c r="O936" s="93">
        <f t="shared" si="143"/>
        <v>0</v>
      </c>
    </row>
    <row r="937" spans="1:15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37">
        <f>Orçamento!F892</f>
        <v>0</v>
      </c>
      <c r="G937" s="89">
        <f>'Orç. Pós Licitação'!G908</f>
        <v>0</v>
      </c>
      <c r="H937" s="89">
        <f>'Orç. Pós Licitação'!H908</f>
        <v>0</v>
      </c>
      <c r="I937" s="89">
        <f>'Orç. Pós Licitação'!I908</f>
        <v>0</v>
      </c>
      <c r="J937" s="263"/>
      <c r="K937" s="94">
        <f t="shared" si="140"/>
        <v>0</v>
      </c>
      <c r="L937" s="263"/>
      <c r="M937" s="93">
        <f t="shared" si="141"/>
        <v>0</v>
      </c>
      <c r="N937" s="370">
        <f t="shared" si="142"/>
        <v>0</v>
      </c>
      <c r="O937" s="93">
        <f t="shared" si="143"/>
        <v>0</v>
      </c>
    </row>
    <row r="938" spans="1:15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37">
        <f>Orçamento!F893</f>
        <v>0</v>
      </c>
      <c r="G938" s="89">
        <f>'Orç. Pós Licitação'!G909</f>
        <v>0</v>
      </c>
      <c r="H938" s="89">
        <f>'Orç. Pós Licitação'!H909</f>
        <v>0</v>
      </c>
      <c r="I938" s="89">
        <f>'Orç. Pós Licitação'!I909</f>
        <v>0</v>
      </c>
      <c r="J938" s="263"/>
      <c r="K938" s="94">
        <f t="shared" si="140"/>
        <v>0</v>
      </c>
      <c r="L938" s="263"/>
      <c r="M938" s="93">
        <f t="shared" si="141"/>
        <v>0</v>
      </c>
      <c r="N938" s="370">
        <f t="shared" si="142"/>
        <v>0</v>
      </c>
      <c r="O938" s="93">
        <f t="shared" si="143"/>
        <v>0</v>
      </c>
    </row>
    <row r="939" spans="1:15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37">
        <f>Orçamento!F894</f>
        <v>0</v>
      </c>
      <c r="G939" s="89">
        <f>'Orç. Pós Licitação'!G910</f>
        <v>0</v>
      </c>
      <c r="H939" s="89">
        <f>'Orç. Pós Licitação'!H910</f>
        <v>0</v>
      </c>
      <c r="I939" s="89">
        <f>'Orç. Pós Licitação'!I910</f>
        <v>0</v>
      </c>
      <c r="J939" s="263"/>
      <c r="K939" s="94">
        <f t="shared" si="140"/>
        <v>0</v>
      </c>
      <c r="L939" s="263"/>
      <c r="M939" s="93">
        <f t="shared" si="141"/>
        <v>0</v>
      </c>
      <c r="N939" s="370">
        <f t="shared" si="142"/>
        <v>0</v>
      </c>
      <c r="O939" s="93">
        <f t="shared" si="143"/>
        <v>0</v>
      </c>
    </row>
    <row r="940" spans="1:15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37">
        <f>Orçamento!F895</f>
        <v>0</v>
      </c>
      <c r="G940" s="89">
        <f>'Orç. Pós Licitação'!G911</f>
        <v>0</v>
      </c>
      <c r="H940" s="89">
        <f>'Orç. Pós Licitação'!H911</f>
        <v>0</v>
      </c>
      <c r="I940" s="89">
        <f>'Orç. Pós Licitação'!I911</f>
        <v>0</v>
      </c>
      <c r="J940" s="263"/>
      <c r="K940" s="94">
        <f t="shared" si="140"/>
        <v>0</v>
      </c>
      <c r="L940" s="263"/>
      <c r="M940" s="93">
        <f t="shared" si="141"/>
        <v>0</v>
      </c>
      <c r="N940" s="370">
        <f t="shared" si="142"/>
        <v>0</v>
      </c>
      <c r="O940" s="93">
        <f t="shared" si="143"/>
        <v>0</v>
      </c>
    </row>
    <row r="941" spans="1:15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37">
        <f>Orçamento!F896</f>
        <v>0</v>
      </c>
      <c r="G941" s="89">
        <f>'Orç. Pós Licitação'!G912</f>
        <v>0</v>
      </c>
      <c r="H941" s="89">
        <f>'Orç. Pós Licitação'!H912</f>
        <v>0</v>
      </c>
      <c r="I941" s="89">
        <f>'Orç. Pós Licitação'!I912</f>
        <v>0</v>
      </c>
      <c r="J941" s="263"/>
      <c r="K941" s="94">
        <f t="shared" si="140"/>
        <v>0</v>
      </c>
      <c r="L941" s="263"/>
      <c r="M941" s="93">
        <f t="shared" si="141"/>
        <v>0</v>
      </c>
      <c r="N941" s="370">
        <f t="shared" si="142"/>
        <v>0</v>
      </c>
      <c r="O941" s="93">
        <f t="shared" si="143"/>
        <v>0</v>
      </c>
    </row>
    <row r="942" spans="1:15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37">
        <f>Orçamento!F897</f>
        <v>0</v>
      </c>
      <c r="G942" s="89">
        <f>'Orç. Pós Licitação'!G913</f>
        <v>0</v>
      </c>
      <c r="H942" s="89">
        <f>'Orç. Pós Licitação'!H913</f>
        <v>0</v>
      </c>
      <c r="I942" s="89">
        <f>'Orç. Pós Licitação'!I913</f>
        <v>0</v>
      </c>
      <c r="J942" s="263"/>
      <c r="K942" s="94">
        <f t="shared" si="140"/>
        <v>0</v>
      </c>
      <c r="L942" s="263"/>
      <c r="M942" s="93">
        <f t="shared" si="141"/>
        <v>0</v>
      </c>
      <c r="N942" s="370">
        <f t="shared" si="142"/>
        <v>0</v>
      </c>
      <c r="O942" s="93">
        <f t="shared" si="143"/>
        <v>0</v>
      </c>
    </row>
    <row r="943" spans="1:15" s="2" customFormat="1" ht="15.75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3">
        <f>SUM(K913:K942)</f>
        <v>0</v>
      </c>
      <c r="L943" s="354"/>
      <c r="M943" s="353">
        <f>SUM(M913:M942)</f>
        <v>0</v>
      </c>
      <c r="N943" s="353"/>
      <c r="O943" s="353">
        <f t="shared" ref="O943" si="144">SUM(O913:O942)</f>
        <v>0</v>
      </c>
    </row>
    <row r="944" spans="1:15" s="3" customFormat="1" ht="21.75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/>
      <c r="O944" s="349"/>
    </row>
    <row r="945" spans="1:15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37">
        <f>Orçamento!F899</f>
        <v>0</v>
      </c>
      <c r="G945" s="89">
        <f>'Orç. Pós Licitação'!G915</f>
        <v>0</v>
      </c>
      <c r="H945" s="89">
        <f>'Orç. Pós Licitação'!H915</f>
        <v>0</v>
      </c>
      <c r="I945" s="89">
        <f>'Orç. Pós Licitação'!I915</f>
        <v>0</v>
      </c>
      <c r="J945" s="263"/>
      <c r="K945" s="94">
        <f t="shared" ref="K945:K974" si="145">ROUND((J945*H945),2)</f>
        <v>0</v>
      </c>
      <c r="L945" s="263"/>
      <c r="M945" s="93">
        <f t="shared" ref="M945:M974" si="146">ROUND((L945*H945),2)</f>
        <v>0</v>
      </c>
      <c r="N945" s="370">
        <f t="shared" ref="N945:N974" si="147">F945-J945+L945</f>
        <v>0</v>
      </c>
      <c r="O945" s="93">
        <f t="shared" ref="O945:O974" si="148">ROUND((N945*H945),2)</f>
        <v>0</v>
      </c>
    </row>
    <row r="946" spans="1:15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37">
        <f>Orçamento!F900</f>
        <v>0</v>
      </c>
      <c r="G946" s="89">
        <f>'Orç. Pós Licitação'!G916</f>
        <v>0</v>
      </c>
      <c r="H946" s="89">
        <f>'Orç. Pós Licitação'!H916</f>
        <v>0</v>
      </c>
      <c r="I946" s="89">
        <f>'Orç. Pós Licitação'!I916</f>
        <v>0</v>
      </c>
      <c r="J946" s="263"/>
      <c r="K946" s="94">
        <f t="shared" si="145"/>
        <v>0</v>
      </c>
      <c r="L946" s="263"/>
      <c r="M946" s="93">
        <f t="shared" si="146"/>
        <v>0</v>
      </c>
      <c r="N946" s="370">
        <f t="shared" si="147"/>
        <v>0</v>
      </c>
      <c r="O946" s="93">
        <f t="shared" si="148"/>
        <v>0</v>
      </c>
    </row>
    <row r="947" spans="1:15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37">
        <f>Orçamento!F901</f>
        <v>0</v>
      </c>
      <c r="G947" s="89">
        <f>'Orç. Pós Licitação'!G917</f>
        <v>0</v>
      </c>
      <c r="H947" s="89">
        <f>'Orç. Pós Licitação'!H917</f>
        <v>0</v>
      </c>
      <c r="I947" s="89">
        <f>'Orç. Pós Licitação'!I917</f>
        <v>0</v>
      </c>
      <c r="J947" s="263"/>
      <c r="K947" s="94">
        <f t="shared" si="145"/>
        <v>0</v>
      </c>
      <c r="L947" s="263"/>
      <c r="M947" s="93">
        <f t="shared" si="146"/>
        <v>0</v>
      </c>
      <c r="N947" s="370">
        <f t="shared" si="147"/>
        <v>0</v>
      </c>
      <c r="O947" s="93">
        <f t="shared" si="148"/>
        <v>0</v>
      </c>
    </row>
    <row r="948" spans="1:15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37">
        <f>Orçamento!F902</f>
        <v>0</v>
      </c>
      <c r="G948" s="89">
        <f>'Orç. Pós Licitação'!G918</f>
        <v>0</v>
      </c>
      <c r="H948" s="89">
        <f>'Orç. Pós Licitação'!H918</f>
        <v>0</v>
      </c>
      <c r="I948" s="89">
        <f>'Orç. Pós Licitação'!I918</f>
        <v>0</v>
      </c>
      <c r="J948" s="263"/>
      <c r="K948" s="94">
        <f t="shared" si="145"/>
        <v>0</v>
      </c>
      <c r="L948" s="263"/>
      <c r="M948" s="93">
        <f t="shared" si="146"/>
        <v>0</v>
      </c>
      <c r="N948" s="370">
        <f t="shared" si="147"/>
        <v>0</v>
      </c>
      <c r="O948" s="93">
        <f t="shared" si="148"/>
        <v>0</v>
      </c>
    </row>
    <row r="949" spans="1:15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37">
        <f>Orçamento!F903</f>
        <v>0</v>
      </c>
      <c r="G949" s="89">
        <f>'Orç. Pós Licitação'!G919</f>
        <v>0</v>
      </c>
      <c r="H949" s="89">
        <f>'Orç. Pós Licitação'!H919</f>
        <v>0</v>
      </c>
      <c r="I949" s="89">
        <f>'Orç. Pós Licitação'!I919</f>
        <v>0</v>
      </c>
      <c r="J949" s="263"/>
      <c r="K949" s="94">
        <f t="shared" si="145"/>
        <v>0</v>
      </c>
      <c r="L949" s="263"/>
      <c r="M949" s="93">
        <f t="shared" si="146"/>
        <v>0</v>
      </c>
      <c r="N949" s="370">
        <f t="shared" si="147"/>
        <v>0</v>
      </c>
      <c r="O949" s="93">
        <f t="shared" si="148"/>
        <v>0</v>
      </c>
    </row>
    <row r="950" spans="1:15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37">
        <f>Orçamento!F904</f>
        <v>0</v>
      </c>
      <c r="G950" s="89">
        <f>'Orç. Pós Licitação'!G920</f>
        <v>0</v>
      </c>
      <c r="H950" s="89">
        <f>'Orç. Pós Licitação'!H920</f>
        <v>0</v>
      </c>
      <c r="I950" s="89">
        <f>'Orç. Pós Licitação'!I920</f>
        <v>0</v>
      </c>
      <c r="J950" s="263"/>
      <c r="K950" s="94">
        <f t="shared" si="145"/>
        <v>0</v>
      </c>
      <c r="L950" s="263"/>
      <c r="M950" s="93">
        <f t="shared" si="146"/>
        <v>0</v>
      </c>
      <c r="N950" s="370">
        <f t="shared" si="147"/>
        <v>0</v>
      </c>
      <c r="O950" s="93">
        <f t="shared" si="148"/>
        <v>0</v>
      </c>
    </row>
    <row r="951" spans="1:15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37">
        <f>Orçamento!F905</f>
        <v>0</v>
      </c>
      <c r="G951" s="89">
        <f>'Orç. Pós Licitação'!G921</f>
        <v>0</v>
      </c>
      <c r="H951" s="89">
        <f>'Orç. Pós Licitação'!H921</f>
        <v>0</v>
      </c>
      <c r="I951" s="89">
        <f>'Orç. Pós Licitação'!I921</f>
        <v>0</v>
      </c>
      <c r="J951" s="263"/>
      <c r="K951" s="94">
        <f t="shared" si="145"/>
        <v>0</v>
      </c>
      <c r="L951" s="263"/>
      <c r="M951" s="93">
        <f t="shared" si="146"/>
        <v>0</v>
      </c>
      <c r="N951" s="370">
        <f t="shared" si="147"/>
        <v>0</v>
      </c>
      <c r="O951" s="93">
        <f t="shared" si="148"/>
        <v>0</v>
      </c>
    </row>
    <row r="952" spans="1:15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37">
        <f>Orçamento!F906</f>
        <v>0</v>
      </c>
      <c r="G952" s="89">
        <f>'Orç. Pós Licitação'!G922</f>
        <v>0</v>
      </c>
      <c r="H952" s="89">
        <f>'Orç. Pós Licitação'!H922</f>
        <v>0</v>
      </c>
      <c r="I952" s="89">
        <f>'Orç. Pós Licitação'!I922</f>
        <v>0</v>
      </c>
      <c r="J952" s="263"/>
      <c r="K952" s="94">
        <f t="shared" si="145"/>
        <v>0</v>
      </c>
      <c r="L952" s="263"/>
      <c r="M952" s="93">
        <f t="shared" si="146"/>
        <v>0</v>
      </c>
      <c r="N952" s="370">
        <f t="shared" si="147"/>
        <v>0</v>
      </c>
      <c r="O952" s="93">
        <f t="shared" si="148"/>
        <v>0</v>
      </c>
    </row>
    <row r="953" spans="1:15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37">
        <f>Orçamento!F907</f>
        <v>0</v>
      </c>
      <c r="G953" s="89">
        <f>'Orç. Pós Licitação'!G923</f>
        <v>0</v>
      </c>
      <c r="H953" s="89">
        <f>'Orç. Pós Licitação'!H923</f>
        <v>0</v>
      </c>
      <c r="I953" s="89">
        <f>'Orç. Pós Licitação'!I923</f>
        <v>0</v>
      </c>
      <c r="J953" s="263"/>
      <c r="K953" s="94">
        <f t="shared" si="145"/>
        <v>0</v>
      </c>
      <c r="L953" s="263"/>
      <c r="M953" s="93">
        <f t="shared" si="146"/>
        <v>0</v>
      </c>
      <c r="N953" s="370">
        <f t="shared" si="147"/>
        <v>0</v>
      </c>
      <c r="O953" s="93">
        <f t="shared" si="148"/>
        <v>0</v>
      </c>
    </row>
    <row r="954" spans="1:15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37">
        <f>Orçamento!F908</f>
        <v>0</v>
      </c>
      <c r="G954" s="89">
        <f>'Orç. Pós Licitação'!G924</f>
        <v>0</v>
      </c>
      <c r="H954" s="89">
        <f>'Orç. Pós Licitação'!H924</f>
        <v>0</v>
      </c>
      <c r="I954" s="89">
        <f>'Orç. Pós Licitação'!I924</f>
        <v>0</v>
      </c>
      <c r="J954" s="263"/>
      <c r="K954" s="94">
        <f t="shared" si="145"/>
        <v>0</v>
      </c>
      <c r="L954" s="263"/>
      <c r="M954" s="93">
        <f t="shared" si="146"/>
        <v>0</v>
      </c>
      <c r="N954" s="370">
        <f t="shared" si="147"/>
        <v>0</v>
      </c>
      <c r="O954" s="93">
        <f t="shared" si="148"/>
        <v>0</v>
      </c>
    </row>
    <row r="955" spans="1:15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37">
        <f>Orçamento!F909</f>
        <v>0</v>
      </c>
      <c r="G955" s="89">
        <f>'Orç. Pós Licitação'!G925</f>
        <v>0</v>
      </c>
      <c r="H955" s="89">
        <f>'Orç. Pós Licitação'!H925</f>
        <v>0</v>
      </c>
      <c r="I955" s="89">
        <f>'Orç. Pós Licitação'!I925</f>
        <v>0</v>
      </c>
      <c r="J955" s="263"/>
      <c r="K955" s="94">
        <f t="shared" si="145"/>
        <v>0</v>
      </c>
      <c r="L955" s="263"/>
      <c r="M955" s="93">
        <f t="shared" si="146"/>
        <v>0</v>
      </c>
      <c r="N955" s="370">
        <f t="shared" si="147"/>
        <v>0</v>
      </c>
      <c r="O955" s="93">
        <f t="shared" si="148"/>
        <v>0</v>
      </c>
    </row>
    <row r="956" spans="1:15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37">
        <f>Orçamento!F910</f>
        <v>0</v>
      </c>
      <c r="G956" s="89">
        <f>'Orç. Pós Licitação'!G926</f>
        <v>0</v>
      </c>
      <c r="H956" s="89">
        <f>'Orç. Pós Licitação'!H926</f>
        <v>0</v>
      </c>
      <c r="I956" s="89">
        <f>'Orç. Pós Licitação'!I926</f>
        <v>0</v>
      </c>
      <c r="J956" s="263"/>
      <c r="K956" s="94">
        <f t="shared" si="145"/>
        <v>0</v>
      </c>
      <c r="L956" s="263"/>
      <c r="M956" s="93">
        <f t="shared" si="146"/>
        <v>0</v>
      </c>
      <c r="N956" s="370">
        <f t="shared" si="147"/>
        <v>0</v>
      </c>
      <c r="O956" s="93">
        <f t="shared" si="148"/>
        <v>0</v>
      </c>
    </row>
    <row r="957" spans="1:15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37">
        <f>Orçamento!F911</f>
        <v>0</v>
      </c>
      <c r="G957" s="89">
        <f>'Orç. Pós Licitação'!G927</f>
        <v>0</v>
      </c>
      <c r="H957" s="89">
        <f>'Orç. Pós Licitação'!H927</f>
        <v>0</v>
      </c>
      <c r="I957" s="89">
        <f>'Orç. Pós Licitação'!I927</f>
        <v>0</v>
      </c>
      <c r="J957" s="263"/>
      <c r="K957" s="94">
        <f t="shared" si="145"/>
        <v>0</v>
      </c>
      <c r="L957" s="263"/>
      <c r="M957" s="93">
        <f t="shared" si="146"/>
        <v>0</v>
      </c>
      <c r="N957" s="370">
        <f t="shared" si="147"/>
        <v>0</v>
      </c>
      <c r="O957" s="93">
        <f t="shared" si="148"/>
        <v>0</v>
      </c>
    </row>
    <row r="958" spans="1:15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37">
        <f>Orçamento!F912</f>
        <v>0</v>
      </c>
      <c r="G958" s="89">
        <f>'Orç. Pós Licitação'!G928</f>
        <v>0</v>
      </c>
      <c r="H958" s="89">
        <f>'Orç. Pós Licitação'!H928</f>
        <v>0</v>
      </c>
      <c r="I958" s="89">
        <f>'Orç. Pós Licitação'!I928</f>
        <v>0</v>
      </c>
      <c r="J958" s="263"/>
      <c r="K958" s="94">
        <f t="shared" si="145"/>
        <v>0</v>
      </c>
      <c r="L958" s="263"/>
      <c r="M958" s="93">
        <f t="shared" si="146"/>
        <v>0</v>
      </c>
      <c r="N958" s="370">
        <f t="shared" si="147"/>
        <v>0</v>
      </c>
      <c r="O958" s="93">
        <f t="shared" si="148"/>
        <v>0</v>
      </c>
    </row>
    <row r="959" spans="1:15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37">
        <f>Orçamento!F913</f>
        <v>0</v>
      </c>
      <c r="G959" s="89">
        <f>'Orç. Pós Licitação'!G929</f>
        <v>0</v>
      </c>
      <c r="H959" s="89">
        <f>'Orç. Pós Licitação'!H929</f>
        <v>0</v>
      </c>
      <c r="I959" s="89">
        <f>'Orç. Pós Licitação'!I929</f>
        <v>0</v>
      </c>
      <c r="J959" s="263"/>
      <c r="K959" s="94">
        <f t="shared" si="145"/>
        <v>0</v>
      </c>
      <c r="L959" s="263"/>
      <c r="M959" s="93">
        <f t="shared" si="146"/>
        <v>0</v>
      </c>
      <c r="N959" s="370">
        <f t="shared" si="147"/>
        <v>0</v>
      </c>
      <c r="O959" s="93">
        <f t="shared" si="148"/>
        <v>0</v>
      </c>
    </row>
    <row r="960" spans="1:15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37">
        <f>Orçamento!F914</f>
        <v>0</v>
      </c>
      <c r="G960" s="89">
        <f>'Orç. Pós Licitação'!G930</f>
        <v>0</v>
      </c>
      <c r="H960" s="89">
        <f>'Orç. Pós Licitação'!H930</f>
        <v>0</v>
      </c>
      <c r="I960" s="89">
        <f>'Orç. Pós Licitação'!I930</f>
        <v>0</v>
      </c>
      <c r="J960" s="263"/>
      <c r="K960" s="94">
        <f t="shared" si="145"/>
        <v>0</v>
      </c>
      <c r="L960" s="263"/>
      <c r="M960" s="93">
        <f t="shared" si="146"/>
        <v>0</v>
      </c>
      <c r="N960" s="370">
        <f t="shared" si="147"/>
        <v>0</v>
      </c>
      <c r="O960" s="93">
        <f t="shared" si="148"/>
        <v>0</v>
      </c>
    </row>
    <row r="961" spans="1:15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37">
        <f>Orçamento!F915</f>
        <v>0</v>
      </c>
      <c r="G961" s="89">
        <f>'Orç. Pós Licitação'!G931</f>
        <v>0</v>
      </c>
      <c r="H961" s="89">
        <f>'Orç. Pós Licitação'!H931</f>
        <v>0</v>
      </c>
      <c r="I961" s="89">
        <f>'Orç. Pós Licitação'!I931</f>
        <v>0</v>
      </c>
      <c r="J961" s="263"/>
      <c r="K961" s="94">
        <f t="shared" si="145"/>
        <v>0</v>
      </c>
      <c r="L961" s="263"/>
      <c r="M961" s="93">
        <f t="shared" si="146"/>
        <v>0</v>
      </c>
      <c r="N961" s="370">
        <f t="shared" si="147"/>
        <v>0</v>
      </c>
      <c r="O961" s="93">
        <f t="shared" si="148"/>
        <v>0</v>
      </c>
    </row>
    <row r="962" spans="1:15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37">
        <f>Orçamento!F916</f>
        <v>0</v>
      </c>
      <c r="G962" s="89">
        <f>'Orç. Pós Licitação'!G932</f>
        <v>0</v>
      </c>
      <c r="H962" s="89">
        <f>'Orç. Pós Licitação'!H932</f>
        <v>0</v>
      </c>
      <c r="I962" s="89">
        <f>'Orç. Pós Licitação'!I932</f>
        <v>0</v>
      </c>
      <c r="J962" s="263"/>
      <c r="K962" s="94">
        <f t="shared" si="145"/>
        <v>0</v>
      </c>
      <c r="L962" s="263"/>
      <c r="M962" s="93">
        <f t="shared" si="146"/>
        <v>0</v>
      </c>
      <c r="N962" s="370">
        <f t="shared" si="147"/>
        <v>0</v>
      </c>
      <c r="O962" s="93">
        <f t="shared" si="148"/>
        <v>0</v>
      </c>
    </row>
    <row r="963" spans="1:15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37">
        <f>Orçamento!F917</f>
        <v>0</v>
      </c>
      <c r="G963" s="89">
        <f>'Orç. Pós Licitação'!G933</f>
        <v>0</v>
      </c>
      <c r="H963" s="89">
        <f>'Orç. Pós Licitação'!H933</f>
        <v>0</v>
      </c>
      <c r="I963" s="89">
        <f>'Orç. Pós Licitação'!I933</f>
        <v>0</v>
      </c>
      <c r="J963" s="263"/>
      <c r="K963" s="94">
        <f t="shared" si="145"/>
        <v>0</v>
      </c>
      <c r="L963" s="263"/>
      <c r="M963" s="93">
        <f t="shared" si="146"/>
        <v>0</v>
      </c>
      <c r="N963" s="370">
        <f t="shared" si="147"/>
        <v>0</v>
      </c>
      <c r="O963" s="93">
        <f t="shared" si="148"/>
        <v>0</v>
      </c>
    </row>
    <row r="964" spans="1:15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37">
        <f>Orçamento!F918</f>
        <v>0</v>
      </c>
      <c r="G964" s="89">
        <f>'Orç. Pós Licitação'!G934</f>
        <v>0</v>
      </c>
      <c r="H964" s="89">
        <f>'Orç. Pós Licitação'!H934</f>
        <v>0</v>
      </c>
      <c r="I964" s="89">
        <f>'Orç. Pós Licitação'!I934</f>
        <v>0</v>
      </c>
      <c r="J964" s="263"/>
      <c r="K964" s="94">
        <f t="shared" si="145"/>
        <v>0</v>
      </c>
      <c r="L964" s="263"/>
      <c r="M964" s="93">
        <f t="shared" si="146"/>
        <v>0</v>
      </c>
      <c r="N964" s="370">
        <f t="shared" si="147"/>
        <v>0</v>
      </c>
      <c r="O964" s="93">
        <f t="shared" si="148"/>
        <v>0</v>
      </c>
    </row>
    <row r="965" spans="1:15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37">
        <f>Orçamento!F919</f>
        <v>0</v>
      </c>
      <c r="G965" s="89">
        <f>'Orç. Pós Licitação'!G935</f>
        <v>0</v>
      </c>
      <c r="H965" s="89">
        <f>'Orç. Pós Licitação'!H935</f>
        <v>0</v>
      </c>
      <c r="I965" s="89">
        <f>'Orç. Pós Licitação'!I935</f>
        <v>0</v>
      </c>
      <c r="J965" s="263"/>
      <c r="K965" s="94">
        <f t="shared" si="145"/>
        <v>0</v>
      </c>
      <c r="L965" s="263"/>
      <c r="M965" s="93">
        <f t="shared" si="146"/>
        <v>0</v>
      </c>
      <c r="N965" s="370">
        <f t="shared" si="147"/>
        <v>0</v>
      </c>
      <c r="O965" s="93">
        <f t="shared" si="148"/>
        <v>0</v>
      </c>
    </row>
    <row r="966" spans="1:15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37">
        <f>Orçamento!F920</f>
        <v>0</v>
      </c>
      <c r="G966" s="89">
        <f>'Orç. Pós Licitação'!G936</f>
        <v>0</v>
      </c>
      <c r="H966" s="89">
        <f>'Orç. Pós Licitação'!H936</f>
        <v>0</v>
      </c>
      <c r="I966" s="89">
        <f>'Orç. Pós Licitação'!I936</f>
        <v>0</v>
      </c>
      <c r="J966" s="263"/>
      <c r="K966" s="94">
        <f t="shared" si="145"/>
        <v>0</v>
      </c>
      <c r="L966" s="263"/>
      <c r="M966" s="93">
        <f t="shared" si="146"/>
        <v>0</v>
      </c>
      <c r="N966" s="370">
        <f t="shared" si="147"/>
        <v>0</v>
      </c>
      <c r="O966" s="93">
        <f t="shared" si="148"/>
        <v>0</v>
      </c>
    </row>
    <row r="967" spans="1:15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37">
        <f>Orçamento!F921</f>
        <v>0</v>
      </c>
      <c r="G967" s="89">
        <f>'Orç. Pós Licitação'!G937</f>
        <v>0</v>
      </c>
      <c r="H967" s="89">
        <f>'Orç. Pós Licitação'!H937</f>
        <v>0</v>
      </c>
      <c r="I967" s="89">
        <f>'Orç. Pós Licitação'!I937</f>
        <v>0</v>
      </c>
      <c r="J967" s="263"/>
      <c r="K967" s="94">
        <f t="shared" si="145"/>
        <v>0</v>
      </c>
      <c r="L967" s="263"/>
      <c r="M967" s="93">
        <f t="shared" si="146"/>
        <v>0</v>
      </c>
      <c r="N967" s="370">
        <f t="shared" si="147"/>
        <v>0</v>
      </c>
      <c r="O967" s="93">
        <f t="shared" si="148"/>
        <v>0</v>
      </c>
    </row>
    <row r="968" spans="1:15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37">
        <f>Orçamento!F922</f>
        <v>0</v>
      </c>
      <c r="G968" s="89">
        <f>'Orç. Pós Licitação'!G938</f>
        <v>0</v>
      </c>
      <c r="H968" s="89">
        <f>'Orç. Pós Licitação'!H938</f>
        <v>0</v>
      </c>
      <c r="I968" s="89">
        <f>'Orç. Pós Licitação'!I938</f>
        <v>0</v>
      </c>
      <c r="J968" s="263"/>
      <c r="K968" s="94">
        <f t="shared" si="145"/>
        <v>0</v>
      </c>
      <c r="L968" s="263"/>
      <c r="M968" s="93">
        <f t="shared" si="146"/>
        <v>0</v>
      </c>
      <c r="N968" s="370">
        <f t="shared" si="147"/>
        <v>0</v>
      </c>
      <c r="O968" s="93">
        <f t="shared" si="148"/>
        <v>0</v>
      </c>
    </row>
    <row r="969" spans="1:15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37">
        <f>Orçamento!F923</f>
        <v>0</v>
      </c>
      <c r="G969" s="89">
        <f>'Orç. Pós Licitação'!G939</f>
        <v>0</v>
      </c>
      <c r="H969" s="89">
        <f>'Orç. Pós Licitação'!H939</f>
        <v>0</v>
      </c>
      <c r="I969" s="89">
        <f>'Orç. Pós Licitação'!I939</f>
        <v>0</v>
      </c>
      <c r="J969" s="263"/>
      <c r="K969" s="94">
        <f t="shared" si="145"/>
        <v>0</v>
      </c>
      <c r="L969" s="263"/>
      <c r="M969" s="93">
        <f t="shared" si="146"/>
        <v>0</v>
      </c>
      <c r="N969" s="370">
        <f t="shared" si="147"/>
        <v>0</v>
      </c>
      <c r="O969" s="93">
        <f t="shared" si="148"/>
        <v>0</v>
      </c>
    </row>
    <row r="970" spans="1:15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37">
        <f>Orçamento!F924</f>
        <v>0</v>
      </c>
      <c r="G970" s="89">
        <f>'Orç. Pós Licitação'!G940</f>
        <v>0</v>
      </c>
      <c r="H970" s="89">
        <f>'Orç. Pós Licitação'!H940</f>
        <v>0</v>
      </c>
      <c r="I970" s="89">
        <f>'Orç. Pós Licitação'!I940</f>
        <v>0</v>
      </c>
      <c r="J970" s="263"/>
      <c r="K970" s="94">
        <f t="shared" si="145"/>
        <v>0</v>
      </c>
      <c r="L970" s="263"/>
      <c r="M970" s="93">
        <f t="shared" si="146"/>
        <v>0</v>
      </c>
      <c r="N970" s="370">
        <f t="shared" si="147"/>
        <v>0</v>
      </c>
      <c r="O970" s="93">
        <f t="shared" si="148"/>
        <v>0</v>
      </c>
    </row>
    <row r="971" spans="1:15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37">
        <f>Orçamento!F925</f>
        <v>0</v>
      </c>
      <c r="G971" s="89">
        <f>'Orç. Pós Licitação'!G941</f>
        <v>0</v>
      </c>
      <c r="H971" s="89">
        <f>'Orç. Pós Licitação'!H941</f>
        <v>0</v>
      </c>
      <c r="I971" s="89">
        <f>'Orç. Pós Licitação'!I941</f>
        <v>0</v>
      </c>
      <c r="J971" s="263"/>
      <c r="K971" s="94">
        <f t="shared" si="145"/>
        <v>0</v>
      </c>
      <c r="L971" s="263"/>
      <c r="M971" s="93">
        <f t="shared" si="146"/>
        <v>0</v>
      </c>
      <c r="N971" s="370">
        <f t="shared" si="147"/>
        <v>0</v>
      </c>
      <c r="O971" s="93">
        <f t="shared" si="148"/>
        <v>0</v>
      </c>
    </row>
    <row r="972" spans="1:15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37">
        <f>Orçamento!F926</f>
        <v>0</v>
      </c>
      <c r="G972" s="89">
        <f>'Orç. Pós Licitação'!G942</f>
        <v>0</v>
      </c>
      <c r="H972" s="89">
        <f>'Orç. Pós Licitação'!H942</f>
        <v>0</v>
      </c>
      <c r="I972" s="89">
        <f>'Orç. Pós Licitação'!I942</f>
        <v>0</v>
      </c>
      <c r="J972" s="263"/>
      <c r="K972" s="94">
        <f t="shared" si="145"/>
        <v>0</v>
      </c>
      <c r="L972" s="263"/>
      <c r="M972" s="93">
        <f t="shared" si="146"/>
        <v>0</v>
      </c>
      <c r="N972" s="370">
        <f t="shared" si="147"/>
        <v>0</v>
      </c>
      <c r="O972" s="93">
        <f t="shared" si="148"/>
        <v>0</v>
      </c>
    </row>
    <row r="973" spans="1:15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37">
        <f>Orçamento!F927</f>
        <v>0</v>
      </c>
      <c r="G973" s="89">
        <f>'Orç. Pós Licitação'!G943</f>
        <v>0</v>
      </c>
      <c r="H973" s="89">
        <f>'Orç. Pós Licitação'!H943</f>
        <v>0</v>
      </c>
      <c r="I973" s="89">
        <f>'Orç. Pós Licitação'!I943</f>
        <v>0</v>
      </c>
      <c r="J973" s="263"/>
      <c r="K973" s="94">
        <f t="shared" si="145"/>
        <v>0</v>
      </c>
      <c r="L973" s="263"/>
      <c r="M973" s="93">
        <f t="shared" si="146"/>
        <v>0</v>
      </c>
      <c r="N973" s="370">
        <f t="shared" si="147"/>
        <v>0</v>
      </c>
      <c r="O973" s="93">
        <f t="shared" si="148"/>
        <v>0</v>
      </c>
    </row>
    <row r="974" spans="1:15" ht="15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139">
        <f>Orçamento!F928</f>
        <v>0</v>
      </c>
      <c r="G974" s="321">
        <f>'Orç. Pós Licitação'!G944</f>
        <v>0</v>
      </c>
      <c r="H974" s="321">
        <f>'Orç. Pós Licitação'!H944</f>
        <v>0</v>
      </c>
      <c r="I974" s="321">
        <f>'Orç. Pós Licitação'!I944</f>
        <v>0</v>
      </c>
      <c r="J974" s="263"/>
      <c r="K974" s="94">
        <f t="shared" si="145"/>
        <v>0</v>
      </c>
      <c r="L974" s="263"/>
      <c r="M974" s="93">
        <f t="shared" si="146"/>
        <v>0</v>
      </c>
      <c r="N974" s="370">
        <f t="shared" si="147"/>
        <v>0</v>
      </c>
      <c r="O974" s="93">
        <f t="shared" si="148"/>
        <v>0</v>
      </c>
    </row>
    <row r="975" spans="1:15" s="2" customFormat="1" ht="16.5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53">
        <f>SUM(K945:K974)</f>
        <v>0</v>
      </c>
      <c r="L975" s="354"/>
      <c r="M975" s="353">
        <f>SUM(M945:M974)</f>
        <v>0</v>
      </c>
      <c r="N975" s="353"/>
      <c r="O975" s="353">
        <f t="shared" ref="O975" si="149">SUM(O945:O974)</f>
        <v>0</v>
      </c>
    </row>
    <row r="976" spans="1:15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3" t="e">
        <f>K47+K79+K111+K143+K175+K207+K239+K271+K303+K335+K367+K399+K431+K463+K495+K527+K559+K591+K623+K655+K687+K719+K751+K783+K815+K847+K879+K911+K943+K975</f>
        <v>#REF!</v>
      </c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/>
      <c r="O976" s="103" t="e">
        <f>O47+O79+O111+O143+O175+O207+O239+O271+O303+O335+O367+O399+O431+O463+O495+O527+O559+O591+O623+O655+O687+O719+O751+O783+O815+O847+O879+O911+O943+O975</f>
        <v>#REF!</v>
      </c>
    </row>
    <row r="977" spans="1:15" x14ac:dyDescent="0.2">
      <c r="A977" s="14"/>
      <c r="O977" s="15"/>
    </row>
    <row r="978" spans="1:15" ht="15.75" customHeight="1" thickBot="1" x14ac:dyDescent="0.25">
      <c r="A978" s="14"/>
      <c r="O978" s="15"/>
    </row>
    <row r="979" spans="1:15" ht="15.75" x14ac:dyDescent="0.25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2"/>
      <c r="M979" s="582" t="s">
        <v>1307</v>
      </c>
      <c r="N979" s="582"/>
      <c r="O979" s="583"/>
    </row>
    <row r="980" spans="1:15" x14ac:dyDescent="0.2">
      <c r="A980" s="14"/>
      <c r="F980" s="15"/>
      <c r="G980" s="14"/>
      <c r="L980" s="15"/>
      <c r="O980" s="15"/>
    </row>
    <row r="981" spans="1:15" x14ac:dyDescent="0.2">
      <c r="A981" s="14"/>
      <c r="F981" s="15"/>
      <c r="G981" s="14"/>
      <c r="L981" s="15"/>
      <c r="O981" s="15"/>
    </row>
    <row r="982" spans="1:15" x14ac:dyDescent="0.2">
      <c r="A982" s="14"/>
      <c r="F982" s="15"/>
      <c r="G982" s="14"/>
      <c r="L982" s="15"/>
      <c r="O982" s="371"/>
    </row>
    <row r="983" spans="1:15" ht="43.5" customHeight="1" x14ac:dyDescent="0.2">
      <c r="A983" s="14"/>
      <c r="F983" s="15"/>
      <c r="G983" s="14"/>
      <c r="L983" s="15"/>
      <c r="O983" s="15"/>
    </row>
    <row r="984" spans="1:15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93"/>
      <c r="O984" s="15"/>
    </row>
    <row r="985" spans="1:15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539"/>
      <c r="O985" s="15"/>
    </row>
    <row r="986" spans="1:15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539"/>
      <c r="O986" s="15"/>
    </row>
    <row r="987" spans="1:15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92"/>
      <c r="M987" s="22"/>
      <c r="N987" s="22"/>
      <c r="O987" s="23"/>
    </row>
  </sheetData>
  <sheetProtection algorithmName="SHA-512" hashValue="RoKV/GIWlbhQzJ0Q0c1PsBraQ5hkt5GRekl/yKC+dBS/A0ooxpiK0JTqqjiiz+g255JBK7HnFGb43nUDxxm/Uw==" saltValue="kUlg1h0gBIJ7RwKea/Sa1Q==" spinCount="100000" sheet="1" formatCells="0" formatColumns="0" formatRows="0" autoFilter="0" pivotTables="0"/>
  <mergeCells count="38">
    <mergeCell ref="J2:L2"/>
    <mergeCell ref="E3:I3"/>
    <mergeCell ref="K3:L3"/>
    <mergeCell ref="E5:I5"/>
    <mergeCell ref="J5:L5"/>
    <mergeCell ref="K4:L4"/>
    <mergeCell ref="M8:O8"/>
    <mergeCell ref="J8:L8"/>
    <mergeCell ref="K9:L9"/>
    <mergeCell ref="K6:L6"/>
    <mergeCell ref="E7:H7"/>
    <mergeCell ref="K7:L7"/>
    <mergeCell ref="E11:H11"/>
    <mergeCell ref="A14:I14"/>
    <mergeCell ref="J14:K14"/>
    <mergeCell ref="E9:F9"/>
    <mergeCell ref="M9:N9"/>
    <mergeCell ref="M10:N10"/>
    <mergeCell ref="A984:C984"/>
    <mergeCell ref="H984:I984"/>
    <mergeCell ref="J984:L984"/>
    <mergeCell ref="A985:C985"/>
    <mergeCell ref="H985:I985"/>
    <mergeCell ref="J985:L985"/>
    <mergeCell ref="A986:C986"/>
    <mergeCell ref="H986:I986"/>
    <mergeCell ref="J986:L986"/>
    <mergeCell ref="A987:C987"/>
    <mergeCell ref="H987:I987"/>
    <mergeCell ref="J987:L987"/>
    <mergeCell ref="M979:O979"/>
    <mergeCell ref="K10:L10"/>
    <mergeCell ref="J12:L12"/>
    <mergeCell ref="J13:L13"/>
    <mergeCell ref="M12:N12"/>
    <mergeCell ref="M13:N13"/>
    <mergeCell ref="L14:M14"/>
    <mergeCell ref="N14:O14"/>
  </mergeCells>
  <pageMargins left="0.51181102362204722" right="0.51181102362204722" top="0.78740157480314965" bottom="0.78740157480314965" header="0.31496062992125984" footer="0.31496062992125984"/>
  <pageSetup paperSize="9" scale="50" fitToHeight="1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987"/>
  <sheetViews>
    <sheetView zoomScale="70" zoomScaleNormal="70" workbookViewId="0">
      <selection activeCell="G23" sqref="G23"/>
    </sheetView>
  </sheetViews>
  <sheetFormatPr defaultRowHeight="14.25" x14ac:dyDescent="0.2"/>
  <cols>
    <col min="1" max="1" width="6.5703125" style="1" customWidth="1"/>
    <col min="2" max="2" width="9.42578125" style="1" customWidth="1"/>
    <col min="3" max="3" width="11.140625" style="1" customWidth="1"/>
    <col min="4" max="4" width="69.140625" style="1" customWidth="1"/>
    <col min="5" max="5" width="9.140625" style="1"/>
    <col min="6" max="6" width="11.140625" style="1" customWidth="1"/>
    <col min="7" max="7" width="15.140625" style="1" customWidth="1"/>
    <col min="8" max="8" width="15" style="1" customWidth="1"/>
    <col min="9" max="9" width="24.140625" style="1" customWidth="1"/>
    <col min="10" max="10" width="13.28515625" style="1" customWidth="1"/>
    <col min="11" max="11" width="13.85546875" style="1" customWidth="1"/>
    <col min="12" max="12" width="18.28515625" style="1" customWidth="1"/>
    <col min="13" max="13" width="18.5703125" style="1" customWidth="1"/>
    <col min="14" max="14" width="22.85546875" style="1" customWidth="1"/>
    <col min="15" max="15" width="21.140625" style="1" customWidth="1"/>
    <col min="16" max="16" width="13.5703125" style="1" customWidth="1"/>
    <col min="17" max="17" width="20.7109375" style="1" customWidth="1"/>
    <col min="18" max="16384" width="9.140625" style="1"/>
  </cols>
  <sheetData>
    <row r="1" spans="1:17" ht="15" thickBot="1" x14ac:dyDescent="0.25"/>
    <row r="2" spans="1:17" ht="18" x14ac:dyDescent="0.25">
      <c r="A2" s="10"/>
      <c r="B2" s="11"/>
      <c r="C2" s="11"/>
      <c r="D2" s="13" t="s">
        <v>1074</v>
      </c>
      <c r="E2" s="10" t="s">
        <v>70</v>
      </c>
      <c r="F2" s="11"/>
      <c r="G2" s="11"/>
      <c r="H2" s="11"/>
      <c r="I2" s="11"/>
      <c r="J2" s="559" t="s">
        <v>1080</v>
      </c>
      <c r="K2" s="560"/>
      <c r="L2" s="561"/>
      <c r="M2" s="77" t="s">
        <v>1075</v>
      </c>
      <c r="N2" s="73" t="s">
        <v>1076</v>
      </c>
      <c r="O2" s="73" t="s">
        <v>1077</v>
      </c>
      <c r="P2" s="73" t="s">
        <v>1078</v>
      </c>
      <c r="Q2" s="74" t="s">
        <v>1079</v>
      </c>
    </row>
    <row r="3" spans="1:17" ht="16.5" thickBot="1" x14ac:dyDescent="0.3">
      <c r="A3" s="14"/>
      <c r="D3" s="17" t="str">
        <f>M3</f>
        <v>xx</v>
      </c>
      <c r="E3" s="512" t="str">
        <f>Dados!B12</f>
        <v>PAVIMENTAÇÃO RURAL POLIÉDRICA EMCX 120 - Ln Humaitá</v>
      </c>
      <c r="F3" s="513"/>
      <c r="G3" s="513"/>
      <c r="H3" s="513"/>
      <c r="I3" s="514"/>
      <c r="J3" s="113" t="s">
        <v>1152</v>
      </c>
      <c r="K3" s="572" t="e">
        <f>M13</f>
        <v>#REF!</v>
      </c>
      <c r="L3" s="573"/>
      <c r="M3" s="62" t="s">
        <v>1306</v>
      </c>
      <c r="N3" s="63">
        <f>Dados!B40</f>
        <v>0</v>
      </c>
      <c r="O3" s="63">
        <f>Dados!B41</f>
        <v>0</v>
      </c>
      <c r="P3" s="63">
        <f>Dados!B42</f>
        <v>0</v>
      </c>
      <c r="Q3" s="64" t="e">
        <f>K4+K7</f>
        <v>#REF!</v>
      </c>
    </row>
    <row r="4" spans="1:17" ht="16.5" thickBot="1" x14ac:dyDescent="0.3">
      <c r="A4" s="14"/>
      <c r="D4" s="17"/>
      <c r="E4" s="14" t="s">
        <v>73</v>
      </c>
      <c r="J4" s="114" t="s">
        <v>1154</v>
      </c>
      <c r="K4" s="115" t="e">
        <f>K3/I13</f>
        <v>#REF!</v>
      </c>
      <c r="L4" s="116"/>
      <c r="M4" s="1" t="s">
        <v>1082</v>
      </c>
      <c r="P4" s="1" t="s">
        <v>1297</v>
      </c>
      <c r="Q4" s="15"/>
    </row>
    <row r="5" spans="1:17" ht="16.5" thickBot="1" x14ac:dyDescent="0.3">
      <c r="A5" s="14"/>
      <c r="D5" s="17" t="s">
        <v>74</v>
      </c>
      <c r="E5" s="512" t="str">
        <f>Dados!B13</f>
        <v>EMCX 120 - Linha Humaitá - Zona Rural - Caxambú do Sul - SC</v>
      </c>
      <c r="F5" s="513"/>
      <c r="G5" s="513"/>
      <c r="H5" s="513"/>
      <c r="I5" s="514"/>
      <c r="J5" s="562" t="s">
        <v>1087</v>
      </c>
      <c r="K5" s="563"/>
      <c r="L5" s="564"/>
      <c r="M5" s="578">
        <f>Dados!B32</f>
        <v>0</v>
      </c>
      <c r="N5" s="579"/>
      <c r="O5" s="579"/>
      <c r="P5" s="580">
        <f>Dados!B33</f>
        <v>0</v>
      </c>
      <c r="Q5" s="581"/>
    </row>
    <row r="6" spans="1:17" ht="15.75" x14ac:dyDescent="0.25">
      <c r="A6" s="14"/>
      <c r="D6" s="17" t="s">
        <v>13</v>
      </c>
      <c r="E6" s="14" t="s">
        <v>76</v>
      </c>
      <c r="J6" s="117" t="s">
        <v>1152</v>
      </c>
      <c r="K6" s="574" t="e">
        <f>N976</f>
        <v>#REF!</v>
      </c>
      <c r="L6" s="575"/>
      <c r="M6" s="73" t="s">
        <v>1084</v>
      </c>
      <c r="N6" s="73" t="s">
        <v>1308</v>
      </c>
      <c r="O6" s="73" t="s">
        <v>1085</v>
      </c>
      <c r="P6" s="555" t="s">
        <v>1086</v>
      </c>
      <c r="Q6" s="556"/>
    </row>
    <row r="7" spans="1:17" ht="16.5" thickBot="1" x14ac:dyDescent="0.3">
      <c r="A7" s="14"/>
      <c r="D7" s="17" t="s">
        <v>1396</v>
      </c>
      <c r="E7" s="512" t="str">
        <f>Dados!B34</f>
        <v>EMPREITADA POR PREÇO GLOBAL</v>
      </c>
      <c r="F7" s="513"/>
      <c r="G7" s="513"/>
      <c r="H7" s="513"/>
      <c r="J7" s="118" t="s">
        <v>1153</v>
      </c>
      <c r="K7" s="119" t="e">
        <f>K6/I13</f>
        <v>#REF!</v>
      </c>
      <c r="L7" s="120"/>
      <c r="M7" s="335">
        <f>Dados!B30</f>
        <v>0</v>
      </c>
      <c r="N7" s="335" t="s">
        <v>1309</v>
      </c>
      <c r="O7" s="61">
        <f>Dados!B31</f>
        <v>0</v>
      </c>
      <c r="P7" s="552">
        <f>Dados!B44</f>
        <v>0</v>
      </c>
      <c r="Q7" s="568"/>
    </row>
    <row r="8" spans="1:17" ht="16.5" thickBot="1" x14ac:dyDescent="0.3">
      <c r="A8" s="14"/>
      <c r="D8" s="17" t="s">
        <v>78</v>
      </c>
      <c r="E8" s="14" t="s">
        <v>11</v>
      </c>
      <c r="I8" s="72" t="s">
        <v>79</v>
      </c>
      <c r="J8" s="14"/>
      <c r="L8" s="15"/>
      <c r="M8" s="10"/>
      <c r="N8" s="11"/>
      <c r="O8" s="554" t="s">
        <v>1088</v>
      </c>
      <c r="P8" s="555"/>
      <c r="Q8" s="556"/>
    </row>
    <row r="9" spans="1:17" ht="15.75" x14ac:dyDescent="0.25">
      <c r="A9" s="14"/>
      <c r="D9" s="17" t="s">
        <v>80</v>
      </c>
      <c r="E9" s="557" t="str">
        <f>Dados!B15</f>
        <v>Sinapi Julho/2026; Sicro Abril/2026</v>
      </c>
      <c r="F9" s="558"/>
      <c r="H9" s="19"/>
      <c r="I9" s="66">
        <f>BDI!J19</f>
        <v>0.25436559859321095</v>
      </c>
      <c r="J9" s="121" t="s">
        <v>1146</v>
      </c>
      <c r="K9" s="122" t="s">
        <v>1083</v>
      </c>
      <c r="L9" s="123" t="s">
        <v>1081</v>
      </c>
      <c r="M9" s="553" t="s">
        <v>1089</v>
      </c>
      <c r="N9" s="495"/>
      <c r="O9" s="553" t="s">
        <v>1090</v>
      </c>
      <c r="P9" s="495"/>
      <c r="Q9" s="65" t="s">
        <v>1091</v>
      </c>
    </row>
    <row r="10" spans="1:17" ht="16.5" thickBot="1" x14ac:dyDescent="0.3">
      <c r="A10" s="14"/>
      <c r="D10" s="17"/>
      <c r="E10" s="14" t="s">
        <v>1092</v>
      </c>
      <c r="F10" s="72"/>
      <c r="I10" s="1" t="s">
        <v>1093</v>
      </c>
      <c r="J10" s="124" t="s">
        <v>1156</v>
      </c>
      <c r="K10" s="125">
        <f>Dados!B6/Dados!B2</f>
        <v>1</v>
      </c>
      <c r="L10" s="126" t="e">
        <f>K6*K10</f>
        <v>#REF!</v>
      </c>
      <c r="M10" s="569" t="s">
        <v>1157</v>
      </c>
      <c r="N10" s="570"/>
      <c r="O10" s="551">
        <f>Dados!B51</f>
        <v>0</v>
      </c>
      <c r="P10" s="552"/>
      <c r="Q10" s="76">
        <f>Dados!B58</f>
        <v>0</v>
      </c>
    </row>
    <row r="11" spans="1:17" ht="16.5" thickBot="1" x14ac:dyDescent="0.3">
      <c r="A11" s="14"/>
      <c r="D11" s="17"/>
      <c r="E11" s="578">
        <f>Dados!B32</f>
        <v>0</v>
      </c>
      <c r="F11" s="579"/>
      <c r="G11" s="579"/>
      <c r="H11" s="579"/>
      <c r="I11" s="61">
        <f>Dados!B36</f>
        <v>0</v>
      </c>
      <c r="J11" s="127" t="s">
        <v>1155</v>
      </c>
      <c r="K11" s="128">
        <f>Dados!B7/Dados!B2</f>
        <v>0</v>
      </c>
      <c r="L11" s="129" t="e">
        <f>K6*K11</f>
        <v>#REF!</v>
      </c>
      <c r="M11" s="68"/>
      <c r="N11" s="69"/>
      <c r="O11" s="69"/>
      <c r="P11" s="70"/>
      <c r="Q11" s="71"/>
    </row>
    <row r="12" spans="1:17" ht="15.75" x14ac:dyDescent="0.25">
      <c r="A12" s="10"/>
      <c r="B12" s="11"/>
      <c r="C12" s="11"/>
      <c r="D12" s="67"/>
      <c r="E12" s="11"/>
      <c r="F12" s="11"/>
      <c r="G12" s="11"/>
      <c r="H12" s="11"/>
      <c r="I12" s="110" t="s">
        <v>1094</v>
      </c>
      <c r="J12" s="67"/>
      <c r="K12" s="67"/>
      <c r="L12" s="67"/>
      <c r="M12" s="112" t="s">
        <v>1095</v>
      </c>
      <c r="N12" s="104" t="s">
        <v>1096</v>
      </c>
      <c r="O12" s="110" t="s">
        <v>1097</v>
      </c>
      <c r="P12" s="105"/>
      <c r="Q12" s="106" t="s">
        <v>1098</v>
      </c>
    </row>
    <row r="13" spans="1:17" ht="16.5" thickBot="1" x14ac:dyDescent="0.3">
      <c r="A13" s="14"/>
      <c r="D13" s="61"/>
      <c r="I13" s="111" t="e">
        <f>I976</f>
        <v>#REF!</v>
      </c>
      <c r="J13" s="75"/>
      <c r="K13" s="75"/>
      <c r="L13" s="75"/>
      <c r="M13" s="111" t="e">
        <f>M976</f>
        <v>#REF!</v>
      </c>
      <c r="N13" s="107" t="e">
        <f>N976</f>
        <v>#REF!</v>
      </c>
      <c r="O13" s="111" t="e">
        <f>O976</f>
        <v>#REF!</v>
      </c>
      <c r="P13" s="108"/>
      <c r="Q13" s="109" t="e">
        <f>Q976</f>
        <v>#REF!</v>
      </c>
    </row>
    <row r="14" spans="1:17" s="2" customFormat="1" ht="16.5" thickBot="1" x14ac:dyDescent="0.3">
      <c r="A14" s="503" t="s">
        <v>1099</v>
      </c>
      <c r="B14" s="504"/>
      <c r="C14" s="504"/>
      <c r="D14" s="504"/>
      <c r="E14" s="504"/>
      <c r="F14" s="504"/>
      <c r="G14" s="504"/>
      <c r="H14" s="504"/>
      <c r="I14" s="505"/>
      <c r="J14" s="503" t="s">
        <v>1100</v>
      </c>
      <c r="K14" s="504"/>
      <c r="L14" s="505"/>
      <c r="M14" s="504"/>
      <c r="N14" s="504"/>
      <c r="O14" s="505"/>
      <c r="P14" s="503" t="s">
        <v>1101</v>
      </c>
      <c r="Q14" s="505"/>
    </row>
    <row r="15" spans="1:17" s="85" customFormat="1" ht="49.5" customHeight="1" thickBot="1" x14ac:dyDescent="0.3">
      <c r="A15" s="79" t="s">
        <v>83</v>
      </c>
      <c r="B15" s="80" t="s">
        <v>1102</v>
      </c>
      <c r="C15" s="80" t="s">
        <v>85</v>
      </c>
      <c r="D15" s="80" t="s">
        <v>86</v>
      </c>
      <c r="E15" s="80" t="s">
        <v>1103</v>
      </c>
      <c r="F15" s="80" t="s">
        <v>88</v>
      </c>
      <c r="G15" s="80" t="s">
        <v>1104</v>
      </c>
      <c r="H15" s="80" t="s">
        <v>1105</v>
      </c>
      <c r="I15" s="81" t="s">
        <v>1094</v>
      </c>
      <c r="J15" s="82" t="s">
        <v>1114</v>
      </c>
      <c r="K15" s="83" t="s">
        <v>1111</v>
      </c>
      <c r="L15" s="81" t="s">
        <v>1110</v>
      </c>
      <c r="M15" s="84" t="s">
        <v>1113</v>
      </c>
      <c r="N15" s="80" t="s">
        <v>1109</v>
      </c>
      <c r="O15" s="81" t="s">
        <v>1108</v>
      </c>
      <c r="P15" s="79" t="s">
        <v>1106</v>
      </c>
      <c r="Q15" s="81" t="s">
        <v>1107</v>
      </c>
    </row>
    <row r="16" spans="1:17" s="3" customFormat="1" ht="15.75" x14ac:dyDescent="0.25">
      <c r="A16" s="356" t="str">
        <f>Orçamento!A15</f>
        <v>1.0</v>
      </c>
      <c r="B16" s="357"/>
      <c r="C16" s="357"/>
      <c r="D16" s="358" t="str">
        <f>Orçamento!D15</f>
        <v>SERVIÇOS PRELIMINARES</v>
      </c>
      <c r="E16" s="357"/>
      <c r="F16" s="357"/>
      <c r="G16" s="359"/>
      <c r="H16" s="360"/>
      <c r="I16" s="360"/>
      <c r="J16" s="361"/>
      <c r="K16" s="361"/>
      <c r="L16" s="361"/>
      <c r="M16" s="362"/>
      <c r="N16" s="363" t="e">
        <f>N47/I47</f>
        <v>#REF!</v>
      </c>
      <c r="O16" s="363" t="e">
        <f>O47/I47</f>
        <v>#REF!</v>
      </c>
      <c r="P16" s="363"/>
      <c r="Q16" s="364" t="e">
        <f>Q47/I47</f>
        <v>#REF!</v>
      </c>
    </row>
    <row r="17" spans="1:17" ht="42.75" x14ac:dyDescent="0.2">
      <c r="A17" s="86" t="str">
        <f>Orçamento!A16</f>
        <v>1.1</v>
      </c>
      <c r="B17" s="37" t="str">
        <f>Orçamento!B16</f>
        <v>Sinapi comp</v>
      </c>
      <c r="C17" s="37">
        <f>Orçamento!C16</f>
        <v>103689</v>
      </c>
      <c r="D17" s="87" t="str">
        <f>Orçamento!D16</f>
        <v>FORNECIMENTO E INSTALAÇÃO DE PLACA DE OBRA COM CHAPA GALVANIZADA E ESTRUTURA DE MADEIRA. 1,2x2,5 m AF 03/2002-PS</v>
      </c>
      <c r="E17" s="37" t="str">
        <f>Orçamento!E16</f>
        <v>M2</v>
      </c>
      <c r="F17" s="88">
        <f>'Supressão-Acréscimo'!N17</f>
        <v>3</v>
      </c>
      <c r="G17" s="89">
        <f>'Orç. Pós Licitação'!G16</f>
        <v>500.61</v>
      </c>
      <c r="H17" s="89">
        <f>'Orç. Pós Licitação'!H16</f>
        <v>627.95000000000005</v>
      </c>
      <c r="I17" s="89">
        <f>'Supressão-Acréscimo'!O17</f>
        <v>1883.85</v>
      </c>
      <c r="J17" s="90">
        <f>'BM 06'!L17</f>
        <v>0</v>
      </c>
      <c r="K17" s="91"/>
      <c r="L17" s="92">
        <f>J17+K17</f>
        <v>0</v>
      </c>
      <c r="M17" s="93">
        <f>ROUND(H17*J17,2)</f>
        <v>0</v>
      </c>
      <c r="N17" s="94">
        <f>ROUND(H17*K17,2)</f>
        <v>0</v>
      </c>
      <c r="O17" s="93">
        <f>ROUND(H17*L17,2)</f>
        <v>0</v>
      </c>
      <c r="P17" s="95">
        <f>F17-L17</f>
        <v>3</v>
      </c>
      <c r="Q17" s="96">
        <f>I17-O17</f>
        <v>1883.85</v>
      </c>
    </row>
    <row r="18" spans="1:17" ht="57" x14ac:dyDescent="0.2">
      <c r="A18" s="86" t="str">
        <f>Orçamento!A17</f>
        <v>1.2</v>
      </c>
      <c r="B18" s="37" t="str">
        <f>Orçamento!B17</f>
        <v>Sinapi Insumos - SP</v>
      </c>
      <c r="C18" s="37">
        <f>Orçamento!C17</f>
        <v>34723</v>
      </c>
      <c r="D18" s="87" t="str">
        <f>Orçamento!D17</f>
        <v>PLACA DE SINALIZACAO EM CHAPA DE ACO NUM 16 COM PINTURA REFLETIVA.  02 Unidades. Informativa de Trânsito Interrompido/Obras/Desvio, nas medidas de 0,5 m X 1 m sobre cavalete de madeira.</v>
      </c>
      <c r="E18" s="37" t="str">
        <f>Orçamento!E17</f>
        <v>M2</v>
      </c>
      <c r="F18" s="88">
        <f>'Supressão-Acréscimo'!N18</f>
        <v>1</v>
      </c>
      <c r="G18" s="89">
        <f>'Orç. Pós Licitação'!G17</f>
        <v>997.92</v>
      </c>
      <c r="H18" s="89">
        <f>'Orç. Pós Licitação'!H17</f>
        <v>1251.76</v>
      </c>
      <c r="I18" s="89">
        <f>'Supressão-Acréscimo'!O18</f>
        <v>1251.76</v>
      </c>
      <c r="J18" s="90">
        <f>'BM 06'!L18</f>
        <v>0</v>
      </c>
      <c r="K18" s="91"/>
      <c r="L18" s="92">
        <f t="shared" ref="L18:L46" si="0">J18+K18</f>
        <v>0</v>
      </c>
      <c r="M18" s="93">
        <f t="shared" ref="M18:M46" si="1">ROUND(H18*J18,2)</f>
        <v>0</v>
      </c>
      <c r="N18" s="94">
        <f t="shared" ref="N18:N46" si="2">ROUND(H18*K18,2)</f>
        <v>0</v>
      </c>
      <c r="O18" s="92">
        <f t="shared" ref="O18:O46" si="3">ROUND(H18*L18,2)</f>
        <v>0</v>
      </c>
      <c r="P18" s="95">
        <f t="shared" ref="P18:P46" si="4">F18-L18</f>
        <v>1</v>
      </c>
      <c r="Q18" s="96">
        <f t="shared" ref="Q18:Q46" si="5">I18-O18</f>
        <v>1251.76</v>
      </c>
    </row>
    <row r="19" spans="1:17" ht="28.5" x14ac:dyDescent="0.2">
      <c r="A19" s="86" t="str">
        <f>Orçamento!A18</f>
        <v>1.3</v>
      </c>
      <c r="B19" s="37" t="str">
        <f>Orçamento!B18</f>
        <v>Sinapi Comp</v>
      </c>
      <c r="C19" s="37">
        <f>Orçamento!C18</f>
        <v>90778</v>
      </c>
      <c r="D19" s="87" t="str">
        <f>Orçamento!D18</f>
        <v>ENGENHEIRO CIVIL DE OBRA JUNIOR COM ENCARGOS COMPLEMENTARES</v>
      </c>
      <c r="E19" s="37" t="str">
        <f>Orçamento!E18</f>
        <v>H</v>
      </c>
      <c r="F19" s="88">
        <f>'Supressão-Acréscimo'!N19</f>
        <v>40</v>
      </c>
      <c r="G19" s="89">
        <f>'Orç. Pós Licitação'!G18</f>
        <v>145</v>
      </c>
      <c r="H19" s="89">
        <f>'Orç. Pós Licitação'!H18</f>
        <v>181.88</v>
      </c>
      <c r="I19" s="89">
        <f>'Supressão-Acréscimo'!O19</f>
        <v>7275.2</v>
      </c>
      <c r="J19" s="90">
        <f>'BM 06'!L19</f>
        <v>0</v>
      </c>
      <c r="K19" s="91"/>
      <c r="L19" s="92">
        <f t="shared" si="0"/>
        <v>0</v>
      </c>
      <c r="M19" s="93">
        <f t="shared" si="1"/>
        <v>0</v>
      </c>
      <c r="N19" s="94">
        <f t="shared" si="2"/>
        <v>0</v>
      </c>
      <c r="O19" s="92">
        <f t="shared" si="3"/>
        <v>0</v>
      </c>
      <c r="P19" s="95">
        <f t="shared" si="4"/>
        <v>40</v>
      </c>
      <c r="Q19" s="96">
        <f t="shared" si="5"/>
        <v>7275.2</v>
      </c>
    </row>
    <row r="20" spans="1:17" x14ac:dyDescent="0.2">
      <c r="A20" s="86" t="str">
        <f>Orçamento!A19</f>
        <v>1.4</v>
      </c>
      <c r="B20" s="37">
        <f>Orçamento!B19</f>
        <v>0</v>
      </c>
      <c r="C20" s="37">
        <f>Orçamento!C19</f>
        <v>0</v>
      </c>
      <c r="D20" s="87">
        <f>Orçamento!D19</f>
        <v>0</v>
      </c>
      <c r="E20" s="37">
        <f>Orçamento!E19</f>
        <v>0</v>
      </c>
      <c r="F20" s="88">
        <f>'Supressão-Acréscimo'!N20</f>
        <v>0</v>
      </c>
      <c r="G20" s="89">
        <f>'Orç. Pós Licitação'!G19</f>
        <v>0</v>
      </c>
      <c r="H20" s="89">
        <f>'Orç. Pós Licitação'!H19</f>
        <v>0</v>
      </c>
      <c r="I20" s="89">
        <f>'Supressão-Acréscimo'!O20</f>
        <v>0</v>
      </c>
      <c r="J20" s="90">
        <f>'BM 06'!L20</f>
        <v>0</v>
      </c>
      <c r="K20" s="91"/>
      <c r="L20" s="92">
        <f t="shared" si="0"/>
        <v>0</v>
      </c>
      <c r="M20" s="93">
        <f t="shared" si="1"/>
        <v>0</v>
      </c>
      <c r="N20" s="94">
        <f t="shared" si="2"/>
        <v>0</v>
      </c>
      <c r="O20" s="92">
        <f t="shared" si="3"/>
        <v>0</v>
      </c>
      <c r="P20" s="95">
        <f t="shared" si="4"/>
        <v>0</v>
      </c>
      <c r="Q20" s="96">
        <f t="shared" si="5"/>
        <v>0</v>
      </c>
    </row>
    <row r="21" spans="1:17" x14ac:dyDescent="0.2">
      <c r="A21" s="86" t="str">
        <f>Orçamento!A20</f>
        <v>1.5</v>
      </c>
      <c r="B21" s="37" t="str">
        <f>Orçamento!B20</f>
        <v>Sinapi</v>
      </c>
      <c r="C21" s="37">
        <f>Orçamento!C20</f>
        <v>0</v>
      </c>
      <c r="D21" s="87">
        <f>Orçamento!D20</f>
        <v>0</v>
      </c>
      <c r="E21" s="37">
        <f>Orçamento!E20</f>
        <v>0</v>
      </c>
      <c r="F21" s="88">
        <f>'Supressão-Acréscimo'!N21</f>
        <v>0</v>
      </c>
      <c r="G21" s="89">
        <f>'Orç. Pós Licitação'!G20</f>
        <v>0</v>
      </c>
      <c r="H21" s="89">
        <f>'Orç. Pós Licitação'!H20</f>
        <v>0</v>
      </c>
      <c r="I21" s="89">
        <f>'Supressão-Acréscimo'!O21</f>
        <v>0</v>
      </c>
      <c r="J21" s="90">
        <f>'BM 06'!L21</f>
        <v>0</v>
      </c>
      <c r="K21" s="91"/>
      <c r="L21" s="92">
        <f t="shared" si="0"/>
        <v>0</v>
      </c>
      <c r="M21" s="93">
        <f t="shared" si="1"/>
        <v>0</v>
      </c>
      <c r="N21" s="94">
        <f t="shared" si="2"/>
        <v>0</v>
      </c>
      <c r="O21" s="92">
        <f t="shared" si="3"/>
        <v>0</v>
      </c>
      <c r="P21" s="95">
        <f t="shared" si="4"/>
        <v>0</v>
      </c>
      <c r="Q21" s="96">
        <f t="shared" si="5"/>
        <v>0</v>
      </c>
    </row>
    <row r="22" spans="1:17" x14ac:dyDescent="0.2">
      <c r="A22" s="86" t="str">
        <f>Orçamento!A21</f>
        <v>1.6</v>
      </c>
      <c r="B22" s="37" t="str">
        <f>Orçamento!B21</f>
        <v>Sinapi</v>
      </c>
      <c r="C22" s="37">
        <f>Orçamento!C21</f>
        <v>0</v>
      </c>
      <c r="D22" s="87">
        <f>Orçamento!D21</f>
        <v>0</v>
      </c>
      <c r="E22" s="37">
        <f>Orçamento!E21</f>
        <v>0</v>
      </c>
      <c r="F22" s="88">
        <f>'Supressão-Acréscimo'!N22</f>
        <v>0</v>
      </c>
      <c r="G22" s="89">
        <f>'Orç. Pós Licitação'!G21</f>
        <v>0</v>
      </c>
      <c r="H22" s="89">
        <f>'Orç. Pós Licitação'!H21</f>
        <v>0</v>
      </c>
      <c r="I22" s="89">
        <f>'Supressão-Acréscimo'!O22</f>
        <v>0</v>
      </c>
      <c r="J22" s="90">
        <f>'BM 06'!L22</f>
        <v>0</v>
      </c>
      <c r="K22" s="91"/>
      <c r="L22" s="92">
        <f t="shared" si="0"/>
        <v>0</v>
      </c>
      <c r="M22" s="93">
        <f t="shared" si="1"/>
        <v>0</v>
      </c>
      <c r="N22" s="94">
        <f t="shared" si="2"/>
        <v>0</v>
      </c>
      <c r="O22" s="92">
        <f t="shared" si="3"/>
        <v>0</v>
      </c>
      <c r="P22" s="95">
        <f t="shared" si="4"/>
        <v>0</v>
      </c>
      <c r="Q22" s="96">
        <f t="shared" si="5"/>
        <v>0</v>
      </c>
    </row>
    <row r="23" spans="1:17" x14ac:dyDescent="0.2">
      <c r="A23" s="86" t="str">
        <f>Orçamento!A22</f>
        <v>1.7</v>
      </c>
      <c r="B23" s="37" t="str">
        <f>Orçamento!B22</f>
        <v>Sinapi</v>
      </c>
      <c r="C23" s="37">
        <f>Orçamento!C22</f>
        <v>0</v>
      </c>
      <c r="D23" s="87">
        <f>Orçamento!D22</f>
        <v>0</v>
      </c>
      <c r="E23" s="37">
        <f>Orçamento!E22</f>
        <v>0</v>
      </c>
      <c r="F23" s="88">
        <f>'Supressão-Acréscimo'!N23</f>
        <v>0</v>
      </c>
      <c r="G23" s="89">
        <f>'Orç. Pós Licitação'!G22</f>
        <v>0</v>
      </c>
      <c r="H23" s="89">
        <f>'Orç. Pós Licitação'!H22</f>
        <v>0</v>
      </c>
      <c r="I23" s="89">
        <f>'Supressão-Acréscimo'!O23</f>
        <v>0</v>
      </c>
      <c r="J23" s="90">
        <f>'BM 06'!L23</f>
        <v>0</v>
      </c>
      <c r="K23" s="91"/>
      <c r="L23" s="92">
        <f t="shared" si="0"/>
        <v>0</v>
      </c>
      <c r="M23" s="93">
        <f t="shared" si="1"/>
        <v>0</v>
      </c>
      <c r="N23" s="94">
        <f t="shared" si="2"/>
        <v>0</v>
      </c>
      <c r="O23" s="92">
        <f t="shared" si="3"/>
        <v>0</v>
      </c>
      <c r="P23" s="95">
        <f t="shared" si="4"/>
        <v>0</v>
      </c>
      <c r="Q23" s="96">
        <f t="shared" si="5"/>
        <v>0</v>
      </c>
    </row>
    <row r="24" spans="1:17" x14ac:dyDescent="0.2">
      <c r="A24" s="86" t="str">
        <f>Orçamento!A23</f>
        <v>1.8</v>
      </c>
      <c r="B24" s="37" t="str">
        <f>Orçamento!B23</f>
        <v>Sinapi</v>
      </c>
      <c r="C24" s="37">
        <f>Orçamento!C23</f>
        <v>0</v>
      </c>
      <c r="D24" s="87">
        <f>Orçamento!D23</f>
        <v>0</v>
      </c>
      <c r="E24" s="37">
        <f>Orçamento!E23</f>
        <v>0</v>
      </c>
      <c r="F24" s="88">
        <f>'Supressão-Acréscimo'!N24</f>
        <v>0</v>
      </c>
      <c r="G24" s="89">
        <f>'Orç. Pós Licitação'!G23</f>
        <v>0</v>
      </c>
      <c r="H24" s="89">
        <f>'Orç. Pós Licitação'!H23</f>
        <v>0</v>
      </c>
      <c r="I24" s="89">
        <f>'Supressão-Acréscimo'!O24</f>
        <v>0</v>
      </c>
      <c r="J24" s="90">
        <f>'BM 06'!L24</f>
        <v>0</v>
      </c>
      <c r="K24" s="91"/>
      <c r="L24" s="92">
        <f t="shared" si="0"/>
        <v>0</v>
      </c>
      <c r="M24" s="93">
        <f t="shared" si="1"/>
        <v>0</v>
      </c>
      <c r="N24" s="94">
        <f t="shared" si="2"/>
        <v>0</v>
      </c>
      <c r="O24" s="92">
        <f t="shared" si="3"/>
        <v>0</v>
      </c>
      <c r="P24" s="95">
        <f t="shared" si="4"/>
        <v>0</v>
      </c>
      <c r="Q24" s="96">
        <f t="shared" si="5"/>
        <v>0</v>
      </c>
    </row>
    <row r="25" spans="1:17" x14ac:dyDescent="0.2">
      <c r="A25" s="86" t="str">
        <f>Orçamento!A24</f>
        <v>1.9</v>
      </c>
      <c r="B25" s="37" t="str">
        <f>Orçamento!B24</f>
        <v>Sinapi</v>
      </c>
      <c r="C25" s="37">
        <f>Orçamento!C24</f>
        <v>0</v>
      </c>
      <c r="D25" s="87">
        <f>Orçamento!D24</f>
        <v>0</v>
      </c>
      <c r="E25" s="37">
        <f>Orçamento!E24</f>
        <v>0</v>
      </c>
      <c r="F25" s="88">
        <f>'Supressão-Acréscimo'!N25</f>
        <v>0</v>
      </c>
      <c r="G25" s="89">
        <f>'Orç. Pós Licitação'!G24</f>
        <v>0</v>
      </c>
      <c r="H25" s="89">
        <f>'Orç. Pós Licitação'!H24</f>
        <v>0</v>
      </c>
      <c r="I25" s="89">
        <f>'Supressão-Acréscimo'!O25</f>
        <v>0</v>
      </c>
      <c r="J25" s="90">
        <f>'BM 06'!L25</f>
        <v>0</v>
      </c>
      <c r="K25" s="91"/>
      <c r="L25" s="92">
        <f t="shared" si="0"/>
        <v>0</v>
      </c>
      <c r="M25" s="93">
        <f t="shared" si="1"/>
        <v>0</v>
      </c>
      <c r="N25" s="94">
        <f t="shared" si="2"/>
        <v>0</v>
      </c>
      <c r="O25" s="92">
        <f t="shared" si="3"/>
        <v>0</v>
      </c>
      <c r="P25" s="95">
        <f t="shared" si="4"/>
        <v>0</v>
      </c>
      <c r="Q25" s="96">
        <f t="shared" si="5"/>
        <v>0</v>
      </c>
    </row>
    <row r="26" spans="1:17" x14ac:dyDescent="0.2">
      <c r="A26" s="86" t="str">
        <f>Orçamento!A25</f>
        <v>1.10</v>
      </c>
      <c r="B26" s="37" t="str">
        <f>Orçamento!B25</f>
        <v>Sinapi</v>
      </c>
      <c r="C26" s="37">
        <f>Orçamento!C25</f>
        <v>0</v>
      </c>
      <c r="D26" s="87">
        <f>Orçamento!D25</f>
        <v>0</v>
      </c>
      <c r="E26" s="37">
        <f>Orçamento!E25</f>
        <v>0</v>
      </c>
      <c r="F26" s="88">
        <f>'Supressão-Acréscimo'!N26</f>
        <v>0</v>
      </c>
      <c r="G26" s="89">
        <f>'Orç. Pós Licitação'!G25</f>
        <v>0</v>
      </c>
      <c r="H26" s="89">
        <f>'Orç. Pós Licitação'!H25</f>
        <v>0</v>
      </c>
      <c r="I26" s="89">
        <f>'Supressão-Acréscimo'!O26</f>
        <v>0</v>
      </c>
      <c r="J26" s="90">
        <f>'BM 06'!L26</f>
        <v>0</v>
      </c>
      <c r="K26" s="91"/>
      <c r="L26" s="92">
        <f t="shared" si="0"/>
        <v>0</v>
      </c>
      <c r="M26" s="93">
        <f t="shared" si="1"/>
        <v>0</v>
      </c>
      <c r="N26" s="94">
        <f t="shared" si="2"/>
        <v>0</v>
      </c>
      <c r="O26" s="92">
        <f t="shared" si="3"/>
        <v>0</v>
      </c>
      <c r="P26" s="95">
        <f t="shared" si="4"/>
        <v>0</v>
      </c>
      <c r="Q26" s="96">
        <f t="shared" si="5"/>
        <v>0</v>
      </c>
    </row>
    <row r="27" spans="1:17" x14ac:dyDescent="0.2">
      <c r="A27" s="86" t="str">
        <f>Orçamento!A26</f>
        <v>1.11</v>
      </c>
      <c r="B27" s="37" t="str">
        <f>Orçamento!B26</f>
        <v>Sinapi</v>
      </c>
      <c r="C27" s="37">
        <f>Orçamento!C26</f>
        <v>0</v>
      </c>
      <c r="D27" s="87">
        <f>Orçamento!D26</f>
        <v>0</v>
      </c>
      <c r="E27" s="37">
        <f>Orçamento!E26</f>
        <v>0</v>
      </c>
      <c r="F27" s="88">
        <f>'Supressão-Acréscimo'!N27</f>
        <v>0</v>
      </c>
      <c r="G27" s="89">
        <f>'Orç. Pós Licitação'!G26</f>
        <v>0</v>
      </c>
      <c r="H27" s="89">
        <f>'Orç. Pós Licitação'!H26</f>
        <v>0</v>
      </c>
      <c r="I27" s="89">
        <f>'Supressão-Acréscimo'!O27</f>
        <v>0</v>
      </c>
      <c r="J27" s="90">
        <f>'BM 06'!L27</f>
        <v>0</v>
      </c>
      <c r="K27" s="91"/>
      <c r="L27" s="92">
        <f t="shared" si="0"/>
        <v>0</v>
      </c>
      <c r="M27" s="93">
        <f t="shared" si="1"/>
        <v>0</v>
      </c>
      <c r="N27" s="94">
        <f t="shared" si="2"/>
        <v>0</v>
      </c>
      <c r="O27" s="92">
        <f t="shared" si="3"/>
        <v>0</v>
      </c>
      <c r="P27" s="95">
        <f t="shared" si="4"/>
        <v>0</v>
      </c>
      <c r="Q27" s="96">
        <f t="shared" si="5"/>
        <v>0</v>
      </c>
    </row>
    <row r="28" spans="1:17" x14ac:dyDescent="0.2">
      <c r="A28" s="86" t="str">
        <f>Orçamento!A27</f>
        <v>1.12</v>
      </c>
      <c r="B28" s="37" t="str">
        <f>Orçamento!B27</f>
        <v>Sinapi</v>
      </c>
      <c r="C28" s="37">
        <f>Orçamento!C27</f>
        <v>0</v>
      </c>
      <c r="D28" s="87">
        <f>Orçamento!D27</f>
        <v>0</v>
      </c>
      <c r="E28" s="37">
        <f>Orçamento!E27</f>
        <v>0</v>
      </c>
      <c r="F28" s="88">
        <f>'Supressão-Acréscimo'!N28</f>
        <v>0</v>
      </c>
      <c r="G28" s="89">
        <f>'Orç. Pós Licitação'!G27</f>
        <v>0</v>
      </c>
      <c r="H28" s="89">
        <f>'Orç. Pós Licitação'!H27</f>
        <v>0</v>
      </c>
      <c r="I28" s="89">
        <f>'Supressão-Acréscimo'!O28</f>
        <v>0</v>
      </c>
      <c r="J28" s="90">
        <f>'BM 06'!L28</f>
        <v>0</v>
      </c>
      <c r="K28" s="91"/>
      <c r="L28" s="92">
        <f t="shared" si="0"/>
        <v>0</v>
      </c>
      <c r="M28" s="93">
        <f t="shared" si="1"/>
        <v>0</v>
      </c>
      <c r="N28" s="94">
        <f t="shared" si="2"/>
        <v>0</v>
      </c>
      <c r="O28" s="92">
        <f t="shared" si="3"/>
        <v>0</v>
      </c>
      <c r="P28" s="95">
        <f t="shared" si="4"/>
        <v>0</v>
      </c>
      <c r="Q28" s="96">
        <f t="shared" si="5"/>
        <v>0</v>
      </c>
    </row>
    <row r="29" spans="1:17" x14ac:dyDescent="0.2">
      <c r="A29" s="86" t="str">
        <f>Orçamento!A28</f>
        <v>1.13</v>
      </c>
      <c r="B29" s="37" t="str">
        <f>Orçamento!B28</f>
        <v>Sinapi</v>
      </c>
      <c r="C29" s="37">
        <f>Orçamento!C28</f>
        <v>0</v>
      </c>
      <c r="D29" s="87">
        <f>Orçamento!D28</f>
        <v>0</v>
      </c>
      <c r="E29" s="37">
        <f>Orçamento!E28</f>
        <v>0</v>
      </c>
      <c r="F29" s="88">
        <f>'Supressão-Acréscimo'!N29</f>
        <v>0</v>
      </c>
      <c r="G29" s="89">
        <f>'Orç. Pós Licitação'!G28</f>
        <v>0</v>
      </c>
      <c r="H29" s="89">
        <f>'Orç. Pós Licitação'!H28</f>
        <v>0</v>
      </c>
      <c r="I29" s="89">
        <f>'Supressão-Acréscimo'!O29</f>
        <v>0</v>
      </c>
      <c r="J29" s="90">
        <f>'BM 06'!L29</f>
        <v>0</v>
      </c>
      <c r="K29" s="91"/>
      <c r="L29" s="92">
        <f t="shared" si="0"/>
        <v>0</v>
      </c>
      <c r="M29" s="93">
        <f t="shared" si="1"/>
        <v>0</v>
      </c>
      <c r="N29" s="94">
        <f t="shared" si="2"/>
        <v>0</v>
      </c>
      <c r="O29" s="92">
        <f t="shared" si="3"/>
        <v>0</v>
      </c>
      <c r="P29" s="95">
        <f t="shared" si="4"/>
        <v>0</v>
      </c>
      <c r="Q29" s="96">
        <f t="shared" si="5"/>
        <v>0</v>
      </c>
    </row>
    <row r="30" spans="1:17" x14ac:dyDescent="0.2">
      <c r="A30" s="86" t="str">
        <f>Orçamento!A29</f>
        <v>1.14</v>
      </c>
      <c r="B30" s="37" t="str">
        <f>Orçamento!B29</f>
        <v>Sinapi</v>
      </c>
      <c r="C30" s="37">
        <f>Orçamento!C29</f>
        <v>0</v>
      </c>
      <c r="D30" s="87">
        <f>Orçamento!D29</f>
        <v>0</v>
      </c>
      <c r="E30" s="37">
        <f>Orçamento!E29</f>
        <v>0</v>
      </c>
      <c r="F30" s="88">
        <f>'Supressão-Acréscimo'!N30</f>
        <v>0</v>
      </c>
      <c r="G30" s="89">
        <f>'Orç. Pós Licitação'!G29</f>
        <v>0</v>
      </c>
      <c r="H30" s="89">
        <f>'Orç. Pós Licitação'!H29</f>
        <v>0</v>
      </c>
      <c r="I30" s="89">
        <f>'Supressão-Acréscimo'!O30</f>
        <v>0</v>
      </c>
      <c r="J30" s="90">
        <f>'BM 06'!L30</f>
        <v>0</v>
      </c>
      <c r="K30" s="91"/>
      <c r="L30" s="92">
        <f t="shared" si="0"/>
        <v>0</v>
      </c>
      <c r="M30" s="93">
        <f t="shared" si="1"/>
        <v>0</v>
      </c>
      <c r="N30" s="94">
        <f t="shared" si="2"/>
        <v>0</v>
      </c>
      <c r="O30" s="92">
        <f t="shared" si="3"/>
        <v>0</v>
      </c>
      <c r="P30" s="95">
        <f t="shared" si="4"/>
        <v>0</v>
      </c>
      <c r="Q30" s="96">
        <f t="shared" si="5"/>
        <v>0</v>
      </c>
    </row>
    <row r="31" spans="1:17" x14ac:dyDescent="0.2">
      <c r="A31" s="86" t="str">
        <f>Orçamento!A30</f>
        <v>1.15</v>
      </c>
      <c r="B31" s="37" t="str">
        <f>Orçamento!B30</f>
        <v>Sinapi</v>
      </c>
      <c r="C31" s="37">
        <f>Orçamento!C30</f>
        <v>0</v>
      </c>
      <c r="D31" s="87">
        <f>Orçamento!D30</f>
        <v>0</v>
      </c>
      <c r="E31" s="37">
        <f>Orçamento!E30</f>
        <v>0</v>
      </c>
      <c r="F31" s="88">
        <f>'Supressão-Acréscimo'!N31</f>
        <v>0</v>
      </c>
      <c r="G31" s="89">
        <f>'Orç. Pós Licitação'!G30</f>
        <v>0</v>
      </c>
      <c r="H31" s="89">
        <f>'Orç. Pós Licitação'!H30</f>
        <v>0</v>
      </c>
      <c r="I31" s="89">
        <f>'Supressão-Acréscimo'!O31</f>
        <v>0</v>
      </c>
      <c r="J31" s="90">
        <f>'BM 06'!L31</f>
        <v>0</v>
      </c>
      <c r="K31" s="91"/>
      <c r="L31" s="92">
        <f t="shared" si="0"/>
        <v>0</v>
      </c>
      <c r="M31" s="93">
        <f t="shared" si="1"/>
        <v>0</v>
      </c>
      <c r="N31" s="94">
        <f t="shared" si="2"/>
        <v>0</v>
      </c>
      <c r="O31" s="92">
        <f t="shared" si="3"/>
        <v>0</v>
      </c>
      <c r="P31" s="95">
        <f t="shared" si="4"/>
        <v>0</v>
      </c>
      <c r="Q31" s="96">
        <f t="shared" si="5"/>
        <v>0</v>
      </c>
    </row>
    <row r="32" spans="1:17" x14ac:dyDescent="0.2">
      <c r="A32" s="86" t="str">
        <f>Orçamento!A31</f>
        <v>1.16</v>
      </c>
      <c r="B32" s="37" t="str">
        <f>Orçamento!B31</f>
        <v>Sinapi</v>
      </c>
      <c r="C32" s="37">
        <f>Orçamento!C31</f>
        <v>0</v>
      </c>
      <c r="D32" s="87">
        <f>Orçamento!D31</f>
        <v>0</v>
      </c>
      <c r="E32" s="37">
        <f>Orçamento!E31</f>
        <v>0</v>
      </c>
      <c r="F32" s="88">
        <f>'Supressão-Acréscimo'!N32</f>
        <v>0</v>
      </c>
      <c r="G32" s="89">
        <f>'Orç. Pós Licitação'!G31</f>
        <v>0</v>
      </c>
      <c r="H32" s="89">
        <f>'Orç. Pós Licitação'!H31</f>
        <v>0</v>
      </c>
      <c r="I32" s="89">
        <f>'Supressão-Acréscimo'!O32</f>
        <v>0</v>
      </c>
      <c r="J32" s="90">
        <f>'BM 06'!L32</f>
        <v>0</v>
      </c>
      <c r="K32" s="91"/>
      <c r="L32" s="92">
        <f t="shared" si="0"/>
        <v>0</v>
      </c>
      <c r="M32" s="93">
        <f t="shared" si="1"/>
        <v>0</v>
      </c>
      <c r="N32" s="94">
        <f t="shared" si="2"/>
        <v>0</v>
      </c>
      <c r="O32" s="92">
        <f t="shared" si="3"/>
        <v>0</v>
      </c>
      <c r="P32" s="95">
        <f t="shared" si="4"/>
        <v>0</v>
      </c>
      <c r="Q32" s="96">
        <f t="shared" si="5"/>
        <v>0</v>
      </c>
    </row>
    <row r="33" spans="1:17" x14ac:dyDescent="0.2">
      <c r="A33" s="86" t="str">
        <f>Orçamento!A32</f>
        <v>1.17</v>
      </c>
      <c r="B33" s="37" t="str">
        <f>Orçamento!B32</f>
        <v>Sinapi</v>
      </c>
      <c r="C33" s="37">
        <f>Orçamento!C32</f>
        <v>0</v>
      </c>
      <c r="D33" s="87">
        <f>Orçamento!D32</f>
        <v>0</v>
      </c>
      <c r="E33" s="37">
        <f>Orçamento!E32</f>
        <v>0</v>
      </c>
      <c r="F33" s="88">
        <f>'Supressão-Acréscimo'!N33</f>
        <v>0</v>
      </c>
      <c r="G33" s="89">
        <f>'Orç. Pós Licitação'!G32</f>
        <v>0</v>
      </c>
      <c r="H33" s="89">
        <f>'Orç. Pós Licitação'!H32</f>
        <v>0</v>
      </c>
      <c r="I33" s="89">
        <f>'Supressão-Acréscimo'!O33</f>
        <v>0</v>
      </c>
      <c r="J33" s="90">
        <f>'BM 06'!L33</f>
        <v>0</v>
      </c>
      <c r="K33" s="91"/>
      <c r="L33" s="92">
        <f t="shared" si="0"/>
        <v>0</v>
      </c>
      <c r="M33" s="93">
        <f t="shared" si="1"/>
        <v>0</v>
      </c>
      <c r="N33" s="94">
        <f t="shared" si="2"/>
        <v>0</v>
      </c>
      <c r="O33" s="92">
        <f t="shared" si="3"/>
        <v>0</v>
      </c>
      <c r="P33" s="95">
        <f t="shared" si="4"/>
        <v>0</v>
      </c>
      <c r="Q33" s="96">
        <f t="shared" si="5"/>
        <v>0</v>
      </c>
    </row>
    <row r="34" spans="1:17" x14ac:dyDescent="0.2">
      <c r="A34" s="86" t="str">
        <f>Orçamento!A33</f>
        <v>1.18</v>
      </c>
      <c r="B34" s="37" t="str">
        <f>Orçamento!B33</f>
        <v>Sinapi</v>
      </c>
      <c r="C34" s="37">
        <f>Orçamento!C33</f>
        <v>0</v>
      </c>
      <c r="D34" s="87">
        <f>Orçamento!D33</f>
        <v>0</v>
      </c>
      <c r="E34" s="37">
        <f>Orçamento!E33</f>
        <v>0</v>
      </c>
      <c r="F34" s="88">
        <f>'Supressão-Acréscimo'!N34</f>
        <v>0</v>
      </c>
      <c r="G34" s="89">
        <f>'Orç. Pós Licitação'!G33</f>
        <v>0</v>
      </c>
      <c r="H34" s="89">
        <f>'Orç. Pós Licitação'!H33</f>
        <v>0</v>
      </c>
      <c r="I34" s="89">
        <f>'Supressão-Acréscimo'!O34</f>
        <v>0</v>
      </c>
      <c r="J34" s="90">
        <f>'BM 06'!L34</f>
        <v>0</v>
      </c>
      <c r="K34" s="91"/>
      <c r="L34" s="92">
        <f t="shared" si="0"/>
        <v>0</v>
      </c>
      <c r="M34" s="93">
        <f t="shared" si="1"/>
        <v>0</v>
      </c>
      <c r="N34" s="94">
        <f t="shared" si="2"/>
        <v>0</v>
      </c>
      <c r="O34" s="92">
        <f t="shared" si="3"/>
        <v>0</v>
      </c>
      <c r="P34" s="95">
        <f t="shared" si="4"/>
        <v>0</v>
      </c>
      <c r="Q34" s="96">
        <f t="shared" si="5"/>
        <v>0</v>
      </c>
    </row>
    <row r="35" spans="1:17" x14ac:dyDescent="0.2">
      <c r="A35" s="86" t="str">
        <f>Orçamento!A34</f>
        <v>1.19</v>
      </c>
      <c r="B35" s="37" t="str">
        <f>Orçamento!B34</f>
        <v>Sinapi</v>
      </c>
      <c r="C35" s="37">
        <f>Orçamento!C34</f>
        <v>0</v>
      </c>
      <c r="D35" s="87">
        <f>Orçamento!D34</f>
        <v>0</v>
      </c>
      <c r="E35" s="37">
        <f>Orçamento!E34</f>
        <v>0</v>
      </c>
      <c r="F35" s="88">
        <f>'Supressão-Acréscimo'!N35</f>
        <v>0</v>
      </c>
      <c r="G35" s="89">
        <f>'Orç. Pós Licitação'!G34</f>
        <v>0</v>
      </c>
      <c r="H35" s="89">
        <f>'Orç. Pós Licitação'!H34</f>
        <v>0</v>
      </c>
      <c r="I35" s="89">
        <f>'Supressão-Acréscimo'!O35</f>
        <v>0</v>
      </c>
      <c r="J35" s="90">
        <f>'BM 06'!L35</f>
        <v>0</v>
      </c>
      <c r="K35" s="91"/>
      <c r="L35" s="92">
        <f t="shared" si="0"/>
        <v>0</v>
      </c>
      <c r="M35" s="93">
        <f t="shared" si="1"/>
        <v>0</v>
      </c>
      <c r="N35" s="94">
        <f t="shared" si="2"/>
        <v>0</v>
      </c>
      <c r="O35" s="92">
        <f t="shared" si="3"/>
        <v>0</v>
      </c>
      <c r="P35" s="95">
        <f t="shared" si="4"/>
        <v>0</v>
      </c>
      <c r="Q35" s="96">
        <f t="shared" si="5"/>
        <v>0</v>
      </c>
    </row>
    <row r="36" spans="1:17" x14ac:dyDescent="0.2">
      <c r="A36" s="86" t="str">
        <f>Orçamento!A35</f>
        <v>1.20</v>
      </c>
      <c r="B36" s="37" t="str">
        <f>Orçamento!B35</f>
        <v>Sinapi</v>
      </c>
      <c r="C36" s="37">
        <f>Orçamento!C35</f>
        <v>0</v>
      </c>
      <c r="D36" s="87">
        <f>Orçamento!D35</f>
        <v>0</v>
      </c>
      <c r="E36" s="37">
        <f>Orçamento!E35</f>
        <v>0</v>
      </c>
      <c r="F36" s="88">
        <f>'Supressão-Acréscimo'!N36</f>
        <v>0</v>
      </c>
      <c r="G36" s="89">
        <f>'Orç. Pós Licitação'!G35</f>
        <v>0</v>
      </c>
      <c r="H36" s="89">
        <f>'Orç. Pós Licitação'!H35</f>
        <v>0</v>
      </c>
      <c r="I36" s="89">
        <f>'Supressão-Acréscimo'!O36</f>
        <v>0</v>
      </c>
      <c r="J36" s="90">
        <f>'BM 06'!L36</f>
        <v>0</v>
      </c>
      <c r="K36" s="91"/>
      <c r="L36" s="92">
        <f t="shared" si="0"/>
        <v>0</v>
      </c>
      <c r="M36" s="93">
        <f t="shared" si="1"/>
        <v>0</v>
      </c>
      <c r="N36" s="94">
        <f t="shared" si="2"/>
        <v>0</v>
      </c>
      <c r="O36" s="92">
        <f t="shared" si="3"/>
        <v>0</v>
      </c>
      <c r="P36" s="95">
        <f t="shared" si="4"/>
        <v>0</v>
      </c>
      <c r="Q36" s="96">
        <f t="shared" si="5"/>
        <v>0</v>
      </c>
    </row>
    <row r="37" spans="1:17" x14ac:dyDescent="0.2">
      <c r="A37" s="86" t="str">
        <f>Orçamento!A36</f>
        <v>1.21</v>
      </c>
      <c r="B37" s="37" t="str">
        <f>Orçamento!B36</f>
        <v>Sinapi</v>
      </c>
      <c r="C37" s="37">
        <f>Orçamento!C36</f>
        <v>0</v>
      </c>
      <c r="D37" s="87">
        <f>Orçamento!D36</f>
        <v>0</v>
      </c>
      <c r="E37" s="37">
        <f>Orçamento!E36</f>
        <v>0</v>
      </c>
      <c r="F37" s="88">
        <f>'Supressão-Acréscimo'!N37</f>
        <v>0</v>
      </c>
      <c r="G37" s="89">
        <f>'Orç. Pós Licitação'!G36</f>
        <v>0</v>
      </c>
      <c r="H37" s="89">
        <f>'Orç. Pós Licitação'!H36</f>
        <v>0</v>
      </c>
      <c r="I37" s="89">
        <f>'Supressão-Acréscimo'!O37</f>
        <v>0</v>
      </c>
      <c r="J37" s="90">
        <f>'BM 06'!L37</f>
        <v>0</v>
      </c>
      <c r="K37" s="91"/>
      <c r="L37" s="92">
        <f t="shared" si="0"/>
        <v>0</v>
      </c>
      <c r="M37" s="93">
        <f t="shared" si="1"/>
        <v>0</v>
      </c>
      <c r="N37" s="94">
        <f t="shared" si="2"/>
        <v>0</v>
      </c>
      <c r="O37" s="92">
        <f t="shared" si="3"/>
        <v>0</v>
      </c>
      <c r="P37" s="95">
        <f t="shared" si="4"/>
        <v>0</v>
      </c>
      <c r="Q37" s="96">
        <f t="shared" si="5"/>
        <v>0</v>
      </c>
    </row>
    <row r="38" spans="1:17" x14ac:dyDescent="0.2">
      <c r="A38" s="86" t="str">
        <f>Orçamento!A37</f>
        <v>1.22</v>
      </c>
      <c r="B38" s="37" t="str">
        <f>Orçamento!B37</f>
        <v>Sinapi</v>
      </c>
      <c r="C38" s="37">
        <f>Orçamento!C37</f>
        <v>0</v>
      </c>
      <c r="D38" s="87">
        <f>Orçamento!D37</f>
        <v>0</v>
      </c>
      <c r="E38" s="37">
        <f>Orçamento!E37</f>
        <v>0</v>
      </c>
      <c r="F38" s="88">
        <f>'Supressão-Acréscimo'!N38</f>
        <v>0</v>
      </c>
      <c r="G38" s="89">
        <f>'Orç. Pós Licitação'!G37</f>
        <v>0</v>
      </c>
      <c r="H38" s="89">
        <f>'Orç. Pós Licitação'!H37</f>
        <v>0</v>
      </c>
      <c r="I38" s="89">
        <f>'Supressão-Acréscimo'!O38</f>
        <v>0</v>
      </c>
      <c r="J38" s="90">
        <f>'BM 06'!L38</f>
        <v>0</v>
      </c>
      <c r="K38" s="91"/>
      <c r="L38" s="92">
        <f t="shared" si="0"/>
        <v>0</v>
      </c>
      <c r="M38" s="93">
        <f t="shared" si="1"/>
        <v>0</v>
      </c>
      <c r="N38" s="94">
        <f t="shared" si="2"/>
        <v>0</v>
      </c>
      <c r="O38" s="92">
        <f t="shared" si="3"/>
        <v>0</v>
      </c>
      <c r="P38" s="95">
        <f t="shared" si="4"/>
        <v>0</v>
      </c>
      <c r="Q38" s="96">
        <f t="shared" si="5"/>
        <v>0</v>
      </c>
    </row>
    <row r="39" spans="1:17" x14ac:dyDescent="0.2">
      <c r="A39" s="86" t="str">
        <f>Orçamento!A38</f>
        <v>1.23</v>
      </c>
      <c r="B39" s="37" t="str">
        <f>Orçamento!B38</f>
        <v>Sinapi</v>
      </c>
      <c r="C39" s="37">
        <f>Orçamento!C38</f>
        <v>0</v>
      </c>
      <c r="D39" s="87">
        <f>Orçamento!D38</f>
        <v>0</v>
      </c>
      <c r="E39" s="37">
        <f>Orçamento!E38</f>
        <v>0</v>
      </c>
      <c r="F39" s="88">
        <f>'Supressão-Acréscimo'!N39</f>
        <v>0</v>
      </c>
      <c r="G39" s="89">
        <f>'Orç. Pós Licitação'!G38</f>
        <v>0</v>
      </c>
      <c r="H39" s="89">
        <f>'Orç. Pós Licitação'!H38</f>
        <v>0</v>
      </c>
      <c r="I39" s="89">
        <f>'Supressão-Acréscimo'!O39</f>
        <v>0</v>
      </c>
      <c r="J39" s="90">
        <f>'BM 06'!L39</f>
        <v>0</v>
      </c>
      <c r="K39" s="91"/>
      <c r="L39" s="92">
        <f t="shared" si="0"/>
        <v>0</v>
      </c>
      <c r="M39" s="93">
        <f t="shared" si="1"/>
        <v>0</v>
      </c>
      <c r="N39" s="94">
        <f t="shared" si="2"/>
        <v>0</v>
      </c>
      <c r="O39" s="92">
        <f t="shared" si="3"/>
        <v>0</v>
      </c>
      <c r="P39" s="95">
        <f t="shared" si="4"/>
        <v>0</v>
      </c>
      <c r="Q39" s="96">
        <f t="shared" si="5"/>
        <v>0</v>
      </c>
    </row>
    <row r="40" spans="1:17" x14ac:dyDescent="0.2">
      <c r="A40" s="86" t="str">
        <f>Orçamento!A39</f>
        <v>1.24</v>
      </c>
      <c r="B40" s="37" t="str">
        <f>Orçamento!B39</f>
        <v>Sinapi</v>
      </c>
      <c r="C40" s="37">
        <f>Orçamento!C39</f>
        <v>0</v>
      </c>
      <c r="D40" s="87">
        <f>Orçamento!D39</f>
        <v>0</v>
      </c>
      <c r="E40" s="37">
        <f>Orçamento!E39</f>
        <v>0</v>
      </c>
      <c r="F40" s="88">
        <f>'Supressão-Acréscimo'!N40</f>
        <v>0</v>
      </c>
      <c r="G40" s="89">
        <f>'Orç. Pós Licitação'!G39</f>
        <v>0</v>
      </c>
      <c r="H40" s="89">
        <f>'Orç. Pós Licitação'!H39</f>
        <v>0</v>
      </c>
      <c r="I40" s="89">
        <f>'Supressão-Acréscimo'!O40</f>
        <v>0</v>
      </c>
      <c r="J40" s="90">
        <f>'BM 06'!L40</f>
        <v>0</v>
      </c>
      <c r="K40" s="91"/>
      <c r="L40" s="92">
        <f t="shared" si="0"/>
        <v>0</v>
      </c>
      <c r="M40" s="93">
        <f t="shared" si="1"/>
        <v>0</v>
      </c>
      <c r="N40" s="94">
        <f t="shared" si="2"/>
        <v>0</v>
      </c>
      <c r="O40" s="92">
        <f t="shared" si="3"/>
        <v>0</v>
      </c>
      <c r="P40" s="95">
        <f t="shared" si="4"/>
        <v>0</v>
      </c>
      <c r="Q40" s="96">
        <f t="shared" si="5"/>
        <v>0</v>
      </c>
    </row>
    <row r="41" spans="1:17" x14ac:dyDescent="0.2">
      <c r="A41" s="86" t="str">
        <f>Orçamento!A40</f>
        <v>1.25</v>
      </c>
      <c r="B41" s="37" t="str">
        <f>Orçamento!B40</f>
        <v>Sinapi</v>
      </c>
      <c r="C41" s="37">
        <f>Orçamento!C40</f>
        <v>0</v>
      </c>
      <c r="D41" s="87">
        <f>Orçamento!D40</f>
        <v>0</v>
      </c>
      <c r="E41" s="37">
        <f>Orçamento!E40</f>
        <v>0</v>
      </c>
      <c r="F41" s="88">
        <f>'Supressão-Acréscimo'!N41</f>
        <v>0</v>
      </c>
      <c r="G41" s="89">
        <f>'Orç. Pós Licitação'!G40</f>
        <v>0</v>
      </c>
      <c r="H41" s="89">
        <f>'Orç. Pós Licitação'!H40</f>
        <v>0</v>
      </c>
      <c r="I41" s="89">
        <f>'Supressão-Acréscimo'!O41</f>
        <v>0</v>
      </c>
      <c r="J41" s="90">
        <f>'BM 06'!L41</f>
        <v>0</v>
      </c>
      <c r="K41" s="91"/>
      <c r="L41" s="92">
        <f t="shared" si="0"/>
        <v>0</v>
      </c>
      <c r="M41" s="93">
        <f t="shared" si="1"/>
        <v>0</v>
      </c>
      <c r="N41" s="94">
        <f t="shared" si="2"/>
        <v>0</v>
      </c>
      <c r="O41" s="92">
        <f t="shared" si="3"/>
        <v>0</v>
      </c>
      <c r="P41" s="95">
        <f t="shared" si="4"/>
        <v>0</v>
      </c>
      <c r="Q41" s="96">
        <f t="shared" si="5"/>
        <v>0</v>
      </c>
    </row>
    <row r="42" spans="1:17" x14ac:dyDescent="0.2">
      <c r="A42" s="86" t="str">
        <f>Orçamento!A41</f>
        <v>1.26</v>
      </c>
      <c r="B42" s="37" t="str">
        <f>Orçamento!B41</f>
        <v>Sinapi</v>
      </c>
      <c r="C42" s="37">
        <f>Orçamento!C41</f>
        <v>0</v>
      </c>
      <c r="D42" s="87">
        <f>Orçamento!D41</f>
        <v>0</v>
      </c>
      <c r="E42" s="37">
        <f>Orçamento!E41</f>
        <v>0</v>
      </c>
      <c r="F42" s="88">
        <f>'Supressão-Acréscimo'!N42</f>
        <v>0</v>
      </c>
      <c r="G42" s="89">
        <f>'Orç. Pós Licitação'!G41</f>
        <v>0</v>
      </c>
      <c r="H42" s="89">
        <f>'Orç. Pós Licitação'!H41</f>
        <v>0</v>
      </c>
      <c r="I42" s="89">
        <f>'Supressão-Acréscimo'!O42</f>
        <v>0</v>
      </c>
      <c r="J42" s="90">
        <f>'BM 06'!L42</f>
        <v>0</v>
      </c>
      <c r="K42" s="91"/>
      <c r="L42" s="92">
        <f t="shared" si="0"/>
        <v>0</v>
      </c>
      <c r="M42" s="93">
        <f t="shared" si="1"/>
        <v>0</v>
      </c>
      <c r="N42" s="94">
        <f t="shared" si="2"/>
        <v>0</v>
      </c>
      <c r="O42" s="92">
        <f t="shared" si="3"/>
        <v>0</v>
      </c>
      <c r="P42" s="95">
        <f t="shared" si="4"/>
        <v>0</v>
      </c>
      <c r="Q42" s="96">
        <f t="shared" si="5"/>
        <v>0</v>
      </c>
    </row>
    <row r="43" spans="1:17" x14ac:dyDescent="0.2">
      <c r="A43" s="86" t="str">
        <f>Orçamento!A42</f>
        <v>1.27</v>
      </c>
      <c r="B43" s="37" t="str">
        <f>Orçamento!B42</f>
        <v>Sinapi</v>
      </c>
      <c r="C43" s="37">
        <f>Orçamento!C42</f>
        <v>0</v>
      </c>
      <c r="D43" s="87">
        <f>Orçamento!D42</f>
        <v>0</v>
      </c>
      <c r="E43" s="37">
        <f>Orçamento!E42</f>
        <v>0</v>
      </c>
      <c r="F43" s="88">
        <f>'Supressão-Acréscimo'!N43</f>
        <v>0</v>
      </c>
      <c r="G43" s="89">
        <f>'Orç. Pós Licitação'!G42</f>
        <v>0</v>
      </c>
      <c r="H43" s="89">
        <f>'Orç. Pós Licitação'!H42</f>
        <v>0</v>
      </c>
      <c r="I43" s="89">
        <f>'Supressão-Acréscimo'!O43</f>
        <v>0</v>
      </c>
      <c r="J43" s="90">
        <f>'BM 06'!L43</f>
        <v>0</v>
      </c>
      <c r="K43" s="91"/>
      <c r="L43" s="92">
        <f t="shared" si="0"/>
        <v>0</v>
      </c>
      <c r="M43" s="93">
        <f t="shared" si="1"/>
        <v>0</v>
      </c>
      <c r="N43" s="94">
        <f t="shared" si="2"/>
        <v>0</v>
      </c>
      <c r="O43" s="92">
        <f t="shared" si="3"/>
        <v>0</v>
      </c>
      <c r="P43" s="95">
        <f t="shared" si="4"/>
        <v>0</v>
      </c>
      <c r="Q43" s="96">
        <f t="shared" si="5"/>
        <v>0</v>
      </c>
    </row>
    <row r="44" spans="1:17" x14ac:dyDescent="0.2">
      <c r="A44" s="86" t="str">
        <f>Orçamento!A43</f>
        <v>1.28</v>
      </c>
      <c r="B44" s="37" t="str">
        <f>Orçamento!B43</f>
        <v>Sinapi</v>
      </c>
      <c r="C44" s="37">
        <f>Orçamento!C43</f>
        <v>0</v>
      </c>
      <c r="D44" s="87">
        <f>Orçamento!D43</f>
        <v>0</v>
      </c>
      <c r="E44" s="37">
        <f>Orçamento!E43</f>
        <v>0</v>
      </c>
      <c r="F44" s="88">
        <f>'Supressão-Acréscimo'!N44</f>
        <v>0</v>
      </c>
      <c r="G44" s="89">
        <f>'Orç. Pós Licitação'!G43</f>
        <v>0</v>
      </c>
      <c r="H44" s="89">
        <f>'Orç. Pós Licitação'!H43</f>
        <v>0</v>
      </c>
      <c r="I44" s="89">
        <f>'Supressão-Acréscimo'!O44</f>
        <v>0</v>
      </c>
      <c r="J44" s="90">
        <f>'BM 06'!L44</f>
        <v>0</v>
      </c>
      <c r="K44" s="91"/>
      <c r="L44" s="92">
        <f t="shared" si="0"/>
        <v>0</v>
      </c>
      <c r="M44" s="93">
        <f t="shared" si="1"/>
        <v>0</v>
      </c>
      <c r="N44" s="94">
        <f t="shared" si="2"/>
        <v>0</v>
      </c>
      <c r="O44" s="92">
        <f t="shared" si="3"/>
        <v>0</v>
      </c>
      <c r="P44" s="95">
        <f t="shared" si="4"/>
        <v>0</v>
      </c>
      <c r="Q44" s="96">
        <f t="shared" si="5"/>
        <v>0</v>
      </c>
    </row>
    <row r="45" spans="1:17" x14ac:dyDescent="0.2">
      <c r="A45" s="86" t="str">
        <f>Orçamento!A44</f>
        <v>1.29</v>
      </c>
      <c r="B45" s="37" t="str">
        <f>Orçamento!B44</f>
        <v>Sinapi</v>
      </c>
      <c r="C45" s="37">
        <f>Orçamento!C44</f>
        <v>0</v>
      </c>
      <c r="D45" s="87">
        <f>Orçamento!D44</f>
        <v>0</v>
      </c>
      <c r="E45" s="37">
        <f>Orçamento!E44</f>
        <v>0</v>
      </c>
      <c r="F45" s="88">
        <f>'Supressão-Acréscimo'!N45</f>
        <v>0</v>
      </c>
      <c r="G45" s="89">
        <f>'Orç. Pós Licitação'!G44</f>
        <v>0</v>
      </c>
      <c r="H45" s="89">
        <f>'Orç. Pós Licitação'!H44</f>
        <v>0</v>
      </c>
      <c r="I45" s="89">
        <f>'Supressão-Acréscimo'!O45</f>
        <v>0</v>
      </c>
      <c r="J45" s="90">
        <f>'BM 06'!L45</f>
        <v>0</v>
      </c>
      <c r="K45" s="91"/>
      <c r="L45" s="92">
        <f t="shared" si="0"/>
        <v>0</v>
      </c>
      <c r="M45" s="93">
        <f t="shared" si="1"/>
        <v>0</v>
      </c>
      <c r="N45" s="94">
        <f t="shared" si="2"/>
        <v>0</v>
      </c>
      <c r="O45" s="92">
        <f t="shared" si="3"/>
        <v>0</v>
      </c>
      <c r="P45" s="95">
        <f t="shared" si="4"/>
        <v>0</v>
      </c>
      <c r="Q45" s="96">
        <f t="shared" si="5"/>
        <v>0</v>
      </c>
    </row>
    <row r="46" spans="1:17" x14ac:dyDescent="0.2">
      <c r="A46" s="86" t="e">
        <f>Orçamento!#REF!</f>
        <v>#REF!</v>
      </c>
      <c r="B46" s="37" t="e">
        <f>Orçamento!#REF!</f>
        <v>#REF!</v>
      </c>
      <c r="C46" s="37" t="e">
        <f>Orçamento!#REF!</f>
        <v>#REF!</v>
      </c>
      <c r="D46" s="87" t="e">
        <f>Orçamento!#REF!</f>
        <v>#REF!</v>
      </c>
      <c r="E46" s="37" t="e">
        <f>Orçamento!#REF!</f>
        <v>#REF!</v>
      </c>
      <c r="F46" s="88" t="e">
        <f>'Supressão-Acréscimo'!N46</f>
        <v>#REF!</v>
      </c>
      <c r="G46" s="89" t="e">
        <f>'Orç. Pós Licitação'!G45</f>
        <v>#REF!</v>
      </c>
      <c r="H46" s="89" t="e">
        <f>'Orç. Pós Licitação'!H45</f>
        <v>#REF!</v>
      </c>
      <c r="I46" s="89" t="e">
        <f>'Supressão-Acréscimo'!O46</f>
        <v>#REF!</v>
      </c>
      <c r="J46" s="90">
        <f>'BM 06'!L46</f>
        <v>0</v>
      </c>
      <c r="K46" s="91"/>
      <c r="L46" s="92">
        <f t="shared" si="0"/>
        <v>0</v>
      </c>
      <c r="M46" s="93" t="e">
        <f t="shared" si="1"/>
        <v>#REF!</v>
      </c>
      <c r="N46" s="94" t="e">
        <f t="shared" si="2"/>
        <v>#REF!</v>
      </c>
      <c r="O46" s="92" t="e">
        <f t="shared" si="3"/>
        <v>#REF!</v>
      </c>
      <c r="P46" s="95" t="e">
        <f t="shared" si="4"/>
        <v>#REF!</v>
      </c>
      <c r="Q46" s="96" t="e">
        <f t="shared" si="5"/>
        <v>#REF!</v>
      </c>
    </row>
    <row r="47" spans="1:17" s="2" customFormat="1" ht="15.75" x14ac:dyDescent="0.25">
      <c r="A47" s="365"/>
      <c r="B47" s="350"/>
      <c r="C47" s="350"/>
      <c r="D47" s="351"/>
      <c r="E47" s="346" t="s">
        <v>1112</v>
      </c>
      <c r="F47" s="350"/>
      <c r="G47" s="350"/>
      <c r="H47" s="352"/>
      <c r="I47" s="353" t="e">
        <f>SUM(I17:I46)</f>
        <v>#REF!</v>
      </c>
      <c r="J47" s="354"/>
      <c r="K47" s="354"/>
      <c r="L47" s="354"/>
      <c r="M47" s="353" t="e">
        <f>SUM(M17:M46)</f>
        <v>#REF!</v>
      </c>
      <c r="N47" s="353" t="e">
        <f t="shared" ref="N47:O47" si="6">SUM(N17:N46)</f>
        <v>#REF!</v>
      </c>
      <c r="O47" s="353" t="e">
        <f t="shared" si="6"/>
        <v>#REF!</v>
      </c>
      <c r="P47" s="355"/>
      <c r="Q47" s="366" t="e">
        <f>SUM(Q17:Q46)</f>
        <v>#REF!</v>
      </c>
    </row>
    <row r="48" spans="1:17" s="3" customFormat="1" ht="15.75" x14ac:dyDescent="0.25">
      <c r="A48" s="367" t="str">
        <f>Orçamento!A45</f>
        <v>2.0</v>
      </c>
      <c r="B48" s="343"/>
      <c r="C48" s="343"/>
      <c r="D48" s="344" t="str">
        <f>Orçamento!D45</f>
        <v>DRENAGEM PLUVIAL E OBRAS DE ARTE CORRENTE</v>
      </c>
      <c r="E48" s="343"/>
      <c r="F48" s="343"/>
      <c r="G48" s="345"/>
      <c r="H48" s="346"/>
      <c r="I48" s="346"/>
      <c r="J48" s="347"/>
      <c r="K48" s="347"/>
      <c r="L48" s="347"/>
      <c r="M48" s="348"/>
      <c r="N48" s="349" t="e">
        <f>N79/I79</f>
        <v>#REF!</v>
      </c>
      <c r="O48" s="349" t="e">
        <f>O79/I79</f>
        <v>#REF!</v>
      </c>
      <c r="P48" s="349"/>
      <c r="Q48" s="368" t="e">
        <f>Q79/I79</f>
        <v>#REF!</v>
      </c>
    </row>
    <row r="49" spans="1:17" x14ac:dyDescent="0.2">
      <c r="A49" s="86" t="str">
        <f>Orçamento!A46</f>
        <v>2.1</v>
      </c>
      <c r="B49" s="37" t="str">
        <f>Orçamento!B46</f>
        <v>Sinapi Comp</v>
      </c>
      <c r="C49" s="37">
        <f>Orçamento!C46</f>
        <v>90106</v>
      </c>
      <c r="D49" s="37" t="str">
        <f>Orçamento!D46</f>
        <v>ESCAVAÇÃO MECANIZADA DE VALA COM PROFUNDIDADE ATÉ 1,5 M (MÉDIA MONTANTE E JUSANTE/UMA COMPOSIÇÃO POR TRECHO), RETROESCAV. (0,26 M3), LARGURA DE 0,8 M A 1,5 M, EM SOLO DE 1A CATEGORIA, LOCAIS COM BAIXO NÍVEL DE INTERFERÊNCIA. AF_09/2024. Bueiros: 1, 2, 4, 5, 7, 8, 9, 10, 11, 13.</v>
      </c>
      <c r="E49" s="37" t="str">
        <f>Orçamento!E46</f>
        <v>M3</v>
      </c>
      <c r="F49" s="88">
        <f>'Supressão-Acréscimo'!N49</f>
        <v>31.200000000000003</v>
      </c>
      <c r="G49" s="89">
        <f>'Orç. Pós Licitação'!G47</f>
        <v>8.85</v>
      </c>
      <c r="H49" s="89">
        <f>'Orç. Pós Licitação'!H47</f>
        <v>11.1</v>
      </c>
      <c r="I49" s="89">
        <f>'Supressão-Acréscimo'!O49</f>
        <v>346.32</v>
      </c>
      <c r="J49" s="90">
        <f>'BM 06'!L49</f>
        <v>0</v>
      </c>
      <c r="K49" s="91"/>
      <c r="L49" s="92">
        <f>J49+K49</f>
        <v>0</v>
      </c>
      <c r="M49" s="93">
        <f>ROUND(H49*J49,2)</f>
        <v>0</v>
      </c>
      <c r="N49" s="94">
        <f>ROUND(H49*K49,2)</f>
        <v>0</v>
      </c>
      <c r="O49" s="92">
        <f>ROUND(H49*L49,2)</f>
        <v>0</v>
      </c>
      <c r="P49" s="95">
        <f>F49-L49</f>
        <v>31.200000000000003</v>
      </c>
      <c r="Q49" s="96">
        <f>I49-O49</f>
        <v>346.32</v>
      </c>
    </row>
    <row r="50" spans="1:17" ht="85.5" x14ac:dyDescent="0.2">
      <c r="A50" s="86" t="str">
        <f>Orçamento!A47</f>
        <v>2.2</v>
      </c>
      <c r="B50" s="37" t="str">
        <f>Orçamento!B47</f>
        <v>Sinapi Comp</v>
      </c>
      <c r="C50" s="37">
        <f>Orçamento!C47</f>
        <v>93379</v>
      </c>
      <c r="D50" s="87" t="str">
        <f>Orçamento!D47</f>
        <v>REATERRO MECANIZADO DE VALA COM RETROESCAVADEIRA (CAPACIDADE DA CAÇAMBA DA RETRO: 0,26 M³/POTÊNCIA: 88 HP), LARGURA 0,8 A 1,5 M, PROFUNDIDADE ATÉ 1,5 M, COM SOLO (SEM SUBSTITUIÇÃO) DE 1ª CATEGORIA, COM COMPACTADOR DE SOLOS DE PERCUSSÃO AF_08/2023. Bueiros: 1, 2, 3, 4, 5, 6, 7, 8, 9, 10, 11, 13.</v>
      </c>
      <c r="E50" s="37" t="str">
        <f>Orçamento!E47</f>
        <v>M3</v>
      </c>
      <c r="F50" s="88">
        <f>'Supressão-Acréscimo'!N50</f>
        <v>32.850000000000009</v>
      </c>
      <c r="G50" s="89">
        <f>'Orç. Pós Licitação'!G48</f>
        <v>20.52</v>
      </c>
      <c r="H50" s="89">
        <f>'Orç. Pós Licitação'!H48</f>
        <v>25.74</v>
      </c>
      <c r="I50" s="89">
        <f>'Supressão-Acréscimo'!O50</f>
        <v>845.56</v>
      </c>
      <c r="J50" s="90">
        <f>'BM 06'!L50</f>
        <v>0</v>
      </c>
      <c r="K50" s="91"/>
      <c r="L50" s="92">
        <f t="shared" ref="L50:L78" si="7">J50+K50</f>
        <v>0</v>
      </c>
      <c r="M50" s="93">
        <f t="shared" ref="M50:M78" si="8">ROUND(H50*J50,2)</f>
        <v>0</v>
      </c>
      <c r="N50" s="94">
        <f t="shared" ref="N50:N78" si="9">ROUND(H50*K50,2)</f>
        <v>0</v>
      </c>
      <c r="O50" s="92">
        <f t="shared" ref="O50:O78" si="10">ROUND(H50*L50,2)</f>
        <v>0</v>
      </c>
      <c r="P50" s="95">
        <f t="shared" ref="P50:P78" si="11">F50-L50</f>
        <v>32.850000000000009</v>
      </c>
      <c r="Q50" s="96">
        <f t="shared" ref="Q50:Q78" si="12">I50-O50</f>
        <v>845.56</v>
      </c>
    </row>
    <row r="51" spans="1:17" ht="71.25" x14ac:dyDescent="0.2">
      <c r="A51" s="86" t="str">
        <f>Orçamento!A48</f>
        <v>2.3</v>
      </c>
      <c r="B51" s="37" t="str">
        <f>Orçamento!B48</f>
        <v>Sinapi Comp</v>
      </c>
      <c r="C51" s="37">
        <f>Orçamento!C48</f>
        <v>102281</v>
      </c>
      <c r="D51" s="87" t="str">
        <f>Orçamento!D48</f>
        <v>ESCAVAÇÃO MECANIZADA DE VALA COM PROF. MAIOR QUE 1,5 M ATÉ 3,0 M (MÉDIA MONTANTE E JUSANTE/UMA COMPOSIÇÃO POR TRECHO),COM ESCAVADEIRA (1,2 M3),LARG. DE 1,5 M A 2,5 M, EM SOLO DE 1A CATEGORIA, LOCAIS COM BAIXO NÍVEL DE INTERFERÊNCIA. AF_09/2024. Bueiros: 3 e 6.</v>
      </c>
      <c r="E51" s="37" t="str">
        <f>Orçamento!E48</f>
        <v>M3</v>
      </c>
      <c r="F51" s="88">
        <f>'Supressão-Acréscimo'!N51</f>
        <v>52.2</v>
      </c>
      <c r="G51" s="89">
        <f>'Orç. Pós Licitação'!G49</f>
        <v>5.97</v>
      </c>
      <c r="H51" s="89">
        <f>'Orç. Pós Licitação'!H49</f>
        <v>7.49</v>
      </c>
      <c r="I51" s="89">
        <f>'Supressão-Acréscimo'!O51</f>
        <v>390.98</v>
      </c>
      <c r="J51" s="90">
        <f>'BM 06'!L51</f>
        <v>0</v>
      </c>
      <c r="K51" s="91"/>
      <c r="L51" s="92">
        <f t="shared" si="7"/>
        <v>0</v>
      </c>
      <c r="M51" s="93">
        <f t="shared" si="8"/>
        <v>0</v>
      </c>
      <c r="N51" s="94">
        <f t="shared" si="9"/>
        <v>0</v>
      </c>
      <c r="O51" s="92">
        <f t="shared" si="10"/>
        <v>0</v>
      </c>
      <c r="P51" s="95">
        <f t="shared" si="11"/>
        <v>52.2</v>
      </c>
      <c r="Q51" s="96">
        <f t="shared" si="12"/>
        <v>390.98</v>
      </c>
    </row>
    <row r="52" spans="1:17" ht="57" x14ac:dyDescent="0.2">
      <c r="A52" s="86" t="str">
        <f>Orçamento!A49</f>
        <v>2.4</v>
      </c>
      <c r="B52" s="37" t="str">
        <f>Orçamento!B49</f>
        <v>Sinapi comp</v>
      </c>
      <c r="C52" s="37">
        <f>Orçamento!C49</f>
        <v>95565</v>
      </c>
      <c r="D52" s="87" t="str">
        <f>Orçamento!D49</f>
        <v xml:space="preserve">TUBO DE CONCRETO PARA REDES COLETORAS DE ÁGUAS PLUVIAIS, DIÂMETRO DE 300 MM, JUNTA RÍGIDA, INSTALADO EM LOCAL COM BAIXO NÍVEL DE INTERFERÊNCIAS - FORNECIMENTO E ASSENTAMENTO. AF_03/2024. Para a transposição das sarjetas </v>
      </c>
      <c r="E52" s="37" t="str">
        <f>Orçamento!E49</f>
        <v>M</v>
      </c>
      <c r="F52" s="88">
        <f>'Supressão-Acréscimo'!N52</f>
        <v>12</v>
      </c>
      <c r="G52" s="89">
        <f>'Orç. Pós Licitação'!G50</f>
        <v>154.30000000000001</v>
      </c>
      <c r="H52" s="89">
        <f>'Orç. Pós Licitação'!H50</f>
        <v>193.55</v>
      </c>
      <c r="I52" s="89">
        <f>'Supressão-Acréscimo'!O52</f>
        <v>2322.6</v>
      </c>
      <c r="J52" s="90">
        <f>'BM 06'!L52</f>
        <v>0</v>
      </c>
      <c r="K52" s="91"/>
      <c r="L52" s="92">
        <f t="shared" si="7"/>
        <v>0</v>
      </c>
      <c r="M52" s="93">
        <f t="shared" si="8"/>
        <v>0</v>
      </c>
      <c r="N52" s="94">
        <f t="shared" si="9"/>
        <v>0</v>
      </c>
      <c r="O52" s="92">
        <f t="shared" si="10"/>
        <v>0</v>
      </c>
      <c r="P52" s="95">
        <f t="shared" si="11"/>
        <v>12</v>
      </c>
      <c r="Q52" s="96">
        <f t="shared" si="12"/>
        <v>2322.6</v>
      </c>
    </row>
    <row r="53" spans="1:17" x14ac:dyDescent="0.2">
      <c r="A53" s="86" t="e">
        <f>Orçamento!#REF!</f>
        <v>#REF!</v>
      </c>
      <c r="B53" s="37" t="e">
        <f>Orçamento!#REF!</f>
        <v>#REF!</v>
      </c>
      <c r="C53" s="37" t="e">
        <f>Orçamento!#REF!</f>
        <v>#REF!</v>
      </c>
      <c r="D53" s="87" t="e">
        <f>Orçamento!#REF!</f>
        <v>#REF!</v>
      </c>
      <c r="E53" s="37" t="e">
        <f>Orçamento!#REF!</f>
        <v>#REF!</v>
      </c>
      <c r="F53" s="88" t="e">
        <f>'Supressão-Acréscimo'!N53</f>
        <v>#REF!</v>
      </c>
      <c r="G53" s="89" t="e">
        <f>'Orç. Pós Licitação'!G51</f>
        <v>#REF!</v>
      </c>
      <c r="H53" s="89" t="e">
        <f>'Orç. Pós Licitação'!H51</f>
        <v>#REF!</v>
      </c>
      <c r="I53" s="89" t="e">
        <f>'Supressão-Acréscimo'!O53</f>
        <v>#REF!</v>
      </c>
      <c r="J53" s="90">
        <f>'BM 06'!L53</f>
        <v>0</v>
      </c>
      <c r="K53" s="91"/>
      <c r="L53" s="92">
        <f t="shared" si="7"/>
        <v>0</v>
      </c>
      <c r="M53" s="93" t="e">
        <f t="shared" si="8"/>
        <v>#REF!</v>
      </c>
      <c r="N53" s="94" t="e">
        <f t="shared" si="9"/>
        <v>#REF!</v>
      </c>
      <c r="O53" s="92" t="e">
        <f t="shared" si="10"/>
        <v>#REF!</v>
      </c>
      <c r="P53" s="95" t="e">
        <f t="shared" si="11"/>
        <v>#REF!</v>
      </c>
      <c r="Q53" s="96" t="e">
        <f t="shared" si="12"/>
        <v>#REF!</v>
      </c>
    </row>
    <row r="54" spans="1:17" x14ac:dyDescent="0.2">
      <c r="A54" s="86" t="e">
        <f>Orçamento!#REF!</f>
        <v>#REF!</v>
      </c>
      <c r="B54" s="37" t="e">
        <f>Orçamento!#REF!</f>
        <v>#REF!</v>
      </c>
      <c r="C54" s="37" t="e">
        <f>Orçamento!#REF!</f>
        <v>#REF!</v>
      </c>
      <c r="D54" s="87" t="e">
        <f>Orçamento!#REF!</f>
        <v>#REF!</v>
      </c>
      <c r="E54" s="37" t="e">
        <f>Orçamento!#REF!</f>
        <v>#REF!</v>
      </c>
      <c r="F54" s="88" t="e">
        <f>'Supressão-Acréscimo'!N54</f>
        <v>#REF!</v>
      </c>
      <c r="G54" s="89" t="e">
        <f>'Orç. Pós Licitação'!G52</f>
        <v>#REF!</v>
      </c>
      <c r="H54" s="89" t="e">
        <f>'Orç. Pós Licitação'!H52</f>
        <v>#REF!</v>
      </c>
      <c r="I54" s="89" t="e">
        <f>'Supressão-Acréscimo'!O54</f>
        <v>#REF!</v>
      </c>
      <c r="J54" s="90">
        <f>'BM 06'!L54</f>
        <v>0</v>
      </c>
      <c r="K54" s="91"/>
      <c r="L54" s="92">
        <f t="shared" si="7"/>
        <v>0</v>
      </c>
      <c r="M54" s="93" t="e">
        <f t="shared" si="8"/>
        <v>#REF!</v>
      </c>
      <c r="N54" s="94" t="e">
        <f t="shared" si="9"/>
        <v>#REF!</v>
      </c>
      <c r="O54" s="92" t="e">
        <f t="shared" si="10"/>
        <v>#REF!</v>
      </c>
      <c r="P54" s="95" t="e">
        <f t="shared" si="11"/>
        <v>#REF!</v>
      </c>
      <c r="Q54" s="96" t="e">
        <f t="shared" si="12"/>
        <v>#REF!</v>
      </c>
    </row>
    <row r="55" spans="1:17" x14ac:dyDescent="0.2">
      <c r="A55" s="86" t="e">
        <f>Orçamento!#REF!</f>
        <v>#REF!</v>
      </c>
      <c r="B55" s="37" t="e">
        <f>Orçamento!#REF!</f>
        <v>#REF!</v>
      </c>
      <c r="C55" s="37" t="e">
        <f>Orçamento!#REF!</f>
        <v>#REF!</v>
      </c>
      <c r="D55" s="87" t="e">
        <f>Orçamento!#REF!</f>
        <v>#REF!</v>
      </c>
      <c r="E55" s="37" t="e">
        <f>Orçamento!#REF!</f>
        <v>#REF!</v>
      </c>
      <c r="F55" s="88" t="e">
        <f>'Supressão-Acréscimo'!N55</f>
        <v>#REF!</v>
      </c>
      <c r="G55" s="89" t="e">
        <f>'Orç. Pós Licitação'!G53</f>
        <v>#REF!</v>
      </c>
      <c r="H55" s="89" t="e">
        <f>'Orç. Pós Licitação'!H53</f>
        <v>#REF!</v>
      </c>
      <c r="I55" s="89" t="e">
        <f>'Supressão-Acréscimo'!O55</f>
        <v>#REF!</v>
      </c>
      <c r="J55" s="90">
        <f>'BM 06'!L55</f>
        <v>0</v>
      </c>
      <c r="K55" s="91"/>
      <c r="L55" s="92">
        <f t="shared" si="7"/>
        <v>0</v>
      </c>
      <c r="M55" s="93" t="e">
        <f t="shared" si="8"/>
        <v>#REF!</v>
      </c>
      <c r="N55" s="94" t="e">
        <f t="shared" si="9"/>
        <v>#REF!</v>
      </c>
      <c r="O55" s="92" t="e">
        <f t="shared" si="10"/>
        <v>#REF!</v>
      </c>
      <c r="P55" s="95" t="e">
        <f t="shared" si="11"/>
        <v>#REF!</v>
      </c>
      <c r="Q55" s="96" t="e">
        <f t="shared" si="12"/>
        <v>#REF!</v>
      </c>
    </row>
    <row r="56" spans="1:17" x14ac:dyDescent="0.2">
      <c r="A56" s="86" t="e">
        <f>Orçamento!#REF!</f>
        <v>#REF!</v>
      </c>
      <c r="B56" s="37" t="e">
        <f>Orçamento!#REF!</f>
        <v>#REF!</v>
      </c>
      <c r="C56" s="37" t="e">
        <f>Orçamento!#REF!</f>
        <v>#REF!</v>
      </c>
      <c r="D56" s="87" t="e">
        <f>Orçamento!#REF!</f>
        <v>#REF!</v>
      </c>
      <c r="E56" s="37" t="e">
        <f>Orçamento!#REF!</f>
        <v>#REF!</v>
      </c>
      <c r="F56" s="88" t="e">
        <f>'Supressão-Acréscimo'!N56</f>
        <v>#REF!</v>
      </c>
      <c r="G56" s="89" t="e">
        <f>'Orç. Pós Licitação'!G54</f>
        <v>#REF!</v>
      </c>
      <c r="H56" s="89" t="e">
        <f>'Orç. Pós Licitação'!H54</f>
        <v>#REF!</v>
      </c>
      <c r="I56" s="89" t="e">
        <f>'Supressão-Acréscimo'!O56</f>
        <v>#REF!</v>
      </c>
      <c r="J56" s="90">
        <f>'BM 06'!L56</f>
        <v>0</v>
      </c>
      <c r="K56" s="91"/>
      <c r="L56" s="92">
        <f t="shared" si="7"/>
        <v>0</v>
      </c>
      <c r="M56" s="93" t="e">
        <f t="shared" si="8"/>
        <v>#REF!</v>
      </c>
      <c r="N56" s="94" t="e">
        <f t="shared" si="9"/>
        <v>#REF!</v>
      </c>
      <c r="O56" s="92" t="e">
        <f t="shared" si="10"/>
        <v>#REF!</v>
      </c>
      <c r="P56" s="95" t="e">
        <f t="shared" si="11"/>
        <v>#REF!</v>
      </c>
      <c r="Q56" s="96" t="e">
        <f t="shared" si="12"/>
        <v>#REF!</v>
      </c>
    </row>
    <row r="57" spans="1:17" x14ac:dyDescent="0.2">
      <c r="A57" s="86" t="e">
        <f>Orçamento!#REF!</f>
        <v>#REF!</v>
      </c>
      <c r="B57" s="37" t="e">
        <f>Orçamento!#REF!</f>
        <v>#REF!</v>
      </c>
      <c r="C57" s="37" t="e">
        <f>Orçamento!#REF!</f>
        <v>#REF!</v>
      </c>
      <c r="D57" s="87" t="e">
        <f>Orçamento!#REF!</f>
        <v>#REF!</v>
      </c>
      <c r="E57" s="37" t="e">
        <f>Orçamento!#REF!</f>
        <v>#REF!</v>
      </c>
      <c r="F57" s="88" t="e">
        <f>'Supressão-Acréscimo'!N57</f>
        <v>#REF!</v>
      </c>
      <c r="G57" s="89" t="e">
        <f>'Orç. Pós Licitação'!G55</f>
        <v>#REF!</v>
      </c>
      <c r="H57" s="89" t="e">
        <f>'Orç. Pós Licitação'!H55</f>
        <v>#REF!</v>
      </c>
      <c r="I57" s="89" t="e">
        <f>'Supressão-Acréscimo'!O57</f>
        <v>#REF!</v>
      </c>
      <c r="J57" s="90">
        <f>'BM 06'!L57</f>
        <v>0</v>
      </c>
      <c r="K57" s="91"/>
      <c r="L57" s="92">
        <f t="shared" si="7"/>
        <v>0</v>
      </c>
      <c r="M57" s="93" t="e">
        <f t="shared" si="8"/>
        <v>#REF!</v>
      </c>
      <c r="N57" s="94" t="e">
        <f t="shared" si="9"/>
        <v>#REF!</v>
      </c>
      <c r="O57" s="92" t="e">
        <f t="shared" si="10"/>
        <v>#REF!</v>
      </c>
      <c r="P57" s="95" t="e">
        <f t="shared" si="11"/>
        <v>#REF!</v>
      </c>
      <c r="Q57" s="96" t="e">
        <f t="shared" si="12"/>
        <v>#REF!</v>
      </c>
    </row>
    <row r="58" spans="1:17" x14ac:dyDescent="0.2">
      <c r="A58" s="86" t="e">
        <f>Orçamento!#REF!</f>
        <v>#REF!</v>
      </c>
      <c r="B58" s="37" t="e">
        <f>Orçamento!#REF!</f>
        <v>#REF!</v>
      </c>
      <c r="C58" s="37" t="e">
        <f>Orçamento!#REF!</f>
        <v>#REF!</v>
      </c>
      <c r="D58" s="87" t="e">
        <f>Orçamento!#REF!</f>
        <v>#REF!</v>
      </c>
      <c r="E58" s="37" t="e">
        <f>Orçamento!#REF!</f>
        <v>#REF!</v>
      </c>
      <c r="F58" s="88" t="e">
        <f>'Supressão-Acréscimo'!N58</f>
        <v>#REF!</v>
      </c>
      <c r="G58" s="89" t="e">
        <f>'Orç. Pós Licitação'!G56</f>
        <v>#REF!</v>
      </c>
      <c r="H58" s="89" t="e">
        <f>'Orç. Pós Licitação'!H56</f>
        <v>#REF!</v>
      </c>
      <c r="I58" s="89" t="e">
        <f>'Supressão-Acréscimo'!O58</f>
        <v>#REF!</v>
      </c>
      <c r="J58" s="90">
        <f>'BM 06'!L58</f>
        <v>0</v>
      </c>
      <c r="K58" s="91"/>
      <c r="L58" s="92">
        <f t="shared" si="7"/>
        <v>0</v>
      </c>
      <c r="M58" s="93" t="e">
        <f t="shared" si="8"/>
        <v>#REF!</v>
      </c>
      <c r="N58" s="94" t="e">
        <f t="shared" si="9"/>
        <v>#REF!</v>
      </c>
      <c r="O58" s="92" t="e">
        <f t="shared" si="10"/>
        <v>#REF!</v>
      </c>
      <c r="P58" s="95" t="e">
        <f t="shared" si="11"/>
        <v>#REF!</v>
      </c>
      <c r="Q58" s="96" t="e">
        <f t="shared" si="12"/>
        <v>#REF!</v>
      </c>
    </row>
    <row r="59" spans="1:17" ht="28.5" x14ac:dyDescent="0.2">
      <c r="A59" s="86" t="str">
        <f>Orçamento!A50</f>
        <v>2.7</v>
      </c>
      <c r="B59" s="37" t="str">
        <f>Orçamento!B50</f>
        <v>SICRO</v>
      </c>
      <c r="C59" s="37">
        <f>Orçamento!C50</f>
        <v>2003261</v>
      </c>
      <c r="D59" s="87" t="str">
        <f>Orçamento!D50</f>
        <v>Sarjeta triangular de concreto - STC 80-15 - escavação mecânica - areia e brita comerciais</v>
      </c>
      <c r="E59" s="37" t="str">
        <f>Orçamento!E50</f>
        <v>M</v>
      </c>
      <c r="F59" s="88">
        <f>'Supressão-Acréscimo'!N59</f>
        <v>857</v>
      </c>
      <c r="G59" s="89">
        <f>'Orç. Pós Licitação'!G57</f>
        <v>49.31</v>
      </c>
      <c r="H59" s="89">
        <f>'Orç. Pós Licitação'!H57</f>
        <v>61.85</v>
      </c>
      <c r="I59" s="89">
        <f>'Supressão-Acréscimo'!O59</f>
        <v>53005.45</v>
      </c>
      <c r="J59" s="90">
        <f>'BM 06'!L59</f>
        <v>0</v>
      </c>
      <c r="K59" s="91"/>
      <c r="L59" s="92">
        <f t="shared" si="7"/>
        <v>0</v>
      </c>
      <c r="M59" s="93">
        <f t="shared" si="8"/>
        <v>0</v>
      </c>
      <c r="N59" s="94">
        <f t="shared" si="9"/>
        <v>0</v>
      </c>
      <c r="O59" s="92">
        <f t="shared" si="10"/>
        <v>0</v>
      </c>
      <c r="P59" s="95">
        <f t="shared" si="11"/>
        <v>857</v>
      </c>
      <c r="Q59" s="96">
        <f t="shared" si="12"/>
        <v>53005.45</v>
      </c>
    </row>
    <row r="60" spans="1:17" x14ac:dyDescent="0.2">
      <c r="A60" s="86" t="e">
        <f>Orçamento!#REF!</f>
        <v>#REF!</v>
      </c>
      <c r="B60" s="37" t="e">
        <f>Orçamento!#REF!</f>
        <v>#REF!</v>
      </c>
      <c r="C60" s="37" t="e">
        <f>Orçamento!#REF!</f>
        <v>#REF!</v>
      </c>
      <c r="D60" s="87" t="e">
        <f>Orçamento!#REF!</f>
        <v>#REF!</v>
      </c>
      <c r="E60" s="37" t="e">
        <f>Orçamento!#REF!</f>
        <v>#REF!</v>
      </c>
      <c r="F60" s="88" t="e">
        <f>'Supressão-Acréscimo'!N60</f>
        <v>#REF!</v>
      </c>
      <c r="G60" s="89" t="e">
        <f>'Orç. Pós Licitação'!G58</f>
        <v>#REF!</v>
      </c>
      <c r="H60" s="89" t="e">
        <f>'Orç. Pós Licitação'!H58</f>
        <v>#REF!</v>
      </c>
      <c r="I60" s="89" t="e">
        <f>'Supressão-Acréscimo'!O60</f>
        <v>#REF!</v>
      </c>
      <c r="J60" s="90">
        <f>'BM 06'!L60</f>
        <v>0</v>
      </c>
      <c r="K60" s="91"/>
      <c r="L60" s="92">
        <f t="shared" si="7"/>
        <v>0</v>
      </c>
      <c r="M60" s="93" t="e">
        <f t="shared" si="8"/>
        <v>#REF!</v>
      </c>
      <c r="N60" s="94" t="e">
        <f t="shared" si="9"/>
        <v>#REF!</v>
      </c>
      <c r="O60" s="92" t="e">
        <f t="shared" si="10"/>
        <v>#REF!</v>
      </c>
      <c r="P60" s="95" t="e">
        <f t="shared" si="11"/>
        <v>#REF!</v>
      </c>
      <c r="Q60" s="96" t="e">
        <f t="shared" si="12"/>
        <v>#REF!</v>
      </c>
    </row>
    <row r="61" spans="1:17" x14ac:dyDescent="0.2">
      <c r="A61" s="86" t="e">
        <f>Orçamento!#REF!</f>
        <v>#REF!</v>
      </c>
      <c r="B61" s="37" t="e">
        <f>Orçamento!#REF!</f>
        <v>#REF!</v>
      </c>
      <c r="C61" s="37" t="e">
        <f>Orçamento!#REF!</f>
        <v>#REF!</v>
      </c>
      <c r="D61" s="87" t="e">
        <f>Orçamento!#REF!</f>
        <v>#REF!</v>
      </c>
      <c r="E61" s="37" t="e">
        <f>Orçamento!#REF!</f>
        <v>#REF!</v>
      </c>
      <c r="F61" s="88" t="e">
        <f>'Supressão-Acréscimo'!N61</f>
        <v>#REF!</v>
      </c>
      <c r="G61" s="89" t="e">
        <f>'Orç. Pós Licitação'!G59</f>
        <v>#REF!</v>
      </c>
      <c r="H61" s="89" t="e">
        <f>'Orç. Pós Licitação'!H59</f>
        <v>#REF!</v>
      </c>
      <c r="I61" s="89" t="e">
        <f>'Supressão-Acréscimo'!O61</f>
        <v>#REF!</v>
      </c>
      <c r="J61" s="90">
        <f>'BM 06'!L61</f>
        <v>0</v>
      </c>
      <c r="K61" s="91"/>
      <c r="L61" s="92">
        <f t="shared" si="7"/>
        <v>0</v>
      </c>
      <c r="M61" s="93" t="e">
        <f t="shared" si="8"/>
        <v>#REF!</v>
      </c>
      <c r="N61" s="94" t="e">
        <f t="shared" si="9"/>
        <v>#REF!</v>
      </c>
      <c r="O61" s="92" t="e">
        <f t="shared" si="10"/>
        <v>#REF!</v>
      </c>
      <c r="P61" s="95" t="e">
        <f t="shared" si="11"/>
        <v>#REF!</v>
      </c>
      <c r="Q61" s="96" t="e">
        <f t="shared" si="12"/>
        <v>#REF!</v>
      </c>
    </row>
    <row r="62" spans="1:17" x14ac:dyDescent="0.2">
      <c r="A62" s="86" t="str">
        <f>Orçamento!A51</f>
        <v>2.8</v>
      </c>
      <c r="B62" s="37" t="str">
        <f>Orçamento!B51</f>
        <v>COMPOSIÇÃO 02</v>
      </c>
      <c r="C62" s="37">
        <f>Orçamento!C51</f>
        <v>0</v>
      </c>
      <c r="D62" s="87" t="str">
        <f>Orçamento!D51</f>
        <v>TRANSPOSIÇÃO DE SARJETA EM CONCRETO</v>
      </c>
      <c r="E62" s="37" t="str">
        <f>Orçamento!E51</f>
        <v>M</v>
      </c>
      <c r="F62" s="88">
        <f>'Supressão-Acréscimo'!N62</f>
        <v>6</v>
      </c>
      <c r="G62" s="89">
        <f>'Orç. Pós Licitação'!G60</f>
        <v>287.12999999999994</v>
      </c>
      <c r="H62" s="89">
        <f>'Orç. Pós Licitação'!H60</f>
        <v>360.17</v>
      </c>
      <c r="I62" s="89">
        <f>'Supressão-Acréscimo'!O62</f>
        <v>2161.02</v>
      </c>
      <c r="J62" s="90">
        <f>'BM 06'!L62</f>
        <v>0</v>
      </c>
      <c r="K62" s="91"/>
      <c r="L62" s="92">
        <f t="shared" si="7"/>
        <v>0</v>
      </c>
      <c r="M62" s="93">
        <f t="shared" si="8"/>
        <v>0</v>
      </c>
      <c r="N62" s="94">
        <f t="shared" si="9"/>
        <v>0</v>
      </c>
      <c r="O62" s="92">
        <f t="shared" si="10"/>
        <v>0</v>
      </c>
      <c r="P62" s="95">
        <f t="shared" si="11"/>
        <v>6</v>
      </c>
      <c r="Q62" s="96">
        <f t="shared" si="12"/>
        <v>2161.02</v>
      </c>
    </row>
    <row r="63" spans="1:17" x14ac:dyDescent="0.2">
      <c r="A63" s="86" t="e">
        <f>Orçamento!#REF!</f>
        <v>#REF!</v>
      </c>
      <c r="B63" s="37" t="e">
        <f>Orçamento!#REF!</f>
        <v>#REF!</v>
      </c>
      <c r="C63" s="37" t="e">
        <f>Orçamento!#REF!</f>
        <v>#REF!</v>
      </c>
      <c r="D63" s="87" t="e">
        <f>Orçamento!#REF!</f>
        <v>#REF!</v>
      </c>
      <c r="E63" s="37" t="e">
        <f>Orçamento!#REF!</f>
        <v>#REF!</v>
      </c>
      <c r="F63" s="88" t="e">
        <f>'Supressão-Acréscimo'!N63</f>
        <v>#REF!</v>
      </c>
      <c r="G63" s="89" t="e">
        <f>'Orç. Pós Licitação'!G61</f>
        <v>#REF!</v>
      </c>
      <c r="H63" s="89" t="e">
        <f>'Orç. Pós Licitação'!H61</f>
        <v>#REF!</v>
      </c>
      <c r="I63" s="89" t="e">
        <f>'Supressão-Acréscimo'!O63</f>
        <v>#REF!</v>
      </c>
      <c r="J63" s="90">
        <f>'BM 06'!L63</f>
        <v>0</v>
      </c>
      <c r="K63" s="91"/>
      <c r="L63" s="92">
        <f t="shared" si="7"/>
        <v>0</v>
      </c>
      <c r="M63" s="93" t="e">
        <f t="shared" si="8"/>
        <v>#REF!</v>
      </c>
      <c r="N63" s="94" t="e">
        <f t="shared" si="9"/>
        <v>#REF!</v>
      </c>
      <c r="O63" s="92" t="e">
        <f t="shared" si="10"/>
        <v>#REF!</v>
      </c>
      <c r="P63" s="95" t="e">
        <f t="shared" si="11"/>
        <v>#REF!</v>
      </c>
      <c r="Q63" s="96" t="e">
        <f t="shared" si="12"/>
        <v>#REF!</v>
      </c>
    </row>
    <row r="64" spans="1:17" x14ac:dyDescent="0.2">
      <c r="A64" s="86" t="e">
        <f>Orçamento!#REF!</f>
        <v>#REF!</v>
      </c>
      <c r="B64" s="37" t="e">
        <f>Orçamento!#REF!</f>
        <v>#REF!</v>
      </c>
      <c r="C64" s="37" t="e">
        <f>Orçamento!#REF!</f>
        <v>#REF!</v>
      </c>
      <c r="D64" s="87" t="e">
        <f>Orçamento!#REF!</f>
        <v>#REF!</v>
      </c>
      <c r="E64" s="37" t="e">
        <f>Orçamento!#REF!</f>
        <v>#REF!</v>
      </c>
      <c r="F64" s="88" t="e">
        <f>'Supressão-Acréscimo'!N64</f>
        <v>#REF!</v>
      </c>
      <c r="G64" s="89" t="e">
        <f>'Orç. Pós Licitação'!G62</f>
        <v>#REF!</v>
      </c>
      <c r="H64" s="89" t="e">
        <f>'Orç. Pós Licitação'!H62</f>
        <v>#REF!</v>
      </c>
      <c r="I64" s="89" t="e">
        <f>'Supressão-Acréscimo'!O64</f>
        <v>#REF!</v>
      </c>
      <c r="J64" s="90">
        <f>'BM 06'!L64</f>
        <v>0</v>
      </c>
      <c r="K64" s="91"/>
      <c r="L64" s="92">
        <f t="shared" si="7"/>
        <v>0</v>
      </c>
      <c r="M64" s="93" t="e">
        <f t="shared" si="8"/>
        <v>#REF!</v>
      </c>
      <c r="N64" s="94" t="e">
        <f t="shared" si="9"/>
        <v>#REF!</v>
      </c>
      <c r="O64" s="92" t="e">
        <f t="shared" si="10"/>
        <v>#REF!</v>
      </c>
      <c r="P64" s="95" t="e">
        <f t="shared" si="11"/>
        <v>#REF!</v>
      </c>
      <c r="Q64" s="96" t="e">
        <f t="shared" si="12"/>
        <v>#REF!</v>
      </c>
    </row>
    <row r="65" spans="1:17" ht="57" x14ac:dyDescent="0.2">
      <c r="A65" s="86" t="str">
        <f>Orçamento!A52</f>
        <v>2.11</v>
      </c>
      <c r="B65" s="37" t="str">
        <f>Orçamento!B52</f>
        <v>Sinapi Comp</v>
      </c>
      <c r="C65" s="37">
        <f>Orçamento!C52</f>
        <v>96245</v>
      </c>
      <c r="D65" s="87" t="str">
        <f>Orçamento!D52</f>
        <v>MINIESCAVADEIRA SOBRE ESTEIRAS, POTÊNCIA LÍQUIDA DE *30* HP, PESO OPERACIONAL DE *3.500* KG - CHP DIURNO. AF_04/2017. Para a execução das fugas e tomadas d´água a jusante e montante das tubulações.</v>
      </c>
      <c r="E65" s="37" t="str">
        <f>Orçamento!E52</f>
        <v>CHP</v>
      </c>
      <c r="F65" s="88">
        <f>'Supressão-Acréscimo'!N65</f>
        <v>12</v>
      </c>
      <c r="G65" s="89">
        <f>'Orç. Pós Licitação'!G63</f>
        <v>121.21</v>
      </c>
      <c r="H65" s="89">
        <f>'Orç. Pós Licitação'!H63</f>
        <v>152.04</v>
      </c>
      <c r="I65" s="89">
        <f>'Supressão-Acréscimo'!O65</f>
        <v>1824.48</v>
      </c>
      <c r="J65" s="90">
        <f>'BM 06'!L65</f>
        <v>0</v>
      </c>
      <c r="K65" s="91"/>
      <c r="L65" s="92">
        <f t="shared" si="7"/>
        <v>0</v>
      </c>
      <c r="M65" s="93">
        <f t="shared" si="8"/>
        <v>0</v>
      </c>
      <c r="N65" s="94">
        <f t="shared" si="9"/>
        <v>0</v>
      </c>
      <c r="O65" s="92">
        <f t="shared" si="10"/>
        <v>0</v>
      </c>
      <c r="P65" s="95">
        <f t="shared" si="11"/>
        <v>12</v>
      </c>
      <c r="Q65" s="96">
        <f t="shared" si="12"/>
        <v>1824.48</v>
      </c>
    </row>
    <row r="66" spans="1:17" ht="57" x14ac:dyDescent="0.2">
      <c r="A66" s="86" t="str">
        <f>Orçamento!A53</f>
        <v>2.12</v>
      </c>
      <c r="B66" s="37" t="str">
        <f>Orçamento!B53</f>
        <v>Sinapi Comp</v>
      </c>
      <c r="C66" s="37">
        <f>Orçamento!C53</f>
        <v>96246</v>
      </c>
      <c r="D66" s="87" t="str">
        <f>Orçamento!D53</f>
        <v>MINIESCAVADEIRA SOBRE ESTEIRAS, POTÊNCIA LÍQUIDA DE *30* HP, PESO OPERACIONAL DE *3.500* KG - CHI DIURNO. AF_04/2017. . Para a execução das fugas e tomadas d´água a jusante e montante das tubulações.</v>
      </c>
      <c r="E66" s="37" t="str">
        <f>Orçamento!E53</f>
        <v>CHI</v>
      </c>
      <c r="F66" s="88">
        <f>'Supressão-Acréscimo'!N66</f>
        <v>6</v>
      </c>
      <c r="G66" s="89">
        <f>'Orç. Pós Licitação'!G64</f>
        <v>70.08</v>
      </c>
      <c r="H66" s="89">
        <f>'Orç. Pós Licitação'!H64</f>
        <v>87.91</v>
      </c>
      <c r="I66" s="89">
        <f>'Supressão-Acréscimo'!O66</f>
        <v>527.46</v>
      </c>
      <c r="J66" s="90">
        <f>'BM 06'!L66</f>
        <v>0</v>
      </c>
      <c r="K66" s="91"/>
      <c r="L66" s="92">
        <f t="shared" si="7"/>
        <v>0</v>
      </c>
      <c r="M66" s="93">
        <f t="shared" si="8"/>
        <v>0</v>
      </c>
      <c r="N66" s="94">
        <f t="shared" si="9"/>
        <v>0</v>
      </c>
      <c r="O66" s="92">
        <f t="shared" si="10"/>
        <v>0</v>
      </c>
      <c r="P66" s="95">
        <f t="shared" si="11"/>
        <v>6</v>
      </c>
      <c r="Q66" s="96">
        <f t="shared" si="12"/>
        <v>527.46</v>
      </c>
    </row>
    <row r="67" spans="1:17" x14ac:dyDescent="0.2">
      <c r="A67" s="86" t="str">
        <f>Orçamento!A54</f>
        <v>2.19</v>
      </c>
      <c r="B67" s="37" t="str">
        <f>Orçamento!B54</f>
        <v>Sinapi</v>
      </c>
      <c r="C67" s="37">
        <f>Orçamento!C54</f>
        <v>0</v>
      </c>
      <c r="D67" s="87">
        <f>Orçamento!D54</f>
        <v>0</v>
      </c>
      <c r="E67" s="37">
        <f>Orçamento!E54</f>
        <v>0</v>
      </c>
      <c r="F67" s="88">
        <f>'Supressão-Acréscimo'!N67</f>
        <v>0</v>
      </c>
      <c r="G67" s="89">
        <f>'Orç. Pós Licitação'!G65</f>
        <v>0</v>
      </c>
      <c r="H67" s="89">
        <f>'Orç. Pós Licitação'!H65</f>
        <v>0</v>
      </c>
      <c r="I67" s="89">
        <f>'Supressão-Acréscimo'!O67</f>
        <v>0</v>
      </c>
      <c r="J67" s="90">
        <f>'BM 06'!L67</f>
        <v>0</v>
      </c>
      <c r="K67" s="91"/>
      <c r="L67" s="92">
        <f t="shared" si="7"/>
        <v>0</v>
      </c>
      <c r="M67" s="93">
        <f t="shared" si="8"/>
        <v>0</v>
      </c>
      <c r="N67" s="94">
        <f t="shared" si="9"/>
        <v>0</v>
      </c>
      <c r="O67" s="92">
        <f t="shared" si="10"/>
        <v>0</v>
      </c>
      <c r="P67" s="95">
        <f t="shared" si="11"/>
        <v>0</v>
      </c>
      <c r="Q67" s="96">
        <f t="shared" si="12"/>
        <v>0</v>
      </c>
    </row>
    <row r="68" spans="1:17" x14ac:dyDescent="0.2">
      <c r="A68" s="86" t="str">
        <f>Orçamento!A55</f>
        <v>2.20</v>
      </c>
      <c r="B68" s="37" t="str">
        <f>Orçamento!B55</f>
        <v>Sinapi</v>
      </c>
      <c r="C68" s="37">
        <f>Orçamento!C55</f>
        <v>0</v>
      </c>
      <c r="D68" s="87">
        <f>Orçamento!D55</f>
        <v>0</v>
      </c>
      <c r="E68" s="37">
        <f>Orçamento!E55</f>
        <v>0</v>
      </c>
      <c r="F68" s="88">
        <f>'Supressão-Acréscimo'!N68</f>
        <v>0</v>
      </c>
      <c r="G68" s="89">
        <f>'Orç. Pós Licitação'!G66</f>
        <v>0</v>
      </c>
      <c r="H68" s="89">
        <f>'Orç. Pós Licitação'!H66</f>
        <v>0</v>
      </c>
      <c r="I68" s="89">
        <f>'Supressão-Acréscimo'!O68</f>
        <v>0</v>
      </c>
      <c r="J68" s="90">
        <f>'BM 06'!L68</f>
        <v>0</v>
      </c>
      <c r="K68" s="91"/>
      <c r="L68" s="92">
        <f t="shared" si="7"/>
        <v>0</v>
      </c>
      <c r="M68" s="93">
        <f t="shared" si="8"/>
        <v>0</v>
      </c>
      <c r="N68" s="94">
        <f t="shared" si="9"/>
        <v>0</v>
      </c>
      <c r="O68" s="92">
        <f t="shared" si="10"/>
        <v>0</v>
      </c>
      <c r="P68" s="95">
        <f t="shared" si="11"/>
        <v>0</v>
      </c>
      <c r="Q68" s="96">
        <f t="shared" si="12"/>
        <v>0</v>
      </c>
    </row>
    <row r="69" spans="1:17" x14ac:dyDescent="0.2">
      <c r="A69" s="86" t="str">
        <f>Orçamento!A56</f>
        <v>2.21</v>
      </c>
      <c r="B69" s="37" t="str">
        <f>Orçamento!B56</f>
        <v>Sinapi</v>
      </c>
      <c r="C69" s="37">
        <f>Orçamento!C56</f>
        <v>0</v>
      </c>
      <c r="D69" s="87">
        <f>Orçamento!D56</f>
        <v>0</v>
      </c>
      <c r="E69" s="37">
        <f>Orçamento!E56</f>
        <v>0</v>
      </c>
      <c r="F69" s="88">
        <f>'Supressão-Acréscimo'!N69</f>
        <v>0</v>
      </c>
      <c r="G69" s="89">
        <f>'Orç. Pós Licitação'!G67</f>
        <v>0</v>
      </c>
      <c r="H69" s="89">
        <f>'Orç. Pós Licitação'!H67</f>
        <v>0</v>
      </c>
      <c r="I69" s="89">
        <f>'Supressão-Acréscimo'!O69</f>
        <v>0</v>
      </c>
      <c r="J69" s="90">
        <f>'BM 06'!L69</f>
        <v>0</v>
      </c>
      <c r="K69" s="91"/>
      <c r="L69" s="92">
        <f t="shared" si="7"/>
        <v>0</v>
      </c>
      <c r="M69" s="93">
        <f t="shared" si="8"/>
        <v>0</v>
      </c>
      <c r="N69" s="94">
        <f t="shared" si="9"/>
        <v>0</v>
      </c>
      <c r="O69" s="92">
        <f t="shared" si="10"/>
        <v>0</v>
      </c>
      <c r="P69" s="95">
        <f t="shared" si="11"/>
        <v>0</v>
      </c>
      <c r="Q69" s="96">
        <f t="shared" si="12"/>
        <v>0</v>
      </c>
    </row>
    <row r="70" spans="1:17" x14ac:dyDescent="0.2">
      <c r="A70" s="86" t="str">
        <f>Orçamento!A57</f>
        <v>2.22</v>
      </c>
      <c r="B70" s="37" t="str">
        <f>Orçamento!B57</f>
        <v>Sinapi</v>
      </c>
      <c r="C70" s="37">
        <f>Orçamento!C57</f>
        <v>0</v>
      </c>
      <c r="D70" s="87">
        <f>Orçamento!D57</f>
        <v>0</v>
      </c>
      <c r="E70" s="37">
        <f>Orçamento!E57</f>
        <v>0</v>
      </c>
      <c r="F70" s="88">
        <f>'Supressão-Acréscimo'!N70</f>
        <v>0</v>
      </c>
      <c r="G70" s="89">
        <f>'Orç. Pós Licitação'!G68</f>
        <v>0</v>
      </c>
      <c r="H70" s="89">
        <f>'Orç. Pós Licitação'!H68</f>
        <v>0</v>
      </c>
      <c r="I70" s="89">
        <f>'Supressão-Acréscimo'!O70</f>
        <v>0</v>
      </c>
      <c r="J70" s="90">
        <f>'BM 06'!L70</f>
        <v>0</v>
      </c>
      <c r="K70" s="91"/>
      <c r="L70" s="92">
        <f t="shared" si="7"/>
        <v>0</v>
      </c>
      <c r="M70" s="93">
        <f t="shared" si="8"/>
        <v>0</v>
      </c>
      <c r="N70" s="94">
        <f t="shared" si="9"/>
        <v>0</v>
      </c>
      <c r="O70" s="92">
        <f t="shared" si="10"/>
        <v>0</v>
      </c>
      <c r="P70" s="95">
        <f t="shared" si="11"/>
        <v>0</v>
      </c>
      <c r="Q70" s="96">
        <f t="shared" si="12"/>
        <v>0</v>
      </c>
    </row>
    <row r="71" spans="1:17" x14ac:dyDescent="0.2">
      <c r="A71" s="86" t="str">
        <f>Orçamento!A58</f>
        <v>2.23</v>
      </c>
      <c r="B71" s="37" t="str">
        <f>Orçamento!B58</f>
        <v>Sinapi</v>
      </c>
      <c r="C71" s="37">
        <f>Orçamento!C58</f>
        <v>0</v>
      </c>
      <c r="D71" s="87">
        <f>Orçamento!D58</f>
        <v>0</v>
      </c>
      <c r="E71" s="37">
        <f>Orçamento!E58</f>
        <v>0</v>
      </c>
      <c r="F71" s="88">
        <f>'Supressão-Acréscimo'!N71</f>
        <v>0</v>
      </c>
      <c r="G71" s="89">
        <f>'Orç. Pós Licitação'!G69</f>
        <v>0</v>
      </c>
      <c r="H71" s="89">
        <f>'Orç. Pós Licitação'!H69</f>
        <v>0</v>
      </c>
      <c r="I71" s="89">
        <f>'Supressão-Acréscimo'!O71</f>
        <v>0</v>
      </c>
      <c r="J71" s="90">
        <f>'BM 06'!L71</f>
        <v>0</v>
      </c>
      <c r="K71" s="91"/>
      <c r="L71" s="92">
        <f t="shared" si="7"/>
        <v>0</v>
      </c>
      <c r="M71" s="93">
        <f t="shared" si="8"/>
        <v>0</v>
      </c>
      <c r="N71" s="94">
        <f t="shared" si="9"/>
        <v>0</v>
      </c>
      <c r="O71" s="92">
        <f t="shared" si="10"/>
        <v>0</v>
      </c>
      <c r="P71" s="95">
        <f t="shared" si="11"/>
        <v>0</v>
      </c>
      <c r="Q71" s="96">
        <f t="shared" si="12"/>
        <v>0</v>
      </c>
    </row>
    <row r="72" spans="1:17" x14ac:dyDescent="0.2">
      <c r="A72" s="86" t="str">
        <f>Orçamento!A59</f>
        <v>2.24</v>
      </c>
      <c r="B72" s="37" t="str">
        <f>Orçamento!B59</f>
        <v>Sinapi</v>
      </c>
      <c r="C72" s="37">
        <f>Orçamento!C59</f>
        <v>0</v>
      </c>
      <c r="D72" s="87">
        <f>Orçamento!D59</f>
        <v>0</v>
      </c>
      <c r="E72" s="37">
        <f>Orçamento!E59</f>
        <v>0</v>
      </c>
      <c r="F72" s="88">
        <f>'Supressão-Acréscimo'!N72</f>
        <v>0</v>
      </c>
      <c r="G72" s="89">
        <f>'Orç. Pós Licitação'!G70</f>
        <v>0</v>
      </c>
      <c r="H72" s="89">
        <f>'Orç. Pós Licitação'!H70</f>
        <v>0</v>
      </c>
      <c r="I72" s="89">
        <f>'Supressão-Acréscimo'!O72</f>
        <v>0</v>
      </c>
      <c r="J72" s="90">
        <f>'BM 06'!L72</f>
        <v>0</v>
      </c>
      <c r="K72" s="91"/>
      <c r="L72" s="92">
        <f t="shared" si="7"/>
        <v>0</v>
      </c>
      <c r="M72" s="93">
        <f t="shared" si="8"/>
        <v>0</v>
      </c>
      <c r="N72" s="94">
        <f t="shared" si="9"/>
        <v>0</v>
      </c>
      <c r="O72" s="92">
        <f t="shared" si="10"/>
        <v>0</v>
      </c>
      <c r="P72" s="95">
        <f t="shared" si="11"/>
        <v>0</v>
      </c>
      <c r="Q72" s="96">
        <f t="shared" si="12"/>
        <v>0</v>
      </c>
    </row>
    <row r="73" spans="1:17" x14ac:dyDescent="0.2">
      <c r="A73" s="86" t="str">
        <f>Orçamento!A60</f>
        <v>2.25</v>
      </c>
      <c r="B73" s="37" t="str">
        <f>Orçamento!B60</f>
        <v>Sinapi</v>
      </c>
      <c r="C73" s="37">
        <f>Orçamento!C60</f>
        <v>0</v>
      </c>
      <c r="D73" s="87">
        <f>Orçamento!D60</f>
        <v>0</v>
      </c>
      <c r="E73" s="37">
        <f>Orçamento!E60</f>
        <v>0</v>
      </c>
      <c r="F73" s="88">
        <f>'Supressão-Acréscimo'!N73</f>
        <v>0</v>
      </c>
      <c r="G73" s="89">
        <f>'Orç. Pós Licitação'!G71</f>
        <v>0</v>
      </c>
      <c r="H73" s="89">
        <f>'Orç. Pós Licitação'!H71</f>
        <v>0</v>
      </c>
      <c r="I73" s="89">
        <f>'Supressão-Acréscimo'!O73</f>
        <v>0</v>
      </c>
      <c r="J73" s="90">
        <f>'BM 06'!L73</f>
        <v>0</v>
      </c>
      <c r="K73" s="91"/>
      <c r="L73" s="92">
        <f t="shared" si="7"/>
        <v>0</v>
      </c>
      <c r="M73" s="93">
        <f t="shared" si="8"/>
        <v>0</v>
      </c>
      <c r="N73" s="94">
        <f t="shared" si="9"/>
        <v>0</v>
      </c>
      <c r="O73" s="92">
        <f t="shared" si="10"/>
        <v>0</v>
      </c>
      <c r="P73" s="95">
        <f t="shared" si="11"/>
        <v>0</v>
      </c>
      <c r="Q73" s="96">
        <f t="shared" si="12"/>
        <v>0</v>
      </c>
    </row>
    <row r="74" spans="1:17" x14ac:dyDescent="0.2">
      <c r="A74" s="86" t="str">
        <f>Orçamento!A61</f>
        <v>2.26</v>
      </c>
      <c r="B74" s="37" t="str">
        <f>Orçamento!B61</f>
        <v>Sinapi</v>
      </c>
      <c r="C74" s="37">
        <f>Orçamento!C61</f>
        <v>0</v>
      </c>
      <c r="D74" s="87">
        <f>Orçamento!D61</f>
        <v>0</v>
      </c>
      <c r="E74" s="37">
        <f>Orçamento!E61</f>
        <v>0</v>
      </c>
      <c r="F74" s="88">
        <f>'Supressão-Acréscimo'!N74</f>
        <v>0</v>
      </c>
      <c r="G74" s="89">
        <f>'Orç. Pós Licitação'!G72</f>
        <v>0</v>
      </c>
      <c r="H74" s="89">
        <f>'Orç. Pós Licitação'!H72</f>
        <v>0</v>
      </c>
      <c r="I74" s="89">
        <f>'Supressão-Acréscimo'!O74</f>
        <v>0</v>
      </c>
      <c r="J74" s="90">
        <f>'BM 06'!L74</f>
        <v>0</v>
      </c>
      <c r="K74" s="91"/>
      <c r="L74" s="92">
        <f t="shared" si="7"/>
        <v>0</v>
      </c>
      <c r="M74" s="93">
        <f t="shared" si="8"/>
        <v>0</v>
      </c>
      <c r="N74" s="94">
        <f t="shared" si="9"/>
        <v>0</v>
      </c>
      <c r="O74" s="92">
        <f t="shared" si="10"/>
        <v>0</v>
      </c>
      <c r="P74" s="95">
        <f t="shared" si="11"/>
        <v>0</v>
      </c>
      <c r="Q74" s="96">
        <f t="shared" si="12"/>
        <v>0</v>
      </c>
    </row>
    <row r="75" spans="1:17" x14ac:dyDescent="0.2">
      <c r="A75" s="86" t="str">
        <f>Orçamento!A62</f>
        <v>2.27</v>
      </c>
      <c r="B75" s="37" t="str">
        <f>Orçamento!B62</f>
        <v>Sinapi</v>
      </c>
      <c r="C75" s="37">
        <f>Orçamento!C62</f>
        <v>0</v>
      </c>
      <c r="D75" s="87">
        <f>Orçamento!D62</f>
        <v>0</v>
      </c>
      <c r="E75" s="37">
        <f>Orçamento!E62</f>
        <v>0</v>
      </c>
      <c r="F75" s="88">
        <f>'Supressão-Acréscimo'!N75</f>
        <v>0</v>
      </c>
      <c r="G75" s="89">
        <f>'Orç. Pós Licitação'!G73</f>
        <v>0</v>
      </c>
      <c r="H75" s="89">
        <f>'Orç. Pós Licitação'!H73</f>
        <v>0</v>
      </c>
      <c r="I75" s="89">
        <f>'Supressão-Acréscimo'!O75</f>
        <v>0</v>
      </c>
      <c r="J75" s="90">
        <f>'BM 06'!L75</f>
        <v>0</v>
      </c>
      <c r="K75" s="91"/>
      <c r="L75" s="92">
        <f t="shared" si="7"/>
        <v>0</v>
      </c>
      <c r="M75" s="93">
        <f t="shared" si="8"/>
        <v>0</v>
      </c>
      <c r="N75" s="94">
        <f t="shared" si="9"/>
        <v>0</v>
      </c>
      <c r="O75" s="92">
        <f t="shared" si="10"/>
        <v>0</v>
      </c>
      <c r="P75" s="95">
        <f t="shared" si="11"/>
        <v>0</v>
      </c>
      <c r="Q75" s="96">
        <f t="shared" si="12"/>
        <v>0</v>
      </c>
    </row>
    <row r="76" spans="1:17" x14ac:dyDescent="0.2">
      <c r="A76" s="86" t="str">
        <f>Orçamento!A63</f>
        <v>2.28</v>
      </c>
      <c r="B76" s="37" t="str">
        <f>Orçamento!B63</f>
        <v>Sinapi</v>
      </c>
      <c r="C76" s="37">
        <f>Orçamento!C63</f>
        <v>0</v>
      </c>
      <c r="D76" s="87">
        <f>Orçamento!D63</f>
        <v>0</v>
      </c>
      <c r="E76" s="37">
        <f>Orçamento!E63</f>
        <v>0</v>
      </c>
      <c r="F76" s="88">
        <f>'Supressão-Acréscimo'!N76</f>
        <v>0</v>
      </c>
      <c r="G76" s="89">
        <f>'Orç. Pós Licitação'!G74</f>
        <v>0</v>
      </c>
      <c r="H76" s="89">
        <f>'Orç. Pós Licitação'!H74</f>
        <v>0</v>
      </c>
      <c r="I76" s="89">
        <f>'Supressão-Acréscimo'!O76</f>
        <v>0</v>
      </c>
      <c r="J76" s="90">
        <f>'BM 06'!L76</f>
        <v>0</v>
      </c>
      <c r="K76" s="91"/>
      <c r="L76" s="92">
        <f t="shared" si="7"/>
        <v>0</v>
      </c>
      <c r="M76" s="93">
        <f t="shared" si="8"/>
        <v>0</v>
      </c>
      <c r="N76" s="94">
        <f t="shared" si="9"/>
        <v>0</v>
      </c>
      <c r="O76" s="92">
        <f t="shared" si="10"/>
        <v>0</v>
      </c>
      <c r="P76" s="95">
        <f t="shared" si="11"/>
        <v>0</v>
      </c>
      <c r="Q76" s="96">
        <f t="shared" si="12"/>
        <v>0</v>
      </c>
    </row>
    <row r="77" spans="1:17" x14ac:dyDescent="0.2">
      <c r="A77" s="86" t="str">
        <f>Orçamento!A64</f>
        <v>2.29</v>
      </c>
      <c r="B77" s="37" t="str">
        <f>Orçamento!B64</f>
        <v>Sinapi</v>
      </c>
      <c r="C77" s="37">
        <f>Orçamento!C64</f>
        <v>0</v>
      </c>
      <c r="D77" s="87">
        <f>Orçamento!D64</f>
        <v>0</v>
      </c>
      <c r="E77" s="37">
        <f>Orçamento!E64</f>
        <v>0</v>
      </c>
      <c r="F77" s="88">
        <f>'Supressão-Acréscimo'!N77</f>
        <v>0</v>
      </c>
      <c r="G77" s="89">
        <f>'Orç. Pós Licitação'!G75</f>
        <v>0</v>
      </c>
      <c r="H77" s="89">
        <f>'Orç. Pós Licitação'!H75</f>
        <v>0</v>
      </c>
      <c r="I77" s="89">
        <f>'Supressão-Acréscimo'!O77</f>
        <v>0</v>
      </c>
      <c r="J77" s="90">
        <f>'BM 06'!L77</f>
        <v>0</v>
      </c>
      <c r="K77" s="91"/>
      <c r="L77" s="92">
        <f t="shared" si="7"/>
        <v>0</v>
      </c>
      <c r="M77" s="93">
        <f t="shared" si="8"/>
        <v>0</v>
      </c>
      <c r="N77" s="94">
        <f t="shared" si="9"/>
        <v>0</v>
      </c>
      <c r="O77" s="92">
        <f t="shared" si="10"/>
        <v>0</v>
      </c>
      <c r="P77" s="95">
        <f t="shared" si="11"/>
        <v>0</v>
      </c>
      <c r="Q77" s="96">
        <f t="shared" si="12"/>
        <v>0</v>
      </c>
    </row>
    <row r="78" spans="1:17" x14ac:dyDescent="0.2">
      <c r="A78" s="86" t="str">
        <f>Orçamento!A65</f>
        <v>2.30</v>
      </c>
      <c r="B78" s="37" t="str">
        <f>Orçamento!B65</f>
        <v>Sinapi</v>
      </c>
      <c r="C78" s="37">
        <f>Orçamento!C65</f>
        <v>0</v>
      </c>
      <c r="D78" s="87">
        <f>Orçamento!D65</f>
        <v>0</v>
      </c>
      <c r="E78" s="37">
        <f>Orçamento!E65</f>
        <v>0</v>
      </c>
      <c r="F78" s="88">
        <f>'Supressão-Acréscimo'!N78</f>
        <v>0</v>
      </c>
      <c r="G78" s="89">
        <f>'Orç. Pós Licitação'!G76</f>
        <v>0</v>
      </c>
      <c r="H78" s="89">
        <f>'Orç. Pós Licitação'!H76</f>
        <v>0</v>
      </c>
      <c r="I78" s="89">
        <f>'Supressão-Acréscimo'!O78</f>
        <v>0</v>
      </c>
      <c r="J78" s="90">
        <f>'BM 06'!L78</f>
        <v>0</v>
      </c>
      <c r="K78" s="91"/>
      <c r="L78" s="92">
        <f t="shared" si="7"/>
        <v>0</v>
      </c>
      <c r="M78" s="93">
        <f t="shared" si="8"/>
        <v>0</v>
      </c>
      <c r="N78" s="94">
        <f t="shared" si="9"/>
        <v>0</v>
      </c>
      <c r="O78" s="92">
        <f t="shared" si="10"/>
        <v>0</v>
      </c>
      <c r="P78" s="95">
        <f t="shared" si="11"/>
        <v>0</v>
      </c>
      <c r="Q78" s="96">
        <f t="shared" si="12"/>
        <v>0</v>
      </c>
    </row>
    <row r="79" spans="1:17" s="2" customFormat="1" ht="15.75" x14ac:dyDescent="0.25">
      <c r="A79" s="365"/>
      <c r="B79" s="350"/>
      <c r="C79" s="350"/>
      <c r="D79" s="351"/>
      <c r="E79" s="346" t="s">
        <v>1112</v>
      </c>
      <c r="F79" s="350"/>
      <c r="G79" s="350"/>
      <c r="H79" s="352"/>
      <c r="I79" s="353" t="e">
        <f>SUM(I49:I78)</f>
        <v>#REF!</v>
      </c>
      <c r="J79" s="354"/>
      <c r="K79" s="354"/>
      <c r="L79" s="354"/>
      <c r="M79" s="353" t="e">
        <f>SUM(M49:M78)</f>
        <v>#REF!</v>
      </c>
      <c r="N79" s="353" t="e">
        <f>SUM(N49:N78)</f>
        <v>#REF!</v>
      </c>
      <c r="O79" s="353" t="e">
        <f>SUM(O49:O78)</f>
        <v>#REF!</v>
      </c>
      <c r="P79" s="355"/>
      <c r="Q79" s="366" t="e">
        <f>SUM(Q49:Q78)</f>
        <v>#REF!</v>
      </c>
    </row>
    <row r="80" spans="1:17" s="3" customFormat="1" ht="15.75" x14ac:dyDescent="0.25">
      <c r="A80" s="367" t="str">
        <f>Orçamento!A66</f>
        <v>3.0</v>
      </c>
      <c r="B80" s="343"/>
      <c r="C80" s="343"/>
      <c r="D80" s="344" t="str">
        <f>Orçamento!D66</f>
        <v>PAVIMENTAÇÃO POLIÉDRICA (Área = 6.540,00 m²)</v>
      </c>
      <c r="E80" s="343"/>
      <c r="F80" s="343"/>
      <c r="G80" s="345"/>
      <c r="H80" s="346"/>
      <c r="I80" s="346"/>
      <c r="J80" s="347"/>
      <c r="K80" s="347"/>
      <c r="L80" s="347"/>
      <c r="M80" s="348"/>
      <c r="N80" s="349">
        <f>N111/I111</f>
        <v>0</v>
      </c>
      <c r="O80" s="349">
        <f>O111/I111</f>
        <v>0</v>
      </c>
      <c r="P80" s="349"/>
      <c r="Q80" s="368">
        <f>Q111/I111</f>
        <v>1</v>
      </c>
    </row>
    <row r="81" spans="1:17" ht="57" x14ac:dyDescent="0.2">
      <c r="A81" s="86" t="str">
        <f>Orçamento!A67</f>
        <v>3.1</v>
      </c>
      <c r="B81" s="37" t="str">
        <f>Orçamento!B67</f>
        <v>COMPOSIÇÃO 01</v>
      </c>
      <c r="C81" s="37">
        <f>Orçamento!C67</f>
        <v>0</v>
      </c>
      <c r="D81" s="87" t="str">
        <f>Orçamento!D67</f>
        <v>EXECUÇÃO DE PAVIMENTO EM PEDRAS POLIÉDRICAS, COLHÃO EM ARGILA E=10 CM, CORDÃO LATERAL LONGITUDINAL, REJUNTAMENTO COM PÓ DE PEDRA E COMPACTAÇÃO COM ROLO DE UM CILINDRO LISO. COM TRANSPORTE.</v>
      </c>
      <c r="E81" s="37" t="str">
        <f>Orçamento!E67</f>
        <v>M2</v>
      </c>
      <c r="F81" s="88">
        <f>'Supressão-Acréscimo'!N81</f>
        <v>6540</v>
      </c>
      <c r="G81" s="89">
        <f>'Orç. Pós Licitação'!G78</f>
        <v>52.739999999999995</v>
      </c>
      <c r="H81" s="89">
        <f>'Orç. Pós Licitação'!H78</f>
        <v>66.16</v>
      </c>
      <c r="I81" s="89">
        <f>'Supressão-Acréscimo'!O81</f>
        <v>432686.4</v>
      </c>
      <c r="J81" s="90">
        <f>'BM 06'!L81</f>
        <v>0</v>
      </c>
      <c r="K81" s="91"/>
      <c r="L81" s="92">
        <f>J81+K81</f>
        <v>0</v>
      </c>
      <c r="M81" s="93">
        <f>ROUND(H81*J81,2)</f>
        <v>0</v>
      </c>
      <c r="N81" s="94">
        <f>ROUND(H81*K81,2)</f>
        <v>0</v>
      </c>
      <c r="O81" s="92">
        <f>ROUND(H81*L81,2)</f>
        <v>0</v>
      </c>
      <c r="P81" s="95">
        <f>F81-L81</f>
        <v>6540</v>
      </c>
      <c r="Q81" s="96">
        <f>I81-O81</f>
        <v>432686.4</v>
      </c>
    </row>
    <row r="82" spans="1:17" x14ac:dyDescent="0.2">
      <c r="A82" s="86" t="str">
        <f>Orçamento!A68</f>
        <v>3.2</v>
      </c>
      <c r="B82" s="37">
        <f>Orçamento!B68</f>
        <v>0</v>
      </c>
      <c r="C82" s="37">
        <f>Orçamento!C68</f>
        <v>0</v>
      </c>
      <c r="D82" s="87">
        <f>Orçamento!D68</f>
        <v>0</v>
      </c>
      <c r="E82" s="37">
        <f>Orçamento!E68</f>
        <v>0</v>
      </c>
      <c r="F82" s="88">
        <f>'Supressão-Acréscimo'!N82</f>
        <v>0</v>
      </c>
      <c r="G82" s="89">
        <f>'Orç. Pós Licitação'!G79</f>
        <v>0</v>
      </c>
      <c r="H82" s="89">
        <f>'Orç. Pós Licitação'!H79</f>
        <v>0</v>
      </c>
      <c r="I82" s="89">
        <f>'Supressão-Acréscimo'!O82</f>
        <v>0</v>
      </c>
      <c r="J82" s="90">
        <f>'BM 06'!L82</f>
        <v>0</v>
      </c>
      <c r="K82" s="91"/>
      <c r="L82" s="92">
        <f t="shared" ref="L82:L110" si="13">J82+K82</f>
        <v>0</v>
      </c>
      <c r="M82" s="93">
        <f t="shared" ref="M82:M110" si="14">ROUND(H82*J82,2)</f>
        <v>0</v>
      </c>
      <c r="N82" s="94">
        <f t="shared" ref="N82:N110" si="15">ROUND(H82*K82,2)</f>
        <v>0</v>
      </c>
      <c r="O82" s="92">
        <f t="shared" ref="O82:O110" si="16">ROUND(H82*L82,2)</f>
        <v>0</v>
      </c>
      <c r="P82" s="95">
        <f t="shared" ref="P82:P110" si="17">F82-L82</f>
        <v>0</v>
      </c>
      <c r="Q82" s="96">
        <f t="shared" ref="Q82:Q110" si="18">I82-O82</f>
        <v>0</v>
      </c>
    </row>
    <row r="83" spans="1:17" x14ac:dyDescent="0.2">
      <c r="A83" s="86" t="str">
        <f>Orçamento!A69</f>
        <v>3.3</v>
      </c>
      <c r="B83" s="37">
        <f>Orçamento!B69</f>
        <v>0</v>
      </c>
      <c r="C83" s="37">
        <f>Orçamento!C69</f>
        <v>0</v>
      </c>
      <c r="D83" s="87">
        <f>Orçamento!D69</f>
        <v>0</v>
      </c>
      <c r="E83" s="37">
        <f>Orçamento!E69</f>
        <v>0</v>
      </c>
      <c r="F83" s="88">
        <f>'Supressão-Acréscimo'!N83</f>
        <v>0</v>
      </c>
      <c r="G83" s="89">
        <f>'Orç. Pós Licitação'!G80</f>
        <v>0</v>
      </c>
      <c r="H83" s="89">
        <f>'Orç. Pós Licitação'!H80</f>
        <v>0</v>
      </c>
      <c r="I83" s="89">
        <f>'Supressão-Acréscimo'!O83</f>
        <v>0</v>
      </c>
      <c r="J83" s="90">
        <f>'BM 06'!L83</f>
        <v>0</v>
      </c>
      <c r="K83" s="91"/>
      <c r="L83" s="92">
        <f t="shared" si="13"/>
        <v>0</v>
      </c>
      <c r="M83" s="93">
        <f t="shared" si="14"/>
        <v>0</v>
      </c>
      <c r="N83" s="94">
        <f t="shared" si="15"/>
        <v>0</v>
      </c>
      <c r="O83" s="92">
        <f t="shared" si="16"/>
        <v>0</v>
      </c>
      <c r="P83" s="95">
        <f t="shared" si="17"/>
        <v>0</v>
      </c>
      <c r="Q83" s="96">
        <f t="shared" si="18"/>
        <v>0</v>
      </c>
    </row>
    <row r="84" spans="1:17" x14ac:dyDescent="0.2">
      <c r="A84" s="86" t="str">
        <f>Orçamento!A70</f>
        <v>3.4</v>
      </c>
      <c r="B84" s="37">
        <f>Orçamento!B70</f>
        <v>0</v>
      </c>
      <c r="C84" s="37">
        <f>Orçamento!C70</f>
        <v>0</v>
      </c>
      <c r="D84" s="87">
        <f>Orçamento!D70</f>
        <v>0</v>
      </c>
      <c r="E84" s="37">
        <f>Orçamento!E70</f>
        <v>0</v>
      </c>
      <c r="F84" s="88">
        <f>'Supressão-Acréscimo'!N84</f>
        <v>0</v>
      </c>
      <c r="G84" s="89">
        <f>'Orç. Pós Licitação'!G81</f>
        <v>0</v>
      </c>
      <c r="H84" s="89">
        <f>'Orç. Pós Licitação'!H81</f>
        <v>0</v>
      </c>
      <c r="I84" s="89">
        <f>'Supressão-Acréscimo'!O84</f>
        <v>0</v>
      </c>
      <c r="J84" s="90">
        <f>'BM 06'!L84</f>
        <v>0</v>
      </c>
      <c r="K84" s="91"/>
      <c r="L84" s="92">
        <f t="shared" si="13"/>
        <v>0</v>
      </c>
      <c r="M84" s="93">
        <f t="shared" si="14"/>
        <v>0</v>
      </c>
      <c r="N84" s="94">
        <f t="shared" si="15"/>
        <v>0</v>
      </c>
      <c r="O84" s="92">
        <f t="shared" si="16"/>
        <v>0</v>
      </c>
      <c r="P84" s="95">
        <f t="shared" si="17"/>
        <v>0</v>
      </c>
      <c r="Q84" s="96">
        <f t="shared" si="18"/>
        <v>0</v>
      </c>
    </row>
    <row r="85" spans="1:17" x14ac:dyDescent="0.2">
      <c r="A85" s="86" t="str">
        <f>Orçamento!A71</f>
        <v>3.5</v>
      </c>
      <c r="B85" s="37">
        <f>Orçamento!B71</f>
        <v>0</v>
      </c>
      <c r="C85" s="37">
        <f>Orçamento!C71</f>
        <v>0</v>
      </c>
      <c r="D85" s="87">
        <f>Orçamento!D71</f>
        <v>0</v>
      </c>
      <c r="E85" s="37">
        <f>Orçamento!E71</f>
        <v>0</v>
      </c>
      <c r="F85" s="88">
        <f>'Supressão-Acréscimo'!N85</f>
        <v>0</v>
      </c>
      <c r="G85" s="89">
        <f>'Orç. Pós Licitação'!G82</f>
        <v>0</v>
      </c>
      <c r="H85" s="89">
        <f>'Orç. Pós Licitação'!H82</f>
        <v>0</v>
      </c>
      <c r="I85" s="89">
        <f>'Supressão-Acréscimo'!O85</f>
        <v>0</v>
      </c>
      <c r="J85" s="90">
        <f>'BM 06'!L85</f>
        <v>0</v>
      </c>
      <c r="K85" s="91"/>
      <c r="L85" s="92">
        <f t="shared" si="13"/>
        <v>0</v>
      </c>
      <c r="M85" s="93">
        <f t="shared" si="14"/>
        <v>0</v>
      </c>
      <c r="N85" s="94">
        <f t="shared" si="15"/>
        <v>0</v>
      </c>
      <c r="O85" s="92">
        <f t="shared" si="16"/>
        <v>0</v>
      </c>
      <c r="P85" s="95">
        <f t="shared" si="17"/>
        <v>0</v>
      </c>
      <c r="Q85" s="96">
        <f t="shared" si="18"/>
        <v>0</v>
      </c>
    </row>
    <row r="86" spans="1:17" x14ac:dyDescent="0.2">
      <c r="A86" s="86" t="str">
        <f>Orçamento!A72</f>
        <v>3.6</v>
      </c>
      <c r="B86" s="37">
        <f>Orçamento!B72</f>
        <v>0</v>
      </c>
      <c r="C86" s="37">
        <f>Orçamento!C72</f>
        <v>0</v>
      </c>
      <c r="D86" s="87">
        <f>Orçamento!D72</f>
        <v>0</v>
      </c>
      <c r="E86" s="37">
        <f>Orçamento!E72</f>
        <v>0</v>
      </c>
      <c r="F86" s="88">
        <f>'Supressão-Acréscimo'!N86</f>
        <v>0</v>
      </c>
      <c r="G86" s="89">
        <f>'Orç. Pós Licitação'!G83</f>
        <v>0</v>
      </c>
      <c r="H86" s="89">
        <f>'Orç. Pós Licitação'!H83</f>
        <v>0</v>
      </c>
      <c r="I86" s="89">
        <f>'Supressão-Acréscimo'!O86</f>
        <v>0</v>
      </c>
      <c r="J86" s="90">
        <f>'BM 06'!L86</f>
        <v>0</v>
      </c>
      <c r="K86" s="91"/>
      <c r="L86" s="92">
        <f t="shared" si="13"/>
        <v>0</v>
      </c>
      <c r="M86" s="93">
        <f t="shared" si="14"/>
        <v>0</v>
      </c>
      <c r="N86" s="94">
        <f t="shared" si="15"/>
        <v>0</v>
      </c>
      <c r="O86" s="92">
        <f t="shared" si="16"/>
        <v>0</v>
      </c>
      <c r="P86" s="95">
        <f t="shared" si="17"/>
        <v>0</v>
      </c>
      <c r="Q86" s="96">
        <f t="shared" si="18"/>
        <v>0</v>
      </c>
    </row>
    <row r="87" spans="1:17" x14ac:dyDescent="0.2">
      <c r="A87" s="86" t="str">
        <f>Orçamento!A73</f>
        <v>3.7</v>
      </c>
      <c r="B87" s="37">
        <f>Orçamento!B73</f>
        <v>0</v>
      </c>
      <c r="C87" s="37">
        <f>Orçamento!C73</f>
        <v>0</v>
      </c>
      <c r="D87" s="87">
        <f>Orçamento!D73</f>
        <v>0</v>
      </c>
      <c r="E87" s="37">
        <f>Orçamento!E73</f>
        <v>0</v>
      </c>
      <c r="F87" s="88">
        <f>'Supressão-Acréscimo'!N87</f>
        <v>0</v>
      </c>
      <c r="G87" s="89">
        <f>'Orç. Pós Licitação'!G84</f>
        <v>0</v>
      </c>
      <c r="H87" s="89">
        <f>'Orç. Pós Licitação'!H84</f>
        <v>0</v>
      </c>
      <c r="I87" s="89">
        <f>'Supressão-Acréscimo'!O87</f>
        <v>0</v>
      </c>
      <c r="J87" s="90">
        <f>'BM 06'!L87</f>
        <v>0</v>
      </c>
      <c r="K87" s="91"/>
      <c r="L87" s="92">
        <f t="shared" si="13"/>
        <v>0</v>
      </c>
      <c r="M87" s="93">
        <f t="shared" si="14"/>
        <v>0</v>
      </c>
      <c r="N87" s="94">
        <f t="shared" si="15"/>
        <v>0</v>
      </c>
      <c r="O87" s="92">
        <f t="shared" si="16"/>
        <v>0</v>
      </c>
      <c r="P87" s="95">
        <f t="shared" si="17"/>
        <v>0</v>
      </c>
      <c r="Q87" s="96">
        <f t="shared" si="18"/>
        <v>0</v>
      </c>
    </row>
    <row r="88" spans="1:17" x14ac:dyDescent="0.2">
      <c r="A88" s="86" t="str">
        <f>Orçamento!A74</f>
        <v>3.8</v>
      </c>
      <c r="B88" s="37" t="str">
        <f>Orçamento!B74</f>
        <v>Sinapi</v>
      </c>
      <c r="C88" s="37">
        <f>Orçamento!C74</f>
        <v>0</v>
      </c>
      <c r="D88" s="87">
        <f>Orçamento!D74</f>
        <v>0</v>
      </c>
      <c r="E88" s="37">
        <f>Orçamento!E74</f>
        <v>0</v>
      </c>
      <c r="F88" s="88">
        <f>'Supressão-Acréscimo'!N88</f>
        <v>0</v>
      </c>
      <c r="G88" s="89">
        <f>'Orç. Pós Licitação'!G85</f>
        <v>0</v>
      </c>
      <c r="H88" s="89">
        <f>'Orç. Pós Licitação'!H85</f>
        <v>0</v>
      </c>
      <c r="I88" s="89">
        <f>'Supressão-Acréscimo'!O88</f>
        <v>0</v>
      </c>
      <c r="J88" s="90">
        <f>'BM 06'!L88</f>
        <v>0</v>
      </c>
      <c r="K88" s="91"/>
      <c r="L88" s="92">
        <f t="shared" si="13"/>
        <v>0</v>
      </c>
      <c r="M88" s="93">
        <f t="shared" si="14"/>
        <v>0</v>
      </c>
      <c r="N88" s="94">
        <f t="shared" si="15"/>
        <v>0</v>
      </c>
      <c r="O88" s="92">
        <f t="shared" si="16"/>
        <v>0</v>
      </c>
      <c r="P88" s="95">
        <f t="shared" si="17"/>
        <v>0</v>
      </c>
      <c r="Q88" s="96">
        <f t="shared" si="18"/>
        <v>0</v>
      </c>
    </row>
    <row r="89" spans="1:17" x14ac:dyDescent="0.2">
      <c r="A89" s="86" t="str">
        <f>Orçamento!A75</f>
        <v>3.9</v>
      </c>
      <c r="B89" s="37" t="str">
        <f>Orçamento!B75</f>
        <v>Sinapi</v>
      </c>
      <c r="C89" s="37">
        <f>Orçamento!C75</f>
        <v>0</v>
      </c>
      <c r="D89" s="87">
        <f>Orçamento!D75</f>
        <v>0</v>
      </c>
      <c r="E89" s="37">
        <f>Orçamento!E75</f>
        <v>0</v>
      </c>
      <c r="F89" s="88">
        <f>'Supressão-Acréscimo'!N89</f>
        <v>0</v>
      </c>
      <c r="G89" s="89">
        <f>'Orç. Pós Licitação'!G86</f>
        <v>0</v>
      </c>
      <c r="H89" s="89">
        <f>'Orç. Pós Licitação'!H86</f>
        <v>0</v>
      </c>
      <c r="I89" s="89">
        <f>'Supressão-Acréscimo'!O89</f>
        <v>0</v>
      </c>
      <c r="J89" s="90">
        <f>'BM 06'!L89</f>
        <v>0</v>
      </c>
      <c r="K89" s="91"/>
      <c r="L89" s="92">
        <f t="shared" si="13"/>
        <v>0</v>
      </c>
      <c r="M89" s="93">
        <f t="shared" si="14"/>
        <v>0</v>
      </c>
      <c r="N89" s="94">
        <f t="shared" si="15"/>
        <v>0</v>
      </c>
      <c r="O89" s="92">
        <f t="shared" si="16"/>
        <v>0</v>
      </c>
      <c r="P89" s="95">
        <f t="shared" si="17"/>
        <v>0</v>
      </c>
      <c r="Q89" s="96">
        <f t="shared" si="18"/>
        <v>0</v>
      </c>
    </row>
    <row r="90" spans="1:17" x14ac:dyDescent="0.2">
      <c r="A90" s="86" t="str">
        <f>Orçamento!A76</f>
        <v>3.10</v>
      </c>
      <c r="B90" s="37" t="str">
        <f>Orçamento!B76</f>
        <v>Sinapi</v>
      </c>
      <c r="C90" s="37">
        <f>Orçamento!C76</f>
        <v>0</v>
      </c>
      <c r="D90" s="87">
        <f>Orçamento!D76</f>
        <v>0</v>
      </c>
      <c r="E90" s="37">
        <f>Orçamento!E76</f>
        <v>0</v>
      </c>
      <c r="F90" s="88">
        <f>'Supressão-Acréscimo'!N90</f>
        <v>0</v>
      </c>
      <c r="G90" s="89">
        <f>'Orç. Pós Licitação'!G87</f>
        <v>0</v>
      </c>
      <c r="H90" s="89">
        <f>'Orç. Pós Licitação'!H87</f>
        <v>0</v>
      </c>
      <c r="I90" s="89">
        <f>'Supressão-Acréscimo'!O90</f>
        <v>0</v>
      </c>
      <c r="J90" s="90">
        <f>'BM 06'!L90</f>
        <v>0</v>
      </c>
      <c r="K90" s="91"/>
      <c r="L90" s="92">
        <f t="shared" si="13"/>
        <v>0</v>
      </c>
      <c r="M90" s="93">
        <f t="shared" si="14"/>
        <v>0</v>
      </c>
      <c r="N90" s="94">
        <f t="shared" si="15"/>
        <v>0</v>
      </c>
      <c r="O90" s="92">
        <f t="shared" si="16"/>
        <v>0</v>
      </c>
      <c r="P90" s="95">
        <f t="shared" si="17"/>
        <v>0</v>
      </c>
      <c r="Q90" s="96">
        <f t="shared" si="18"/>
        <v>0</v>
      </c>
    </row>
    <row r="91" spans="1:17" x14ac:dyDescent="0.2">
      <c r="A91" s="86" t="str">
        <f>Orçamento!A77</f>
        <v>3.11</v>
      </c>
      <c r="B91" s="37" t="str">
        <f>Orçamento!B77</f>
        <v>Sinapi</v>
      </c>
      <c r="C91" s="37">
        <f>Orçamento!C77</f>
        <v>0</v>
      </c>
      <c r="D91" s="87">
        <f>Orçamento!D77</f>
        <v>0</v>
      </c>
      <c r="E91" s="37">
        <f>Orçamento!E77</f>
        <v>0</v>
      </c>
      <c r="F91" s="88">
        <f>'Supressão-Acréscimo'!N91</f>
        <v>0</v>
      </c>
      <c r="G91" s="89">
        <f>'Orç. Pós Licitação'!G88</f>
        <v>0</v>
      </c>
      <c r="H91" s="89">
        <f>'Orç. Pós Licitação'!H88</f>
        <v>0</v>
      </c>
      <c r="I91" s="89">
        <f>'Supressão-Acréscimo'!O91</f>
        <v>0</v>
      </c>
      <c r="J91" s="90">
        <f>'BM 06'!L91</f>
        <v>0</v>
      </c>
      <c r="K91" s="91"/>
      <c r="L91" s="92">
        <f t="shared" si="13"/>
        <v>0</v>
      </c>
      <c r="M91" s="93">
        <f t="shared" si="14"/>
        <v>0</v>
      </c>
      <c r="N91" s="94">
        <f t="shared" si="15"/>
        <v>0</v>
      </c>
      <c r="O91" s="92">
        <f t="shared" si="16"/>
        <v>0</v>
      </c>
      <c r="P91" s="95">
        <f t="shared" si="17"/>
        <v>0</v>
      </c>
      <c r="Q91" s="96">
        <f t="shared" si="18"/>
        <v>0</v>
      </c>
    </row>
    <row r="92" spans="1:17" x14ac:dyDescent="0.2">
      <c r="A92" s="86" t="str">
        <f>Orçamento!A78</f>
        <v>3.12</v>
      </c>
      <c r="B92" s="37" t="str">
        <f>Orçamento!B78</f>
        <v>Sinapi</v>
      </c>
      <c r="C92" s="37">
        <f>Orçamento!C78</f>
        <v>0</v>
      </c>
      <c r="D92" s="87">
        <f>Orçamento!D78</f>
        <v>0</v>
      </c>
      <c r="E92" s="37">
        <f>Orçamento!E78</f>
        <v>0</v>
      </c>
      <c r="F92" s="88">
        <f>'Supressão-Acréscimo'!N92</f>
        <v>0</v>
      </c>
      <c r="G92" s="89">
        <f>'Orç. Pós Licitação'!G89</f>
        <v>0</v>
      </c>
      <c r="H92" s="89">
        <f>'Orç. Pós Licitação'!H89</f>
        <v>0</v>
      </c>
      <c r="I92" s="89">
        <f>'Supressão-Acréscimo'!O92</f>
        <v>0</v>
      </c>
      <c r="J92" s="90">
        <f>'BM 06'!L92</f>
        <v>0</v>
      </c>
      <c r="K92" s="91"/>
      <c r="L92" s="92">
        <f t="shared" si="13"/>
        <v>0</v>
      </c>
      <c r="M92" s="93">
        <f t="shared" si="14"/>
        <v>0</v>
      </c>
      <c r="N92" s="94">
        <f t="shared" si="15"/>
        <v>0</v>
      </c>
      <c r="O92" s="92">
        <f t="shared" si="16"/>
        <v>0</v>
      </c>
      <c r="P92" s="95">
        <f t="shared" si="17"/>
        <v>0</v>
      </c>
      <c r="Q92" s="96">
        <f t="shared" si="18"/>
        <v>0</v>
      </c>
    </row>
    <row r="93" spans="1:17" x14ac:dyDescent="0.2">
      <c r="A93" s="86" t="str">
        <f>Orçamento!A79</f>
        <v>3.13</v>
      </c>
      <c r="B93" s="37" t="str">
        <f>Orçamento!B79</f>
        <v>Sinapi</v>
      </c>
      <c r="C93" s="37">
        <f>Orçamento!C79</f>
        <v>0</v>
      </c>
      <c r="D93" s="87">
        <f>Orçamento!D79</f>
        <v>0</v>
      </c>
      <c r="E93" s="37">
        <f>Orçamento!E79</f>
        <v>0</v>
      </c>
      <c r="F93" s="88">
        <f>'Supressão-Acréscimo'!N93</f>
        <v>0</v>
      </c>
      <c r="G93" s="89">
        <f>'Orç. Pós Licitação'!G90</f>
        <v>0</v>
      </c>
      <c r="H93" s="89">
        <f>'Orç. Pós Licitação'!H90</f>
        <v>0</v>
      </c>
      <c r="I93" s="89">
        <f>'Supressão-Acréscimo'!O93</f>
        <v>0</v>
      </c>
      <c r="J93" s="90">
        <f>'BM 06'!L93</f>
        <v>0</v>
      </c>
      <c r="K93" s="91"/>
      <c r="L93" s="92">
        <f t="shared" si="13"/>
        <v>0</v>
      </c>
      <c r="M93" s="93">
        <f t="shared" si="14"/>
        <v>0</v>
      </c>
      <c r="N93" s="94">
        <f t="shared" si="15"/>
        <v>0</v>
      </c>
      <c r="O93" s="92">
        <f t="shared" si="16"/>
        <v>0</v>
      </c>
      <c r="P93" s="95">
        <f t="shared" si="17"/>
        <v>0</v>
      </c>
      <c r="Q93" s="96">
        <f t="shared" si="18"/>
        <v>0</v>
      </c>
    </row>
    <row r="94" spans="1:17" x14ac:dyDescent="0.2">
      <c r="A94" s="86" t="str">
        <f>Orçamento!A80</f>
        <v>3.14</v>
      </c>
      <c r="B94" s="37" t="str">
        <f>Orçamento!B80</f>
        <v>Sinapi</v>
      </c>
      <c r="C94" s="37">
        <f>Orçamento!C80</f>
        <v>0</v>
      </c>
      <c r="D94" s="87">
        <f>Orçamento!D80</f>
        <v>0</v>
      </c>
      <c r="E94" s="37">
        <f>Orçamento!E80</f>
        <v>0</v>
      </c>
      <c r="F94" s="88">
        <f>'Supressão-Acréscimo'!N94</f>
        <v>0</v>
      </c>
      <c r="G94" s="89">
        <f>'Orç. Pós Licitação'!G91</f>
        <v>0</v>
      </c>
      <c r="H94" s="89">
        <f>'Orç. Pós Licitação'!H91</f>
        <v>0</v>
      </c>
      <c r="I94" s="89">
        <f>'Supressão-Acréscimo'!O94</f>
        <v>0</v>
      </c>
      <c r="J94" s="90">
        <f>'BM 06'!L94</f>
        <v>0</v>
      </c>
      <c r="K94" s="91"/>
      <c r="L94" s="92">
        <f t="shared" si="13"/>
        <v>0</v>
      </c>
      <c r="M94" s="93">
        <f t="shared" si="14"/>
        <v>0</v>
      </c>
      <c r="N94" s="94">
        <f t="shared" si="15"/>
        <v>0</v>
      </c>
      <c r="O94" s="92">
        <f t="shared" si="16"/>
        <v>0</v>
      </c>
      <c r="P94" s="95">
        <f t="shared" si="17"/>
        <v>0</v>
      </c>
      <c r="Q94" s="96">
        <f t="shared" si="18"/>
        <v>0</v>
      </c>
    </row>
    <row r="95" spans="1:17" x14ac:dyDescent="0.2">
      <c r="A95" s="86" t="str">
        <f>Orçamento!A81</f>
        <v>3.15</v>
      </c>
      <c r="B95" s="37" t="str">
        <f>Orçamento!B81</f>
        <v>Sinapi</v>
      </c>
      <c r="C95" s="37">
        <f>Orçamento!C81</f>
        <v>0</v>
      </c>
      <c r="D95" s="87">
        <f>Orçamento!D81</f>
        <v>0</v>
      </c>
      <c r="E95" s="37">
        <f>Orçamento!E81</f>
        <v>0</v>
      </c>
      <c r="F95" s="88">
        <f>'Supressão-Acréscimo'!N95</f>
        <v>0</v>
      </c>
      <c r="G95" s="89">
        <f>'Orç. Pós Licitação'!G92</f>
        <v>0</v>
      </c>
      <c r="H95" s="89">
        <f>'Orç. Pós Licitação'!H92</f>
        <v>0</v>
      </c>
      <c r="I95" s="89">
        <f>'Supressão-Acréscimo'!O95</f>
        <v>0</v>
      </c>
      <c r="J95" s="90">
        <f>'BM 06'!L95</f>
        <v>0</v>
      </c>
      <c r="K95" s="91"/>
      <c r="L95" s="92">
        <f t="shared" si="13"/>
        <v>0</v>
      </c>
      <c r="M95" s="93">
        <f t="shared" si="14"/>
        <v>0</v>
      </c>
      <c r="N95" s="94">
        <f t="shared" si="15"/>
        <v>0</v>
      </c>
      <c r="O95" s="92">
        <f t="shared" si="16"/>
        <v>0</v>
      </c>
      <c r="P95" s="95">
        <f t="shared" si="17"/>
        <v>0</v>
      </c>
      <c r="Q95" s="96">
        <f t="shared" si="18"/>
        <v>0</v>
      </c>
    </row>
    <row r="96" spans="1:17" x14ac:dyDescent="0.2">
      <c r="A96" s="86" t="str">
        <f>Orçamento!A82</f>
        <v>3.16</v>
      </c>
      <c r="B96" s="37" t="str">
        <f>Orçamento!B82</f>
        <v>Sinapi</v>
      </c>
      <c r="C96" s="37">
        <f>Orçamento!C82</f>
        <v>0</v>
      </c>
      <c r="D96" s="87">
        <f>Orçamento!D82</f>
        <v>0</v>
      </c>
      <c r="E96" s="37">
        <f>Orçamento!E82</f>
        <v>0</v>
      </c>
      <c r="F96" s="88">
        <f>'Supressão-Acréscimo'!N96</f>
        <v>0</v>
      </c>
      <c r="G96" s="89">
        <f>'Orç. Pós Licitação'!G93</f>
        <v>0</v>
      </c>
      <c r="H96" s="89">
        <f>'Orç. Pós Licitação'!H93</f>
        <v>0</v>
      </c>
      <c r="I96" s="89">
        <f>'Supressão-Acréscimo'!O96</f>
        <v>0</v>
      </c>
      <c r="J96" s="90">
        <f>'BM 06'!L96</f>
        <v>0</v>
      </c>
      <c r="K96" s="91"/>
      <c r="L96" s="92">
        <f t="shared" si="13"/>
        <v>0</v>
      </c>
      <c r="M96" s="93">
        <f t="shared" si="14"/>
        <v>0</v>
      </c>
      <c r="N96" s="94">
        <f t="shared" si="15"/>
        <v>0</v>
      </c>
      <c r="O96" s="92">
        <f t="shared" si="16"/>
        <v>0</v>
      </c>
      <c r="P96" s="95">
        <f t="shared" si="17"/>
        <v>0</v>
      </c>
      <c r="Q96" s="96">
        <f t="shared" si="18"/>
        <v>0</v>
      </c>
    </row>
    <row r="97" spans="1:17" x14ac:dyDescent="0.2">
      <c r="A97" s="86" t="str">
        <f>Orçamento!A83</f>
        <v>3.17</v>
      </c>
      <c r="B97" s="37" t="str">
        <f>Orçamento!B83</f>
        <v>Sinapi</v>
      </c>
      <c r="C97" s="37">
        <f>Orçamento!C83</f>
        <v>0</v>
      </c>
      <c r="D97" s="87">
        <f>Orçamento!D83</f>
        <v>0</v>
      </c>
      <c r="E97" s="37">
        <f>Orçamento!E83</f>
        <v>0</v>
      </c>
      <c r="F97" s="88">
        <f>'Supressão-Acréscimo'!N97</f>
        <v>0</v>
      </c>
      <c r="G97" s="89">
        <f>'Orç. Pós Licitação'!G94</f>
        <v>0</v>
      </c>
      <c r="H97" s="89">
        <f>'Orç. Pós Licitação'!H94</f>
        <v>0</v>
      </c>
      <c r="I97" s="89">
        <f>'Supressão-Acréscimo'!O97</f>
        <v>0</v>
      </c>
      <c r="J97" s="90">
        <f>'BM 06'!L97</f>
        <v>0</v>
      </c>
      <c r="K97" s="91"/>
      <c r="L97" s="92">
        <f t="shared" si="13"/>
        <v>0</v>
      </c>
      <c r="M97" s="93">
        <f t="shared" si="14"/>
        <v>0</v>
      </c>
      <c r="N97" s="94">
        <f t="shared" si="15"/>
        <v>0</v>
      </c>
      <c r="O97" s="92">
        <f t="shared" si="16"/>
        <v>0</v>
      </c>
      <c r="P97" s="95">
        <f t="shared" si="17"/>
        <v>0</v>
      </c>
      <c r="Q97" s="96">
        <f t="shared" si="18"/>
        <v>0</v>
      </c>
    </row>
    <row r="98" spans="1:17" x14ac:dyDescent="0.2">
      <c r="A98" s="86" t="str">
        <f>Orçamento!A84</f>
        <v>3.18</v>
      </c>
      <c r="B98" s="37" t="str">
        <f>Orçamento!B84</f>
        <v>Sinapi</v>
      </c>
      <c r="C98" s="37">
        <f>Orçamento!C84</f>
        <v>0</v>
      </c>
      <c r="D98" s="87">
        <f>Orçamento!D84</f>
        <v>0</v>
      </c>
      <c r="E98" s="37">
        <f>Orçamento!E84</f>
        <v>0</v>
      </c>
      <c r="F98" s="88">
        <f>'Supressão-Acréscimo'!N98</f>
        <v>0</v>
      </c>
      <c r="G98" s="89">
        <f>'Orç. Pós Licitação'!G95</f>
        <v>0</v>
      </c>
      <c r="H98" s="89">
        <f>'Orç. Pós Licitação'!H95</f>
        <v>0</v>
      </c>
      <c r="I98" s="89">
        <f>'Supressão-Acréscimo'!O98</f>
        <v>0</v>
      </c>
      <c r="J98" s="90">
        <f>'BM 06'!L98</f>
        <v>0</v>
      </c>
      <c r="K98" s="91"/>
      <c r="L98" s="92">
        <f t="shared" si="13"/>
        <v>0</v>
      </c>
      <c r="M98" s="93">
        <f t="shared" si="14"/>
        <v>0</v>
      </c>
      <c r="N98" s="94">
        <f t="shared" si="15"/>
        <v>0</v>
      </c>
      <c r="O98" s="92">
        <f t="shared" si="16"/>
        <v>0</v>
      </c>
      <c r="P98" s="95">
        <f t="shared" si="17"/>
        <v>0</v>
      </c>
      <c r="Q98" s="96">
        <f t="shared" si="18"/>
        <v>0</v>
      </c>
    </row>
    <row r="99" spans="1:17" x14ac:dyDescent="0.2">
      <c r="A99" s="86" t="str">
        <f>Orçamento!A85</f>
        <v>3.19</v>
      </c>
      <c r="B99" s="37" t="str">
        <f>Orçamento!B85</f>
        <v>Sinapi</v>
      </c>
      <c r="C99" s="37">
        <f>Orçamento!C85</f>
        <v>0</v>
      </c>
      <c r="D99" s="87">
        <f>Orçamento!D85</f>
        <v>0</v>
      </c>
      <c r="E99" s="37">
        <f>Orçamento!E85</f>
        <v>0</v>
      </c>
      <c r="F99" s="88">
        <f>'Supressão-Acréscimo'!N99</f>
        <v>0</v>
      </c>
      <c r="G99" s="89">
        <f>'Orç. Pós Licitação'!G96</f>
        <v>0</v>
      </c>
      <c r="H99" s="89">
        <f>'Orç. Pós Licitação'!H96</f>
        <v>0</v>
      </c>
      <c r="I99" s="89">
        <f>'Supressão-Acréscimo'!O99</f>
        <v>0</v>
      </c>
      <c r="J99" s="90">
        <f>'BM 06'!L99</f>
        <v>0</v>
      </c>
      <c r="K99" s="91"/>
      <c r="L99" s="92">
        <f t="shared" si="13"/>
        <v>0</v>
      </c>
      <c r="M99" s="93">
        <f t="shared" si="14"/>
        <v>0</v>
      </c>
      <c r="N99" s="94">
        <f t="shared" si="15"/>
        <v>0</v>
      </c>
      <c r="O99" s="92">
        <f t="shared" si="16"/>
        <v>0</v>
      </c>
      <c r="P99" s="95">
        <f t="shared" si="17"/>
        <v>0</v>
      </c>
      <c r="Q99" s="96">
        <f t="shared" si="18"/>
        <v>0</v>
      </c>
    </row>
    <row r="100" spans="1:17" x14ac:dyDescent="0.2">
      <c r="A100" s="86" t="str">
        <f>Orçamento!A86</f>
        <v>3.20</v>
      </c>
      <c r="B100" s="37" t="str">
        <f>Orçamento!B86</f>
        <v>Sinapi</v>
      </c>
      <c r="C100" s="37">
        <f>Orçamento!C86</f>
        <v>0</v>
      </c>
      <c r="D100" s="87">
        <f>Orçamento!D86</f>
        <v>0</v>
      </c>
      <c r="E100" s="37">
        <f>Orçamento!E86</f>
        <v>0</v>
      </c>
      <c r="F100" s="88">
        <f>'Supressão-Acréscimo'!N100</f>
        <v>0</v>
      </c>
      <c r="G100" s="89">
        <f>'Orç. Pós Licitação'!G97</f>
        <v>0</v>
      </c>
      <c r="H100" s="89">
        <f>'Orç. Pós Licitação'!H97</f>
        <v>0</v>
      </c>
      <c r="I100" s="89">
        <f>'Supressão-Acréscimo'!O100</f>
        <v>0</v>
      </c>
      <c r="J100" s="90">
        <f>'BM 06'!L100</f>
        <v>0</v>
      </c>
      <c r="K100" s="91"/>
      <c r="L100" s="92">
        <f t="shared" si="13"/>
        <v>0</v>
      </c>
      <c r="M100" s="93">
        <f t="shared" si="14"/>
        <v>0</v>
      </c>
      <c r="N100" s="94">
        <f t="shared" si="15"/>
        <v>0</v>
      </c>
      <c r="O100" s="92">
        <f t="shared" si="16"/>
        <v>0</v>
      </c>
      <c r="P100" s="95">
        <f t="shared" si="17"/>
        <v>0</v>
      </c>
      <c r="Q100" s="96">
        <f t="shared" si="18"/>
        <v>0</v>
      </c>
    </row>
    <row r="101" spans="1:17" x14ac:dyDescent="0.2">
      <c r="A101" s="86" t="str">
        <f>Orçamento!A87</f>
        <v>3.21</v>
      </c>
      <c r="B101" s="37" t="str">
        <f>Orçamento!B87</f>
        <v>Sinapi</v>
      </c>
      <c r="C101" s="37">
        <f>Orçamento!C87</f>
        <v>0</v>
      </c>
      <c r="D101" s="87">
        <f>Orçamento!D87</f>
        <v>0</v>
      </c>
      <c r="E101" s="37">
        <f>Orçamento!E87</f>
        <v>0</v>
      </c>
      <c r="F101" s="88">
        <f>'Supressão-Acréscimo'!N101</f>
        <v>0</v>
      </c>
      <c r="G101" s="89">
        <f>'Orç. Pós Licitação'!G98</f>
        <v>0</v>
      </c>
      <c r="H101" s="89">
        <f>'Orç. Pós Licitação'!H98</f>
        <v>0</v>
      </c>
      <c r="I101" s="89">
        <f>'Supressão-Acréscimo'!O101</f>
        <v>0</v>
      </c>
      <c r="J101" s="90">
        <f>'BM 06'!L101</f>
        <v>0</v>
      </c>
      <c r="K101" s="91"/>
      <c r="L101" s="92">
        <f t="shared" si="13"/>
        <v>0</v>
      </c>
      <c r="M101" s="93">
        <f t="shared" si="14"/>
        <v>0</v>
      </c>
      <c r="N101" s="94">
        <f t="shared" si="15"/>
        <v>0</v>
      </c>
      <c r="O101" s="92">
        <f t="shared" si="16"/>
        <v>0</v>
      </c>
      <c r="P101" s="95">
        <f t="shared" si="17"/>
        <v>0</v>
      </c>
      <c r="Q101" s="96">
        <f t="shared" si="18"/>
        <v>0</v>
      </c>
    </row>
    <row r="102" spans="1:17" x14ac:dyDescent="0.2">
      <c r="A102" s="86" t="str">
        <f>Orçamento!A88</f>
        <v>3.22</v>
      </c>
      <c r="B102" s="37" t="str">
        <f>Orçamento!B88</f>
        <v>Sinapi</v>
      </c>
      <c r="C102" s="37">
        <f>Orçamento!C88</f>
        <v>0</v>
      </c>
      <c r="D102" s="87">
        <f>Orçamento!D88</f>
        <v>0</v>
      </c>
      <c r="E102" s="37">
        <f>Orçamento!E88</f>
        <v>0</v>
      </c>
      <c r="F102" s="88">
        <f>'Supressão-Acréscimo'!N102</f>
        <v>0</v>
      </c>
      <c r="G102" s="89">
        <f>'Orç. Pós Licitação'!G99</f>
        <v>0</v>
      </c>
      <c r="H102" s="89">
        <f>'Orç. Pós Licitação'!H99</f>
        <v>0</v>
      </c>
      <c r="I102" s="89">
        <f>'Supressão-Acréscimo'!O102</f>
        <v>0</v>
      </c>
      <c r="J102" s="90">
        <f>'BM 06'!L102</f>
        <v>0</v>
      </c>
      <c r="K102" s="91"/>
      <c r="L102" s="92">
        <f t="shared" si="13"/>
        <v>0</v>
      </c>
      <c r="M102" s="93">
        <f t="shared" si="14"/>
        <v>0</v>
      </c>
      <c r="N102" s="94">
        <f t="shared" si="15"/>
        <v>0</v>
      </c>
      <c r="O102" s="92">
        <f t="shared" si="16"/>
        <v>0</v>
      </c>
      <c r="P102" s="95">
        <f t="shared" si="17"/>
        <v>0</v>
      </c>
      <c r="Q102" s="96">
        <f t="shared" si="18"/>
        <v>0</v>
      </c>
    </row>
    <row r="103" spans="1:17" x14ac:dyDescent="0.2">
      <c r="A103" s="86" t="str">
        <f>Orçamento!A89</f>
        <v>3.23</v>
      </c>
      <c r="B103" s="37" t="str">
        <f>Orçamento!B89</f>
        <v>Sinapi</v>
      </c>
      <c r="C103" s="37">
        <f>Orçamento!C89</f>
        <v>0</v>
      </c>
      <c r="D103" s="87">
        <f>Orçamento!D89</f>
        <v>0</v>
      </c>
      <c r="E103" s="37">
        <f>Orçamento!E89</f>
        <v>0</v>
      </c>
      <c r="F103" s="88">
        <f>'Supressão-Acréscimo'!N103</f>
        <v>0</v>
      </c>
      <c r="G103" s="89">
        <f>'Orç. Pós Licitação'!G100</f>
        <v>0</v>
      </c>
      <c r="H103" s="89">
        <f>'Orç. Pós Licitação'!H100</f>
        <v>0</v>
      </c>
      <c r="I103" s="89">
        <f>'Supressão-Acréscimo'!O103</f>
        <v>0</v>
      </c>
      <c r="J103" s="90">
        <f>'BM 06'!L103</f>
        <v>0</v>
      </c>
      <c r="K103" s="91"/>
      <c r="L103" s="92">
        <f t="shared" si="13"/>
        <v>0</v>
      </c>
      <c r="M103" s="93">
        <f t="shared" si="14"/>
        <v>0</v>
      </c>
      <c r="N103" s="94">
        <f t="shared" si="15"/>
        <v>0</v>
      </c>
      <c r="O103" s="92">
        <f t="shared" si="16"/>
        <v>0</v>
      </c>
      <c r="P103" s="95">
        <f t="shared" si="17"/>
        <v>0</v>
      </c>
      <c r="Q103" s="96">
        <f t="shared" si="18"/>
        <v>0</v>
      </c>
    </row>
    <row r="104" spans="1:17" x14ac:dyDescent="0.2">
      <c r="A104" s="86" t="str">
        <f>Orçamento!A90</f>
        <v>3.24</v>
      </c>
      <c r="B104" s="37" t="str">
        <f>Orçamento!B90</f>
        <v>Sinapi</v>
      </c>
      <c r="C104" s="37">
        <f>Orçamento!C90</f>
        <v>0</v>
      </c>
      <c r="D104" s="87">
        <f>Orçamento!D90</f>
        <v>0</v>
      </c>
      <c r="E104" s="37">
        <f>Orçamento!E90</f>
        <v>0</v>
      </c>
      <c r="F104" s="88">
        <f>'Supressão-Acréscimo'!N104</f>
        <v>0</v>
      </c>
      <c r="G104" s="89">
        <f>'Orç. Pós Licitação'!G101</f>
        <v>0</v>
      </c>
      <c r="H104" s="89">
        <f>'Orç. Pós Licitação'!H101</f>
        <v>0</v>
      </c>
      <c r="I104" s="89">
        <f>'Supressão-Acréscimo'!O104</f>
        <v>0</v>
      </c>
      <c r="J104" s="90">
        <f>'BM 06'!L104</f>
        <v>0</v>
      </c>
      <c r="K104" s="91"/>
      <c r="L104" s="92">
        <f t="shared" si="13"/>
        <v>0</v>
      </c>
      <c r="M104" s="93">
        <f t="shared" si="14"/>
        <v>0</v>
      </c>
      <c r="N104" s="94">
        <f t="shared" si="15"/>
        <v>0</v>
      </c>
      <c r="O104" s="92">
        <f t="shared" si="16"/>
        <v>0</v>
      </c>
      <c r="P104" s="95">
        <f t="shared" si="17"/>
        <v>0</v>
      </c>
      <c r="Q104" s="96">
        <f t="shared" si="18"/>
        <v>0</v>
      </c>
    </row>
    <row r="105" spans="1:17" x14ac:dyDescent="0.2">
      <c r="A105" s="86" t="str">
        <f>Orçamento!A91</f>
        <v>3.25</v>
      </c>
      <c r="B105" s="37" t="str">
        <f>Orçamento!B91</f>
        <v>Sinapi</v>
      </c>
      <c r="C105" s="37">
        <f>Orçamento!C91</f>
        <v>0</v>
      </c>
      <c r="D105" s="87">
        <f>Orçamento!D91</f>
        <v>0</v>
      </c>
      <c r="E105" s="37">
        <f>Orçamento!E91</f>
        <v>0</v>
      </c>
      <c r="F105" s="88">
        <f>'Supressão-Acréscimo'!N105</f>
        <v>0</v>
      </c>
      <c r="G105" s="89">
        <f>'Orç. Pós Licitação'!G102</f>
        <v>0</v>
      </c>
      <c r="H105" s="89">
        <f>'Orç. Pós Licitação'!H102</f>
        <v>0</v>
      </c>
      <c r="I105" s="89">
        <f>'Supressão-Acréscimo'!O105</f>
        <v>0</v>
      </c>
      <c r="J105" s="90">
        <f>'BM 06'!L105</f>
        <v>0</v>
      </c>
      <c r="K105" s="91"/>
      <c r="L105" s="92">
        <f t="shared" si="13"/>
        <v>0</v>
      </c>
      <c r="M105" s="93">
        <f t="shared" si="14"/>
        <v>0</v>
      </c>
      <c r="N105" s="94">
        <f t="shared" si="15"/>
        <v>0</v>
      </c>
      <c r="O105" s="92">
        <f t="shared" si="16"/>
        <v>0</v>
      </c>
      <c r="P105" s="95">
        <f t="shared" si="17"/>
        <v>0</v>
      </c>
      <c r="Q105" s="96">
        <f t="shared" si="18"/>
        <v>0</v>
      </c>
    </row>
    <row r="106" spans="1:17" x14ac:dyDescent="0.2">
      <c r="A106" s="86" t="str">
        <f>Orçamento!A92</f>
        <v>3.26</v>
      </c>
      <c r="B106" s="37" t="str">
        <f>Orçamento!B92</f>
        <v>Sinapi</v>
      </c>
      <c r="C106" s="37">
        <f>Orçamento!C92</f>
        <v>0</v>
      </c>
      <c r="D106" s="87">
        <f>Orçamento!D92</f>
        <v>0</v>
      </c>
      <c r="E106" s="37">
        <f>Orçamento!E92</f>
        <v>0</v>
      </c>
      <c r="F106" s="88">
        <f>'Supressão-Acréscimo'!N106</f>
        <v>0</v>
      </c>
      <c r="G106" s="89">
        <f>'Orç. Pós Licitação'!G103</f>
        <v>0</v>
      </c>
      <c r="H106" s="89">
        <f>'Orç. Pós Licitação'!H103</f>
        <v>0</v>
      </c>
      <c r="I106" s="89">
        <f>'Supressão-Acréscimo'!O106</f>
        <v>0</v>
      </c>
      <c r="J106" s="90">
        <f>'BM 06'!L106</f>
        <v>0</v>
      </c>
      <c r="K106" s="91"/>
      <c r="L106" s="92">
        <f t="shared" si="13"/>
        <v>0</v>
      </c>
      <c r="M106" s="93">
        <f t="shared" si="14"/>
        <v>0</v>
      </c>
      <c r="N106" s="94">
        <f t="shared" si="15"/>
        <v>0</v>
      </c>
      <c r="O106" s="92">
        <f t="shared" si="16"/>
        <v>0</v>
      </c>
      <c r="P106" s="95">
        <f t="shared" si="17"/>
        <v>0</v>
      </c>
      <c r="Q106" s="96">
        <f t="shared" si="18"/>
        <v>0</v>
      </c>
    </row>
    <row r="107" spans="1:17" x14ac:dyDescent="0.2">
      <c r="A107" s="86" t="str">
        <f>Orçamento!A93</f>
        <v>3.27</v>
      </c>
      <c r="B107" s="37" t="str">
        <f>Orçamento!B93</f>
        <v>Sinapi</v>
      </c>
      <c r="C107" s="37">
        <f>Orçamento!C93</f>
        <v>0</v>
      </c>
      <c r="D107" s="87">
        <f>Orçamento!D93</f>
        <v>0</v>
      </c>
      <c r="E107" s="37">
        <f>Orçamento!E93</f>
        <v>0</v>
      </c>
      <c r="F107" s="88">
        <f>'Supressão-Acréscimo'!N107</f>
        <v>0</v>
      </c>
      <c r="G107" s="89">
        <f>'Orç. Pós Licitação'!G104</f>
        <v>0</v>
      </c>
      <c r="H107" s="89">
        <f>'Orç. Pós Licitação'!H104</f>
        <v>0</v>
      </c>
      <c r="I107" s="89">
        <f>'Supressão-Acréscimo'!O107</f>
        <v>0</v>
      </c>
      <c r="J107" s="90">
        <f>'BM 06'!L107</f>
        <v>0</v>
      </c>
      <c r="K107" s="91"/>
      <c r="L107" s="92">
        <f t="shared" si="13"/>
        <v>0</v>
      </c>
      <c r="M107" s="93">
        <f t="shared" si="14"/>
        <v>0</v>
      </c>
      <c r="N107" s="94">
        <f t="shared" si="15"/>
        <v>0</v>
      </c>
      <c r="O107" s="92">
        <f t="shared" si="16"/>
        <v>0</v>
      </c>
      <c r="P107" s="95">
        <f t="shared" si="17"/>
        <v>0</v>
      </c>
      <c r="Q107" s="96">
        <f t="shared" si="18"/>
        <v>0</v>
      </c>
    </row>
    <row r="108" spans="1:17" x14ac:dyDescent="0.2">
      <c r="A108" s="86" t="str">
        <f>Orçamento!A94</f>
        <v>3.28</v>
      </c>
      <c r="B108" s="37" t="str">
        <f>Orçamento!B94</f>
        <v>Sinapi</v>
      </c>
      <c r="C108" s="37">
        <f>Orçamento!C94</f>
        <v>0</v>
      </c>
      <c r="D108" s="87">
        <f>Orçamento!D94</f>
        <v>0</v>
      </c>
      <c r="E108" s="37">
        <f>Orçamento!E94</f>
        <v>0</v>
      </c>
      <c r="F108" s="88">
        <f>'Supressão-Acréscimo'!N108</f>
        <v>0</v>
      </c>
      <c r="G108" s="89">
        <f>'Orç. Pós Licitação'!G105</f>
        <v>0</v>
      </c>
      <c r="H108" s="89">
        <f>'Orç. Pós Licitação'!H105</f>
        <v>0</v>
      </c>
      <c r="I108" s="89">
        <f>'Supressão-Acréscimo'!O108</f>
        <v>0</v>
      </c>
      <c r="J108" s="90">
        <f>'BM 06'!L108</f>
        <v>0</v>
      </c>
      <c r="K108" s="91"/>
      <c r="L108" s="92">
        <f t="shared" si="13"/>
        <v>0</v>
      </c>
      <c r="M108" s="93">
        <f t="shared" si="14"/>
        <v>0</v>
      </c>
      <c r="N108" s="94">
        <f t="shared" si="15"/>
        <v>0</v>
      </c>
      <c r="O108" s="92">
        <f t="shared" si="16"/>
        <v>0</v>
      </c>
      <c r="P108" s="95">
        <f t="shared" si="17"/>
        <v>0</v>
      </c>
      <c r="Q108" s="96">
        <f t="shared" si="18"/>
        <v>0</v>
      </c>
    </row>
    <row r="109" spans="1:17" x14ac:dyDescent="0.2">
      <c r="A109" s="86" t="str">
        <f>Orçamento!A95</f>
        <v>3.29</v>
      </c>
      <c r="B109" s="37" t="str">
        <f>Orçamento!B95</f>
        <v>Sinapi</v>
      </c>
      <c r="C109" s="37">
        <f>Orçamento!C95</f>
        <v>0</v>
      </c>
      <c r="D109" s="87">
        <f>Orçamento!D95</f>
        <v>0</v>
      </c>
      <c r="E109" s="37">
        <f>Orçamento!E95</f>
        <v>0</v>
      </c>
      <c r="F109" s="88">
        <f>'Supressão-Acréscimo'!N109</f>
        <v>0</v>
      </c>
      <c r="G109" s="89">
        <f>'Orç. Pós Licitação'!G106</f>
        <v>0</v>
      </c>
      <c r="H109" s="89">
        <f>'Orç. Pós Licitação'!H106</f>
        <v>0</v>
      </c>
      <c r="I109" s="89">
        <f>'Supressão-Acréscimo'!O109</f>
        <v>0</v>
      </c>
      <c r="J109" s="90">
        <f>'BM 06'!L109</f>
        <v>0</v>
      </c>
      <c r="K109" s="91"/>
      <c r="L109" s="92">
        <f t="shared" si="13"/>
        <v>0</v>
      </c>
      <c r="M109" s="93">
        <f t="shared" si="14"/>
        <v>0</v>
      </c>
      <c r="N109" s="94">
        <f t="shared" si="15"/>
        <v>0</v>
      </c>
      <c r="O109" s="92">
        <f t="shared" si="16"/>
        <v>0</v>
      </c>
      <c r="P109" s="95">
        <f t="shared" si="17"/>
        <v>0</v>
      </c>
      <c r="Q109" s="96">
        <f t="shared" si="18"/>
        <v>0</v>
      </c>
    </row>
    <row r="110" spans="1:17" x14ac:dyDescent="0.2">
      <c r="A110" s="86" t="str">
        <f>Orçamento!A96</f>
        <v>3.30</v>
      </c>
      <c r="B110" s="37" t="str">
        <f>Orçamento!B96</f>
        <v>Sinapi</v>
      </c>
      <c r="C110" s="37">
        <f>Orçamento!C96</f>
        <v>0</v>
      </c>
      <c r="D110" s="87">
        <f>Orçamento!D96</f>
        <v>0</v>
      </c>
      <c r="E110" s="37">
        <f>Orçamento!E96</f>
        <v>0</v>
      </c>
      <c r="F110" s="88">
        <f>'Supressão-Acréscimo'!N110</f>
        <v>0</v>
      </c>
      <c r="G110" s="89">
        <f>'Orç. Pós Licitação'!G107</f>
        <v>0</v>
      </c>
      <c r="H110" s="89">
        <f>'Orç. Pós Licitação'!H107</f>
        <v>0</v>
      </c>
      <c r="I110" s="89">
        <f>'Supressão-Acréscimo'!O110</f>
        <v>0</v>
      </c>
      <c r="J110" s="90">
        <f>'BM 06'!L110</f>
        <v>0</v>
      </c>
      <c r="K110" s="91"/>
      <c r="L110" s="92">
        <f t="shared" si="13"/>
        <v>0</v>
      </c>
      <c r="M110" s="93">
        <f t="shared" si="14"/>
        <v>0</v>
      </c>
      <c r="N110" s="94">
        <f t="shared" si="15"/>
        <v>0</v>
      </c>
      <c r="O110" s="92">
        <f t="shared" si="16"/>
        <v>0</v>
      </c>
      <c r="P110" s="95">
        <f t="shared" si="17"/>
        <v>0</v>
      </c>
      <c r="Q110" s="96">
        <f t="shared" si="18"/>
        <v>0</v>
      </c>
    </row>
    <row r="111" spans="1:17" s="2" customFormat="1" ht="15.75" x14ac:dyDescent="0.25">
      <c r="A111" s="365"/>
      <c r="B111" s="350"/>
      <c r="C111" s="350"/>
      <c r="D111" s="351"/>
      <c r="E111" s="346" t="s">
        <v>1112</v>
      </c>
      <c r="F111" s="350"/>
      <c r="G111" s="350"/>
      <c r="H111" s="352"/>
      <c r="I111" s="353">
        <f>SUM(I81:I110)</f>
        <v>432686.4</v>
      </c>
      <c r="J111" s="354"/>
      <c r="K111" s="354"/>
      <c r="L111" s="354"/>
      <c r="M111" s="353">
        <f>SUM(M81:M110)</f>
        <v>0</v>
      </c>
      <c r="N111" s="353">
        <f>SUM(N81:N110)</f>
        <v>0</v>
      </c>
      <c r="O111" s="353">
        <f>SUM(O81:O110)</f>
        <v>0</v>
      </c>
      <c r="P111" s="355"/>
      <c r="Q111" s="366">
        <f>SUM(Q81:Q110)</f>
        <v>432686.4</v>
      </c>
    </row>
    <row r="112" spans="1:17" s="3" customFormat="1" ht="15.75" x14ac:dyDescent="0.25">
      <c r="A112" s="367" t="str">
        <f>Orçamento!A97</f>
        <v>4.0</v>
      </c>
      <c r="B112" s="343"/>
      <c r="C112" s="343"/>
      <c r="D112" s="344" t="str">
        <f>Orçamento!D97</f>
        <v>SINALIZAÇÃO VIÁRIA VERTICAL</v>
      </c>
      <c r="E112" s="343"/>
      <c r="F112" s="343"/>
      <c r="G112" s="345"/>
      <c r="H112" s="346"/>
      <c r="I112" s="346"/>
      <c r="J112" s="347"/>
      <c r="K112" s="347"/>
      <c r="L112" s="347"/>
      <c r="M112" s="348"/>
      <c r="N112" s="349" t="e">
        <f>N143/I143</f>
        <v>#REF!</v>
      </c>
      <c r="O112" s="349" t="e">
        <f>O143/I143</f>
        <v>#REF!</v>
      </c>
      <c r="P112" s="349"/>
      <c r="Q112" s="368" t="e">
        <f>Q143/I143</f>
        <v>#REF!</v>
      </c>
    </row>
    <row r="113" spans="1:17" ht="28.5" x14ac:dyDescent="0.2">
      <c r="A113" s="86" t="str">
        <f>Orçamento!A98</f>
        <v>4.1</v>
      </c>
      <c r="B113" s="37" t="str">
        <f>Orçamento!B98</f>
        <v>Sinapi Insumos - SP</v>
      </c>
      <c r="C113" s="37">
        <f>Orçamento!C98</f>
        <v>34723</v>
      </c>
      <c r="D113" s="87" t="str">
        <f>Orçamento!D98</f>
        <v>PLACA DE SINALIZACAO EM CHAPA DE ACO NUM 16 COM PINTURA REFLETIVA. 02 Unidades Velocidade Máxima. Ø 50 cm.</v>
      </c>
      <c r="E113" s="37" t="str">
        <f>Orçamento!E98</f>
        <v>M2</v>
      </c>
      <c r="F113" s="88">
        <f>'Supressão-Acréscimo'!N113</f>
        <v>0.38</v>
      </c>
      <c r="G113" s="89">
        <f>'Orç. Pós Licitação'!G109</f>
        <v>997.92</v>
      </c>
      <c r="H113" s="89">
        <f>'Orç. Pós Licitação'!H109</f>
        <v>1251.76</v>
      </c>
      <c r="I113" s="89">
        <f>'Supressão-Acréscimo'!O113</f>
        <v>475.67</v>
      </c>
      <c r="J113" s="90">
        <f>'BM 06'!L113</f>
        <v>0</v>
      </c>
      <c r="K113" s="91"/>
      <c r="L113" s="92">
        <f>J113+K113</f>
        <v>0</v>
      </c>
      <c r="M113" s="93">
        <f>ROUND(H113*J113,2)</f>
        <v>0</v>
      </c>
      <c r="N113" s="94">
        <f>ROUND(H113*K113,2)</f>
        <v>0</v>
      </c>
      <c r="O113" s="92">
        <f>ROUND(H113*L113,2)</f>
        <v>0</v>
      </c>
      <c r="P113" s="95">
        <f>F113-L113</f>
        <v>0.38</v>
      </c>
      <c r="Q113" s="96">
        <f>I113-O113</f>
        <v>475.67</v>
      </c>
    </row>
    <row r="114" spans="1:17" ht="28.5" x14ac:dyDescent="0.2">
      <c r="A114" s="86" t="str">
        <f>Orçamento!A99</f>
        <v>4.2</v>
      </c>
      <c r="B114" s="37" t="str">
        <f>Orçamento!B99</f>
        <v>Sinapi Insumos - SP</v>
      </c>
      <c r="C114" s="37">
        <f>Orçamento!C99</f>
        <v>34723</v>
      </c>
      <c r="D114" s="87" t="str">
        <f>Orçamento!D99</f>
        <v>PLACA DE SINALIZACAO EM CHAPA DE ACO NUM 16 COM PINTURA REFLETIVA. 01 Unidade PARE. L=50 cm.</v>
      </c>
      <c r="E114" s="37" t="str">
        <f>Orçamento!E99</f>
        <v>M2</v>
      </c>
      <c r="F114" s="88">
        <f>'Supressão-Acréscimo'!N114</f>
        <v>0.21</v>
      </c>
      <c r="G114" s="89">
        <f>'Orç. Pós Licitação'!G110</f>
        <v>997.92</v>
      </c>
      <c r="H114" s="89">
        <f>'Orç. Pós Licitação'!H110</f>
        <v>1251.76</v>
      </c>
      <c r="I114" s="89">
        <f>'Supressão-Acréscimo'!O114</f>
        <v>262.87</v>
      </c>
      <c r="J114" s="90">
        <f>'BM 06'!L114</f>
        <v>0</v>
      </c>
      <c r="K114" s="91"/>
      <c r="L114" s="92">
        <f t="shared" ref="L114:L142" si="19">J114+K114</f>
        <v>0</v>
      </c>
      <c r="M114" s="93">
        <f t="shared" ref="M114:M142" si="20">ROUND(H114*J114,2)</f>
        <v>0</v>
      </c>
      <c r="N114" s="94">
        <f t="shared" ref="N114:N142" si="21">ROUND(H114*K114,2)</f>
        <v>0</v>
      </c>
      <c r="O114" s="92">
        <f t="shared" ref="O114:O142" si="22">ROUND(H114*L114,2)</f>
        <v>0</v>
      </c>
      <c r="P114" s="95">
        <f t="shared" ref="P114:P142" si="23">F114-L114</f>
        <v>0.21</v>
      </c>
      <c r="Q114" s="96">
        <f t="shared" ref="Q114:Q142" si="24">I114-O114</f>
        <v>262.87</v>
      </c>
    </row>
    <row r="115" spans="1:17" ht="28.5" x14ac:dyDescent="0.2">
      <c r="A115" s="86" t="str">
        <f>Orçamento!A100</f>
        <v>4.3</v>
      </c>
      <c r="B115" s="37" t="str">
        <f>Orçamento!B100</f>
        <v>Sinapi Insumos - SP</v>
      </c>
      <c r="C115" s="37">
        <f>Orçamento!C100</f>
        <v>34723</v>
      </c>
      <c r="D115" s="87" t="str">
        <f>Orçamento!D100</f>
        <v>PLACA DE SINALIZACAO EM CHAPA DE ACO NUM 16 COM PINTURA REFLETIVA. 02 Unidades Proibido Ultrapassar. L=50cm</v>
      </c>
      <c r="E115" s="37" t="str">
        <f>Orçamento!E100</f>
        <v>M2</v>
      </c>
      <c r="F115" s="88">
        <f>'Supressão-Acréscimo'!N115</f>
        <v>0.38</v>
      </c>
      <c r="G115" s="89">
        <f>'Orç. Pós Licitação'!G111</f>
        <v>997.92</v>
      </c>
      <c r="H115" s="89">
        <f>'Orç. Pós Licitação'!H111</f>
        <v>1251.76</v>
      </c>
      <c r="I115" s="89">
        <f>'Supressão-Acréscimo'!O115</f>
        <v>475.67</v>
      </c>
      <c r="J115" s="90">
        <f>'BM 06'!L115</f>
        <v>0</v>
      </c>
      <c r="K115" s="91"/>
      <c r="L115" s="92">
        <f t="shared" si="19"/>
        <v>0</v>
      </c>
      <c r="M115" s="93">
        <f t="shared" si="20"/>
        <v>0</v>
      </c>
      <c r="N115" s="94">
        <f t="shared" si="21"/>
        <v>0</v>
      </c>
      <c r="O115" s="92">
        <f t="shared" si="22"/>
        <v>0</v>
      </c>
      <c r="P115" s="95">
        <f t="shared" si="23"/>
        <v>0.38</v>
      </c>
      <c r="Q115" s="96">
        <f t="shared" si="24"/>
        <v>475.67</v>
      </c>
    </row>
    <row r="116" spans="1:17" x14ac:dyDescent="0.2">
      <c r="A116" s="86" t="e">
        <f>Orçamento!#REF!</f>
        <v>#REF!</v>
      </c>
      <c r="B116" s="37" t="e">
        <f>Orçamento!#REF!</f>
        <v>#REF!</v>
      </c>
      <c r="C116" s="37" t="e">
        <f>Orçamento!#REF!</f>
        <v>#REF!</v>
      </c>
      <c r="D116" s="87" t="e">
        <f>Orçamento!#REF!</f>
        <v>#REF!</v>
      </c>
      <c r="E116" s="37" t="e">
        <f>Orçamento!#REF!</f>
        <v>#REF!</v>
      </c>
      <c r="F116" s="88" t="e">
        <f>'Supressão-Acréscimo'!N116</f>
        <v>#REF!</v>
      </c>
      <c r="G116" s="89" t="e">
        <f>'Orç. Pós Licitação'!G112</f>
        <v>#REF!</v>
      </c>
      <c r="H116" s="89" t="e">
        <f>'Orç. Pós Licitação'!H112</f>
        <v>#REF!</v>
      </c>
      <c r="I116" s="89" t="e">
        <f>'Supressão-Acréscimo'!O116</f>
        <v>#REF!</v>
      </c>
      <c r="J116" s="90">
        <f>'BM 06'!L116</f>
        <v>0</v>
      </c>
      <c r="K116" s="91"/>
      <c r="L116" s="92">
        <f t="shared" si="19"/>
        <v>0</v>
      </c>
      <c r="M116" s="93" t="e">
        <f t="shared" si="20"/>
        <v>#REF!</v>
      </c>
      <c r="N116" s="94" t="e">
        <f t="shared" si="21"/>
        <v>#REF!</v>
      </c>
      <c r="O116" s="92" t="e">
        <f t="shared" si="22"/>
        <v>#REF!</v>
      </c>
      <c r="P116" s="95" t="e">
        <f t="shared" si="23"/>
        <v>#REF!</v>
      </c>
      <c r="Q116" s="96" t="e">
        <f t="shared" si="24"/>
        <v>#REF!</v>
      </c>
    </row>
    <row r="117" spans="1:17" x14ac:dyDescent="0.2">
      <c r="A117" s="86" t="e">
        <f>Orçamento!#REF!</f>
        <v>#REF!</v>
      </c>
      <c r="B117" s="37" t="e">
        <f>Orçamento!#REF!</f>
        <v>#REF!</v>
      </c>
      <c r="C117" s="37" t="e">
        <f>Orçamento!#REF!</f>
        <v>#REF!</v>
      </c>
      <c r="D117" s="87" t="e">
        <f>Orçamento!#REF!</f>
        <v>#REF!</v>
      </c>
      <c r="E117" s="37" t="e">
        <f>Orçamento!#REF!</f>
        <v>#REF!</v>
      </c>
      <c r="F117" s="88" t="e">
        <f>'Supressão-Acréscimo'!N117</f>
        <v>#REF!</v>
      </c>
      <c r="G117" s="89" t="e">
        <f>'Orç. Pós Licitação'!G113</f>
        <v>#REF!</v>
      </c>
      <c r="H117" s="89" t="e">
        <f>'Orç. Pós Licitação'!H113</f>
        <v>#REF!</v>
      </c>
      <c r="I117" s="89" t="e">
        <f>'Supressão-Acréscimo'!O117</f>
        <v>#REF!</v>
      </c>
      <c r="J117" s="90">
        <f>'BM 06'!L117</f>
        <v>0</v>
      </c>
      <c r="K117" s="91"/>
      <c r="L117" s="92">
        <f t="shared" si="19"/>
        <v>0</v>
      </c>
      <c r="M117" s="93" t="e">
        <f t="shared" si="20"/>
        <v>#REF!</v>
      </c>
      <c r="N117" s="94" t="e">
        <f t="shared" si="21"/>
        <v>#REF!</v>
      </c>
      <c r="O117" s="92" t="e">
        <f t="shared" si="22"/>
        <v>#REF!</v>
      </c>
      <c r="P117" s="95" t="e">
        <f t="shared" si="23"/>
        <v>#REF!</v>
      </c>
      <c r="Q117" s="96" t="e">
        <f t="shared" si="24"/>
        <v>#REF!</v>
      </c>
    </row>
    <row r="118" spans="1:17" ht="42.75" x14ac:dyDescent="0.2">
      <c r="A118" s="86" t="str">
        <f>Orçamento!A101</f>
        <v>4.4</v>
      </c>
      <c r="B118" s="37" t="str">
        <f>Orçamento!B101</f>
        <v>Sinapi Comp</v>
      </c>
      <c r="C118" s="37">
        <f>Orçamento!C101</f>
        <v>103696</v>
      </c>
      <c r="D118" s="87" t="str">
        <f>Orçamento!D101</f>
        <v>FORNECIMENTO E INSTALAÇÃO DE SUPORTE DE MADEIRA PARA PLACAS DE SINALIZAÇÃO BASE EM CONCRETO, COM H= DE 2,5 M E SEÇÃO DE 7,5 X 7,5 CM. AF_03/2022</v>
      </c>
      <c r="E118" s="37" t="str">
        <f>Orçamento!E101</f>
        <v>UNIDADE</v>
      </c>
      <c r="F118" s="88">
        <f>'Supressão-Acréscimo'!N118</f>
        <v>5</v>
      </c>
      <c r="G118" s="89">
        <f>'Orç. Pós Licitação'!G114</f>
        <v>153.81</v>
      </c>
      <c r="H118" s="89">
        <f>'Orç. Pós Licitação'!H114</f>
        <v>192.93</v>
      </c>
      <c r="I118" s="89">
        <f>'Supressão-Acréscimo'!O118</f>
        <v>964.65</v>
      </c>
      <c r="J118" s="90">
        <f>'BM 06'!L118</f>
        <v>0</v>
      </c>
      <c r="K118" s="91"/>
      <c r="L118" s="92">
        <f t="shared" si="19"/>
        <v>0</v>
      </c>
      <c r="M118" s="93">
        <f t="shared" si="20"/>
        <v>0</v>
      </c>
      <c r="N118" s="94">
        <f t="shared" si="21"/>
        <v>0</v>
      </c>
      <c r="O118" s="92">
        <f t="shared" si="22"/>
        <v>0</v>
      </c>
      <c r="P118" s="95">
        <f t="shared" si="23"/>
        <v>5</v>
      </c>
      <c r="Q118" s="96">
        <f t="shared" si="24"/>
        <v>964.65</v>
      </c>
    </row>
    <row r="119" spans="1:17" x14ac:dyDescent="0.2">
      <c r="A119" s="86" t="e">
        <f>Orçamento!#REF!</f>
        <v>#REF!</v>
      </c>
      <c r="B119" s="37" t="e">
        <f>Orçamento!#REF!</f>
        <v>#REF!</v>
      </c>
      <c r="C119" s="37" t="e">
        <f>Orçamento!#REF!</f>
        <v>#REF!</v>
      </c>
      <c r="D119" s="87" t="e">
        <f>Orçamento!#REF!</f>
        <v>#REF!</v>
      </c>
      <c r="E119" s="37" t="e">
        <f>Orçamento!#REF!</f>
        <v>#REF!</v>
      </c>
      <c r="F119" s="88" t="e">
        <f>'Supressão-Acréscimo'!N119</f>
        <v>#REF!</v>
      </c>
      <c r="G119" s="89" t="e">
        <f>'Orç. Pós Licitação'!G115</f>
        <v>#REF!</v>
      </c>
      <c r="H119" s="89" t="e">
        <f>'Orç. Pós Licitação'!H115</f>
        <v>#REF!</v>
      </c>
      <c r="I119" s="89" t="e">
        <f>'Supressão-Acréscimo'!O119</f>
        <v>#REF!</v>
      </c>
      <c r="J119" s="90">
        <f>'BM 06'!L119</f>
        <v>0</v>
      </c>
      <c r="K119" s="91"/>
      <c r="L119" s="92">
        <f t="shared" si="19"/>
        <v>0</v>
      </c>
      <c r="M119" s="93" t="e">
        <f t="shared" si="20"/>
        <v>#REF!</v>
      </c>
      <c r="N119" s="94" t="e">
        <f t="shared" si="21"/>
        <v>#REF!</v>
      </c>
      <c r="O119" s="92" t="e">
        <f t="shared" si="22"/>
        <v>#REF!</v>
      </c>
      <c r="P119" s="95" t="e">
        <f t="shared" si="23"/>
        <v>#REF!</v>
      </c>
      <c r="Q119" s="96" t="e">
        <f t="shared" si="24"/>
        <v>#REF!</v>
      </c>
    </row>
    <row r="120" spans="1:17" x14ac:dyDescent="0.2">
      <c r="A120" s="86" t="str">
        <f>Orçamento!A102</f>
        <v>4.8</v>
      </c>
      <c r="B120" s="37" t="str">
        <f>Orçamento!B102</f>
        <v>Sinapi</v>
      </c>
      <c r="C120" s="37">
        <f>Orçamento!C102</f>
        <v>0</v>
      </c>
      <c r="D120" s="87">
        <f>Orçamento!D102</f>
        <v>0</v>
      </c>
      <c r="E120" s="37">
        <f>Orçamento!E102</f>
        <v>0</v>
      </c>
      <c r="F120" s="88">
        <f>'Supressão-Acréscimo'!N120</f>
        <v>0</v>
      </c>
      <c r="G120" s="89">
        <f>'Orç. Pós Licitação'!G116</f>
        <v>0</v>
      </c>
      <c r="H120" s="89">
        <f>'Orç. Pós Licitação'!H116</f>
        <v>0</v>
      </c>
      <c r="I120" s="89">
        <f>'Supressão-Acréscimo'!O120</f>
        <v>0</v>
      </c>
      <c r="J120" s="90">
        <f>'BM 06'!L120</f>
        <v>0</v>
      </c>
      <c r="K120" s="91"/>
      <c r="L120" s="92">
        <f t="shared" si="19"/>
        <v>0</v>
      </c>
      <c r="M120" s="93">
        <f t="shared" si="20"/>
        <v>0</v>
      </c>
      <c r="N120" s="94">
        <f t="shared" si="21"/>
        <v>0</v>
      </c>
      <c r="O120" s="92">
        <f t="shared" si="22"/>
        <v>0</v>
      </c>
      <c r="P120" s="95">
        <f t="shared" si="23"/>
        <v>0</v>
      </c>
      <c r="Q120" s="96">
        <f t="shared" si="24"/>
        <v>0</v>
      </c>
    </row>
    <row r="121" spans="1:17" x14ac:dyDescent="0.2">
      <c r="A121" s="86" t="str">
        <f>Orçamento!A103</f>
        <v>4.9</v>
      </c>
      <c r="B121" s="37" t="str">
        <f>Orçamento!B103</f>
        <v>Sinapi</v>
      </c>
      <c r="C121" s="37">
        <f>Orçamento!C103</f>
        <v>0</v>
      </c>
      <c r="D121" s="87">
        <f>Orçamento!D103</f>
        <v>0</v>
      </c>
      <c r="E121" s="37">
        <f>Orçamento!E103</f>
        <v>0</v>
      </c>
      <c r="F121" s="88">
        <f>'Supressão-Acréscimo'!N121</f>
        <v>0</v>
      </c>
      <c r="G121" s="89">
        <f>'Orç. Pós Licitação'!G117</f>
        <v>0</v>
      </c>
      <c r="H121" s="89">
        <f>'Orç. Pós Licitação'!H117</f>
        <v>0</v>
      </c>
      <c r="I121" s="89">
        <f>'Supressão-Acréscimo'!O121</f>
        <v>0</v>
      </c>
      <c r="J121" s="90">
        <f>'BM 06'!L121</f>
        <v>0</v>
      </c>
      <c r="K121" s="91"/>
      <c r="L121" s="92">
        <f t="shared" si="19"/>
        <v>0</v>
      </c>
      <c r="M121" s="93">
        <f t="shared" si="20"/>
        <v>0</v>
      </c>
      <c r="N121" s="94">
        <f t="shared" si="21"/>
        <v>0</v>
      </c>
      <c r="O121" s="92">
        <f t="shared" si="22"/>
        <v>0</v>
      </c>
      <c r="P121" s="95">
        <f t="shared" si="23"/>
        <v>0</v>
      </c>
      <c r="Q121" s="96">
        <f t="shared" si="24"/>
        <v>0</v>
      </c>
    </row>
    <row r="122" spans="1:17" x14ac:dyDescent="0.2">
      <c r="A122" s="86" t="str">
        <f>Orçamento!A104</f>
        <v>4.10</v>
      </c>
      <c r="B122" s="37" t="str">
        <f>Orçamento!B104</f>
        <v>Sinapi</v>
      </c>
      <c r="C122" s="37">
        <f>Orçamento!C104</f>
        <v>0</v>
      </c>
      <c r="D122" s="87">
        <f>Orçamento!D104</f>
        <v>0</v>
      </c>
      <c r="E122" s="37">
        <f>Orçamento!E104</f>
        <v>0</v>
      </c>
      <c r="F122" s="88">
        <f>'Supressão-Acréscimo'!N122</f>
        <v>0</v>
      </c>
      <c r="G122" s="89">
        <f>'Orç. Pós Licitação'!G118</f>
        <v>0</v>
      </c>
      <c r="H122" s="89">
        <f>'Orç. Pós Licitação'!H118</f>
        <v>0</v>
      </c>
      <c r="I122" s="89">
        <f>'Supressão-Acréscimo'!O122</f>
        <v>0</v>
      </c>
      <c r="J122" s="90">
        <f>'BM 06'!L122</f>
        <v>0</v>
      </c>
      <c r="K122" s="91"/>
      <c r="L122" s="92">
        <f t="shared" si="19"/>
        <v>0</v>
      </c>
      <c r="M122" s="93">
        <f t="shared" si="20"/>
        <v>0</v>
      </c>
      <c r="N122" s="94">
        <f t="shared" si="21"/>
        <v>0</v>
      </c>
      <c r="O122" s="92">
        <f t="shared" si="22"/>
        <v>0</v>
      </c>
      <c r="P122" s="95">
        <f t="shared" si="23"/>
        <v>0</v>
      </c>
      <c r="Q122" s="96">
        <f t="shared" si="24"/>
        <v>0</v>
      </c>
    </row>
    <row r="123" spans="1:17" x14ac:dyDescent="0.2">
      <c r="A123" s="86" t="str">
        <f>Orçamento!A105</f>
        <v>4.11</v>
      </c>
      <c r="B123" s="37" t="str">
        <f>Orçamento!B105</f>
        <v>Sinapi</v>
      </c>
      <c r="C123" s="37">
        <f>Orçamento!C105</f>
        <v>0</v>
      </c>
      <c r="D123" s="87">
        <f>Orçamento!D105</f>
        <v>0</v>
      </c>
      <c r="E123" s="37">
        <f>Orçamento!E105</f>
        <v>0</v>
      </c>
      <c r="F123" s="88">
        <f>'Supressão-Acréscimo'!N123</f>
        <v>0</v>
      </c>
      <c r="G123" s="89">
        <f>'Orç. Pós Licitação'!G119</f>
        <v>0</v>
      </c>
      <c r="H123" s="89">
        <f>'Orç. Pós Licitação'!H119</f>
        <v>0</v>
      </c>
      <c r="I123" s="89">
        <f>'Supressão-Acréscimo'!O123</f>
        <v>0</v>
      </c>
      <c r="J123" s="90">
        <f>'BM 06'!L123</f>
        <v>0</v>
      </c>
      <c r="K123" s="91"/>
      <c r="L123" s="92">
        <f t="shared" si="19"/>
        <v>0</v>
      </c>
      <c r="M123" s="93">
        <f t="shared" si="20"/>
        <v>0</v>
      </c>
      <c r="N123" s="94">
        <f t="shared" si="21"/>
        <v>0</v>
      </c>
      <c r="O123" s="92">
        <f t="shared" si="22"/>
        <v>0</v>
      </c>
      <c r="P123" s="95">
        <f t="shared" si="23"/>
        <v>0</v>
      </c>
      <c r="Q123" s="96">
        <f t="shared" si="24"/>
        <v>0</v>
      </c>
    </row>
    <row r="124" spans="1:17" x14ac:dyDescent="0.2">
      <c r="A124" s="86" t="str">
        <f>Orçamento!A106</f>
        <v>4.12</v>
      </c>
      <c r="B124" s="37" t="str">
        <f>Orçamento!B106</f>
        <v>Sinapi</v>
      </c>
      <c r="C124" s="37">
        <f>Orçamento!C106</f>
        <v>0</v>
      </c>
      <c r="D124" s="87">
        <f>Orçamento!D106</f>
        <v>0</v>
      </c>
      <c r="E124" s="37">
        <f>Orçamento!E106</f>
        <v>0</v>
      </c>
      <c r="F124" s="88">
        <f>'Supressão-Acréscimo'!N124</f>
        <v>0</v>
      </c>
      <c r="G124" s="89">
        <f>'Orç. Pós Licitação'!G120</f>
        <v>0</v>
      </c>
      <c r="H124" s="89">
        <f>'Orç. Pós Licitação'!H120</f>
        <v>0</v>
      </c>
      <c r="I124" s="89">
        <f>'Supressão-Acréscimo'!O124</f>
        <v>0</v>
      </c>
      <c r="J124" s="90">
        <f>'BM 06'!L124</f>
        <v>0</v>
      </c>
      <c r="K124" s="91"/>
      <c r="L124" s="92">
        <f t="shared" si="19"/>
        <v>0</v>
      </c>
      <c r="M124" s="93">
        <f t="shared" si="20"/>
        <v>0</v>
      </c>
      <c r="N124" s="94">
        <f t="shared" si="21"/>
        <v>0</v>
      </c>
      <c r="O124" s="92">
        <f t="shared" si="22"/>
        <v>0</v>
      </c>
      <c r="P124" s="95">
        <f t="shared" si="23"/>
        <v>0</v>
      </c>
      <c r="Q124" s="96">
        <f t="shared" si="24"/>
        <v>0</v>
      </c>
    </row>
    <row r="125" spans="1:17" x14ac:dyDescent="0.2">
      <c r="A125" s="86" t="str">
        <f>Orçamento!A107</f>
        <v>4.13</v>
      </c>
      <c r="B125" s="37" t="str">
        <f>Orçamento!B107</f>
        <v>Sinapi</v>
      </c>
      <c r="C125" s="37">
        <f>Orçamento!C107</f>
        <v>0</v>
      </c>
      <c r="D125" s="87">
        <f>Orçamento!D107</f>
        <v>0</v>
      </c>
      <c r="E125" s="37">
        <f>Orçamento!E107</f>
        <v>0</v>
      </c>
      <c r="F125" s="88">
        <f>'Supressão-Acréscimo'!N125</f>
        <v>0</v>
      </c>
      <c r="G125" s="89">
        <f>'Orç. Pós Licitação'!G121</f>
        <v>0</v>
      </c>
      <c r="H125" s="89">
        <f>'Orç. Pós Licitação'!H121</f>
        <v>0</v>
      </c>
      <c r="I125" s="89">
        <f>'Supressão-Acréscimo'!O125</f>
        <v>0</v>
      </c>
      <c r="J125" s="90">
        <f>'BM 06'!L125</f>
        <v>0</v>
      </c>
      <c r="K125" s="91"/>
      <c r="L125" s="92">
        <f t="shared" si="19"/>
        <v>0</v>
      </c>
      <c r="M125" s="93">
        <f t="shared" si="20"/>
        <v>0</v>
      </c>
      <c r="N125" s="94">
        <f t="shared" si="21"/>
        <v>0</v>
      </c>
      <c r="O125" s="92">
        <f t="shared" si="22"/>
        <v>0</v>
      </c>
      <c r="P125" s="95">
        <f t="shared" si="23"/>
        <v>0</v>
      </c>
      <c r="Q125" s="96">
        <f t="shared" si="24"/>
        <v>0</v>
      </c>
    </row>
    <row r="126" spans="1:17" x14ac:dyDescent="0.2">
      <c r="A126" s="86" t="str">
        <f>Orçamento!A108</f>
        <v>4.14</v>
      </c>
      <c r="B126" s="37" t="str">
        <f>Orçamento!B108</f>
        <v>Sinapi</v>
      </c>
      <c r="C126" s="37">
        <f>Orçamento!C108</f>
        <v>0</v>
      </c>
      <c r="D126" s="87">
        <f>Orçamento!D108</f>
        <v>0</v>
      </c>
      <c r="E126" s="37">
        <f>Orçamento!E108</f>
        <v>0</v>
      </c>
      <c r="F126" s="88">
        <f>'Supressão-Acréscimo'!N126</f>
        <v>0</v>
      </c>
      <c r="G126" s="89">
        <f>'Orç. Pós Licitação'!G122</f>
        <v>0</v>
      </c>
      <c r="H126" s="89">
        <f>'Orç. Pós Licitação'!H122</f>
        <v>0</v>
      </c>
      <c r="I126" s="89">
        <f>'Supressão-Acréscimo'!O126</f>
        <v>0</v>
      </c>
      <c r="J126" s="90">
        <f>'BM 06'!L126</f>
        <v>0</v>
      </c>
      <c r="K126" s="91"/>
      <c r="L126" s="92">
        <f t="shared" si="19"/>
        <v>0</v>
      </c>
      <c r="M126" s="93">
        <f t="shared" si="20"/>
        <v>0</v>
      </c>
      <c r="N126" s="94">
        <f t="shared" si="21"/>
        <v>0</v>
      </c>
      <c r="O126" s="92">
        <f t="shared" si="22"/>
        <v>0</v>
      </c>
      <c r="P126" s="95">
        <f t="shared" si="23"/>
        <v>0</v>
      </c>
      <c r="Q126" s="96">
        <f t="shared" si="24"/>
        <v>0</v>
      </c>
    </row>
    <row r="127" spans="1:17" x14ac:dyDescent="0.2">
      <c r="A127" s="86" t="str">
        <f>Orçamento!A109</f>
        <v>4.15</v>
      </c>
      <c r="B127" s="37" t="str">
        <f>Orçamento!B109</f>
        <v>Sinapi</v>
      </c>
      <c r="C127" s="37">
        <f>Orçamento!C109</f>
        <v>0</v>
      </c>
      <c r="D127" s="87">
        <f>Orçamento!D109</f>
        <v>0</v>
      </c>
      <c r="E127" s="37">
        <f>Orçamento!E109</f>
        <v>0</v>
      </c>
      <c r="F127" s="88">
        <f>'Supressão-Acréscimo'!N127</f>
        <v>0</v>
      </c>
      <c r="G127" s="89">
        <f>'Orç. Pós Licitação'!G123</f>
        <v>0</v>
      </c>
      <c r="H127" s="89">
        <f>'Orç. Pós Licitação'!H123</f>
        <v>0</v>
      </c>
      <c r="I127" s="89">
        <f>'Supressão-Acréscimo'!O127</f>
        <v>0</v>
      </c>
      <c r="J127" s="90">
        <f>'BM 06'!L127</f>
        <v>0</v>
      </c>
      <c r="K127" s="91"/>
      <c r="L127" s="92">
        <f t="shared" si="19"/>
        <v>0</v>
      </c>
      <c r="M127" s="93">
        <f t="shared" si="20"/>
        <v>0</v>
      </c>
      <c r="N127" s="94">
        <f t="shared" si="21"/>
        <v>0</v>
      </c>
      <c r="O127" s="92">
        <f t="shared" si="22"/>
        <v>0</v>
      </c>
      <c r="P127" s="95">
        <f t="shared" si="23"/>
        <v>0</v>
      </c>
      <c r="Q127" s="96">
        <f t="shared" si="24"/>
        <v>0</v>
      </c>
    </row>
    <row r="128" spans="1:17" x14ac:dyDescent="0.2">
      <c r="A128" s="86" t="str">
        <f>Orçamento!A110</f>
        <v>4.16</v>
      </c>
      <c r="B128" s="37" t="str">
        <f>Orçamento!B110</f>
        <v>Sinapi</v>
      </c>
      <c r="C128" s="37">
        <f>Orçamento!C110</f>
        <v>0</v>
      </c>
      <c r="D128" s="87">
        <f>Orçamento!D110</f>
        <v>0</v>
      </c>
      <c r="E128" s="37">
        <f>Orçamento!E110</f>
        <v>0</v>
      </c>
      <c r="F128" s="88">
        <f>'Supressão-Acréscimo'!N128</f>
        <v>0</v>
      </c>
      <c r="G128" s="89">
        <f>'Orç. Pós Licitação'!G124</f>
        <v>0</v>
      </c>
      <c r="H128" s="89">
        <f>'Orç. Pós Licitação'!H124</f>
        <v>0</v>
      </c>
      <c r="I128" s="89">
        <f>'Supressão-Acréscimo'!O128</f>
        <v>0</v>
      </c>
      <c r="J128" s="90">
        <f>'BM 06'!L128</f>
        <v>0</v>
      </c>
      <c r="K128" s="91"/>
      <c r="L128" s="92">
        <f t="shared" si="19"/>
        <v>0</v>
      </c>
      <c r="M128" s="93">
        <f t="shared" si="20"/>
        <v>0</v>
      </c>
      <c r="N128" s="94">
        <f t="shared" si="21"/>
        <v>0</v>
      </c>
      <c r="O128" s="92">
        <f t="shared" si="22"/>
        <v>0</v>
      </c>
      <c r="P128" s="95">
        <f t="shared" si="23"/>
        <v>0</v>
      </c>
      <c r="Q128" s="96">
        <f t="shared" si="24"/>
        <v>0</v>
      </c>
    </row>
    <row r="129" spans="1:17" x14ac:dyDescent="0.2">
      <c r="A129" s="86" t="str">
        <f>Orçamento!A111</f>
        <v>4.17</v>
      </c>
      <c r="B129" s="37" t="str">
        <f>Orçamento!B111</f>
        <v>Sinapi</v>
      </c>
      <c r="C129" s="37">
        <f>Orçamento!C111</f>
        <v>0</v>
      </c>
      <c r="D129" s="87">
        <f>Orçamento!D111</f>
        <v>0</v>
      </c>
      <c r="E129" s="37">
        <f>Orçamento!E111</f>
        <v>0</v>
      </c>
      <c r="F129" s="88">
        <f>'Supressão-Acréscimo'!N129</f>
        <v>0</v>
      </c>
      <c r="G129" s="89">
        <f>'Orç. Pós Licitação'!G125</f>
        <v>0</v>
      </c>
      <c r="H129" s="89">
        <f>'Orç. Pós Licitação'!H125</f>
        <v>0</v>
      </c>
      <c r="I129" s="89">
        <f>'Supressão-Acréscimo'!O129</f>
        <v>0</v>
      </c>
      <c r="J129" s="90">
        <f>'BM 06'!L129</f>
        <v>0</v>
      </c>
      <c r="K129" s="91"/>
      <c r="L129" s="92">
        <f t="shared" si="19"/>
        <v>0</v>
      </c>
      <c r="M129" s="93">
        <f t="shared" si="20"/>
        <v>0</v>
      </c>
      <c r="N129" s="94">
        <f t="shared" si="21"/>
        <v>0</v>
      </c>
      <c r="O129" s="92">
        <f t="shared" si="22"/>
        <v>0</v>
      </c>
      <c r="P129" s="95">
        <f t="shared" si="23"/>
        <v>0</v>
      </c>
      <c r="Q129" s="96">
        <f t="shared" si="24"/>
        <v>0</v>
      </c>
    </row>
    <row r="130" spans="1:17" x14ac:dyDescent="0.2">
      <c r="A130" s="86" t="str">
        <f>Orçamento!A112</f>
        <v>4.18</v>
      </c>
      <c r="B130" s="37" t="str">
        <f>Orçamento!B112</f>
        <v>Sinapi</v>
      </c>
      <c r="C130" s="37">
        <f>Orçamento!C112</f>
        <v>0</v>
      </c>
      <c r="D130" s="87">
        <f>Orçamento!D112</f>
        <v>0</v>
      </c>
      <c r="E130" s="37">
        <f>Orçamento!E112</f>
        <v>0</v>
      </c>
      <c r="F130" s="88">
        <f>'Supressão-Acréscimo'!N130</f>
        <v>0</v>
      </c>
      <c r="G130" s="89">
        <f>'Orç. Pós Licitação'!G126</f>
        <v>0</v>
      </c>
      <c r="H130" s="89">
        <f>'Orç. Pós Licitação'!H126</f>
        <v>0</v>
      </c>
      <c r="I130" s="89">
        <f>'Supressão-Acréscimo'!O130</f>
        <v>0</v>
      </c>
      <c r="J130" s="90">
        <f>'BM 06'!L130</f>
        <v>0</v>
      </c>
      <c r="K130" s="91"/>
      <c r="L130" s="92">
        <f t="shared" si="19"/>
        <v>0</v>
      </c>
      <c r="M130" s="93">
        <f t="shared" si="20"/>
        <v>0</v>
      </c>
      <c r="N130" s="94">
        <f t="shared" si="21"/>
        <v>0</v>
      </c>
      <c r="O130" s="92">
        <f t="shared" si="22"/>
        <v>0</v>
      </c>
      <c r="P130" s="95">
        <f t="shared" si="23"/>
        <v>0</v>
      </c>
      <c r="Q130" s="96">
        <f t="shared" si="24"/>
        <v>0</v>
      </c>
    </row>
    <row r="131" spans="1:17" x14ac:dyDescent="0.2">
      <c r="A131" s="86" t="str">
        <f>Orçamento!A113</f>
        <v>4.19</v>
      </c>
      <c r="B131" s="37" t="str">
        <f>Orçamento!B113</f>
        <v>Sinapi</v>
      </c>
      <c r="C131" s="37">
        <f>Orçamento!C113</f>
        <v>0</v>
      </c>
      <c r="D131" s="87">
        <f>Orçamento!D113</f>
        <v>0</v>
      </c>
      <c r="E131" s="37">
        <f>Orçamento!E113</f>
        <v>0</v>
      </c>
      <c r="F131" s="88">
        <f>'Supressão-Acréscimo'!N131</f>
        <v>0</v>
      </c>
      <c r="G131" s="89">
        <f>'Orç. Pós Licitação'!G127</f>
        <v>0</v>
      </c>
      <c r="H131" s="89">
        <f>'Orç. Pós Licitação'!H127</f>
        <v>0</v>
      </c>
      <c r="I131" s="89">
        <f>'Supressão-Acréscimo'!O131</f>
        <v>0</v>
      </c>
      <c r="J131" s="90">
        <f>'BM 06'!L131</f>
        <v>0</v>
      </c>
      <c r="K131" s="91"/>
      <c r="L131" s="92">
        <f t="shared" si="19"/>
        <v>0</v>
      </c>
      <c r="M131" s="93">
        <f t="shared" si="20"/>
        <v>0</v>
      </c>
      <c r="N131" s="94">
        <f t="shared" si="21"/>
        <v>0</v>
      </c>
      <c r="O131" s="92">
        <f t="shared" si="22"/>
        <v>0</v>
      </c>
      <c r="P131" s="95">
        <f t="shared" si="23"/>
        <v>0</v>
      </c>
      <c r="Q131" s="96">
        <f t="shared" si="24"/>
        <v>0</v>
      </c>
    </row>
    <row r="132" spans="1:17" x14ac:dyDescent="0.2">
      <c r="A132" s="86" t="str">
        <f>Orçamento!A114</f>
        <v>4.20</v>
      </c>
      <c r="B132" s="37" t="str">
        <f>Orçamento!B114</f>
        <v>Sinapi</v>
      </c>
      <c r="C132" s="37">
        <f>Orçamento!C114</f>
        <v>0</v>
      </c>
      <c r="D132" s="87">
        <f>Orçamento!D114</f>
        <v>0</v>
      </c>
      <c r="E132" s="37">
        <f>Orçamento!E114</f>
        <v>0</v>
      </c>
      <c r="F132" s="88">
        <f>'Supressão-Acréscimo'!N132</f>
        <v>0</v>
      </c>
      <c r="G132" s="89">
        <f>'Orç. Pós Licitação'!G128</f>
        <v>0</v>
      </c>
      <c r="H132" s="89">
        <f>'Orç. Pós Licitação'!H128</f>
        <v>0</v>
      </c>
      <c r="I132" s="89">
        <f>'Supressão-Acréscimo'!O132</f>
        <v>0</v>
      </c>
      <c r="J132" s="90">
        <f>'BM 06'!L132</f>
        <v>0</v>
      </c>
      <c r="K132" s="91"/>
      <c r="L132" s="92">
        <f t="shared" si="19"/>
        <v>0</v>
      </c>
      <c r="M132" s="93">
        <f t="shared" si="20"/>
        <v>0</v>
      </c>
      <c r="N132" s="94">
        <f t="shared" si="21"/>
        <v>0</v>
      </c>
      <c r="O132" s="92">
        <f t="shared" si="22"/>
        <v>0</v>
      </c>
      <c r="P132" s="95">
        <f t="shared" si="23"/>
        <v>0</v>
      </c>
      <c r="Q132" s="96">
        <f t="shared" si="24"/>
        <v>0</v>
      </c>
    </row>
    <row r="133" spans="1:17" x14ac:dyDescent="0.2">
      <c r="A133" s="86" t="str">
        <f>Orçamento!A115</f>
        <v>4.21</v>
      </c>
      <c r="B133" s="37" t="str">
        <f>Orçamento!B115</f>
        <v>Sinapi</v>
      </c>
      <c r="C133" s="37">
        <f>Orçamento!C115</f>
        <v>0</v>
      </c>
      <c r="D133" s="87">
        <f>Orçamento!D115</f>
        <v>0</v>
      </c>
      <c r="E133" s="37">
        <f>Orçamento!E115</f>
        <v>0</v>
      </c>
      <c r="F133" s="88">
        <f>'Supressão-Acréscimo'!N133</f>
        <v>0</v>
      </c>
      <c r="G133" s="89">
        <f>'Orç. Pós Licitação'!G129</f>
        <v>0</v>
      </c>
      <c r="H133" s="89">
        <f>'Orç. Pós Licitação'!H129</f>
        <v>0</v>
      </c>
      <c r="I133" s="89">
        <f>'Supressão-Acréscimo'!O133</f>
        <v>0</v>
      </c>
      <c r="J133" s="90">
        <f>'BM 06'!L133</f>
        <v>0</v>
      </c>
      <c r="K133" s="91"/>
      <c r="L133" s="92">
        <f t="shared" si="19"/>
        <v>0</v>
      </c>
      <c r="M133" s="93">
        <f t="shared" si="20"/>
        <v>0</v>
      </c>
      <c r="N133" s="94">
        <f t="shared" si="21"/>
        <v>0</v>
      </c>
      <c r="O133" s="92">
        <f t="shared" si="22"/>
        <v>0</v>
      </c>
      <c r="P133" s="95">
        <f t="shared" si="23"/>
        <v>0</v>
      </c>
      <c r="Q133" s="96">
        <f t="shared" si="24"/>
        <v>0</v>
      </c>
    </row>
    <row r="134" spans="1:17" x14ac:dyDescent="0.2">
      <c r="A134" s="86" t="str">
        <f>Orçamento!A116</f>
        <v>4.22</v>
      </c>
      <c r="B134" s="37" t="str">
        <f>Orçamento!B116</f>
        <v>Sinapi</v>
      </c>
      <c r="C134" s="37">
        <f>Orçamento!C116</f>
        <v>0</v>
      </c>
      <c r="D134" s="87">
        <f>Orçamento!D116</f>
        <v>0</v>
      </c>
      <c r="E134" s="37">
        <f>Orçamento!E116</f>
        <v>0</v>
      </c>
      <c r="F134" s="88">
        <f>'Supressão-Acréscimo'!N134</f>
        <v>0</v>
      </c>
      <c r="G134" s="89">
        <f>'Orç. Pós Licitação'!G130</f>
        <v>0</v>
      </c>
      <c r="H134" s="89">
        <f>'Orç. Pós Licitação'!H130</f>
        <v>0</v>
      </c>
      <c r="I134" s="89">
        <f>'Supressão-Acréscimo'!O134</f>
        <v>0</v>
      </c>
      <c r="J134" s="90">
        <f>'BM 06'!L134</f>
        <v>0</v>
      </c>
      <c r="K134" s="91"/>
      <c r="L134" s="92">
        <f t="shared" si="19"/>
        <v>0</v>
      </c>
      <c r="M134" s="93">
        <f t="shared" si="20"/>
        <v>0</v>
      </c>
      <c r="N134" s="94">
        <f t="shared" si="21"/>
        <v>0</v>
      </c>
      <c r="O134" s="92">
        <f t="shared" si="22"/>
        <v>0</v>
      </c>
      <c r="P134" s="95">
        <f t="shared" si="23"/>
        <v>0</v>
      </c>
      <c r="Q134" s="96">
        <f t="shared" si="24"/>
        <v>0</v>
      </c>
    </row>
    <row r="135" spans="1:17" x14ac:dyDescent="0.2">
      <c r="A135" s="86" t="str">
        <f>Orçamento!A117</f>
        <v>4.23</v>
      </c>
      <c r="B135" s="37" t="str">
        <f>Orçamento!B117</f>
        <v>Sinapi</v>
      </c>
      <c r="C135" s="37">
        <f>Orçamento!C117</f>
        <v>0</v>
      </c>
      <c r="D135" s="87">
        <f>Orçamento!D117</f>
        <v>0</v>
      </c>
      <c r="E135" s="37">
        <f>Orçamento!E117</f>
        <v>0</v>
      </c>
      <c r="F135" s="88">
        <f>'Supressão-Acréscimo'!N135</f>
        <v>0</v>
      </c>
      <c r="G135" s="89">
        <f>'Orç. Pós Licitação'!G131</f>
        <v>0</v>
      </c>
      <c r="H135" s="89">
        <f>'Orç. Pós Licitação'!H131</f>
        <v>0</v>
      </c>
      <c r="I135" s="89">
        <f>'Supressão-Acréscimo'!O135</f>
        <v>0</v>
      </c>
      <c r="J135" s="90">
        <f>'BM 06'!L135</f>
        <v>0</v>
      </c>
      <c r="K135" s="91"/>
      <c r="L135" s="92">
        <f t="shared" si="19"/>
        <v>0</v>
      </c>
      <c r="M135" s="93">
        <f t="shared" si="20"/>
        <v>0</v>
      </c>
      <c r="N135" s="94">
        <f t="shared" si="21"/>
        <v>0</v>
      </c>
      <c r="O135" s="92">
        <f t="shared" si="22"/>
        <v>0</v>
      </c>
      <c r="P135" s="95">
        <f t="shared" si="23"/>
        <v>0</v>
      </c>
      <c r="Q135" s="96">
        <f t="shared" si="24"/>
        <v>0</v>
      </c>
    </row>
    <row r="136" spans="1:17" x14ac:dyDescent="0.2">
      <c r="A136" s="86" t="str">
        <f>Orçamento!A118</f>
        <v>4.24</v>
      </c>
      <c r="B136" s="37" t="str">
        <f>Orçamento!B118</f>
        <v>Sinapi</v>
      </c>
      <c r="C136" s="37">
        <f>Orçamento!C118</f>
        <v>0</v>
      </c>
      <c r="D136" s="87">
        <f>Orçamento!D118</f>
        <v>0</v>
      </c>
      <c r="E136" s="37">
        <f>Orçamento!E118</f>
        <v>0</v>
      </c>
      <c r="F136" s="88">
        <f>'Supressão-Acréscimo'!N136</f>
        <v>0</v>
      </c>
      <c r="G136" s="89">
        <f>'Orç. Pós Licitação'!G132</f>
        <v>0</v>
      </c>
      <c r="H136" s="89">
        <f>'Orç. Pós Licitação'!H132</f>
        <v>0</v>
      </c>
      <c r="I136" s="89">
        <f>'Supressão-Acréscimo'!O136</f>
        <v>0</v>
      </c>
      <c r="J136" s="90">
        <f>'BM 06'!L136</f>
        <v>0</v>
      </c>
      <c r="K136" s="91"/>
      <c r="L136" s="92">
        <f t="shared" si="19"/>
        <v>0</v>
      </c>
      <c r="M136" s="93">
        <f t="shared" si="20"/>
        <v>0</v>
      </c>
      <c r="N136" s="94">
        <f t="shared" si="21"/>
        <v>0</v>
      </c>
      <c r="O136" s="92">
        <f t="shared" si="22"/>
        <v>0</v>
      </c>
      <c r="P136" s="95">
        <f t="shared" si="23"/>
        <v>0</v>
      </c>
      <c r="Q136" s="96">
        <f t="shared" si="24"/>
        <v>0</v>
      </c>
    </row>
    <row r="137" spans="1:17" x14ac:dyDescent="0.2">
      <c r="A137" s="86" t="str">
        <f>Orçamento!A119</f>
        <v>4.25</v>
      </c>
      <c r="B137" s="37" t="str">
        <f>Orçamento!B119</f>
        <v>Sinapi</v>
      </c>
      <c r="C137" s="37">
        <f>Orçamento!C119</f>
        <v>0</v>
      </c>
      <c r="D137" s="87">
        <f>Orçamento!D119</f>
        <v>0</v>
      </c>
      <c r="E137" s="37">
        <f>Orçamento!E119</f>
        <v>0</v>
      </c>
      <c r="F137" s="88">
        <f>'Supressão-Acréscimo'!N137</f>
        <v>0</v>
      </c>
      <c r="G137" s="89">
        <f>'Orç. Pós Licitação'!G133</f>
        <v>0</v>
      </c>
      <c r="H137" s="89">
        <f>'Orç. Pós Licitação'!H133</f>
        <v>0</v>
      </c>
      <c r="I137" s="89">
        <f>'Supressão-Acréscimo'!O137</f>
        <v>0</v>
      </c>
      <c r="J137" s="90">
        <f>'BM 06'!L137</f>
        <v>0</v>
      </c>
      <c r="K137" s="91"/>
      <c r="L137" s="92">
        <f t="shared" si="19"/>
        <v>0</v>
      </c>
      <c r="M137" s="93">
        <f t="shared" si="20"/>
        <v>0</v>
      </c>
      <c r="N137" s="94">
        <f t="shared" si="21"/>
        <v>0</v>
      </c>
      <c r="O137" s="92">
        <f t="shared" si="22"/>
        <v>0</v>
      </c>
      <c r="P137" s="95">
        <f t="shared" si="23"/>
        <v>0</v>
      </c>
      <c r="Q137" s="96">
        <f t="shared" si="24"/>
        <v>0</v>
      </c>
    </row>
    <row r="138" spans="1:17" x14ac:dyDescent="0.2">
      <c r="A138" s="86" t="str">
        <f>Orçamento!A120</f>
        <v>4.26</v>
      </c>
      <c r="B138" s="37" t="str">
        <f>Orçamento!B120</f>
        <v>Sinapi</v>
      </c>
      <c r="C138" s="37">
        <f>Orçamento!C120</f>
        <v>0</v>
      </c>
      <c r="D138" s="87">
        <f>Orçamento!D120</f>
        <v>0</v>
      </c>
      <c r="E138" s="37">
        <f>Orçamento!E120</f>
        <v>0</v>
      </c>
      <c r="F138" s="88">
        <f>'Supressão-Acréscimo'!N138</f>
        <v>0</v>
      </c>
      <c r="G138" s="89">
        <f>'Orç. Pós Licitação'!G134</f>
        <v>0</v>
      </c>
      <c r="H138" s="89">
        <f>'Orç. Pós Licitação'!H134</f>
        <v>0</v>
      </c>
      <c r="I138" s="89">
        <f>'Supressão-Acréscimo'!O138</f>
        <v>0</v>
      </c>
      <c r="J138" s="90">
        <f>'BM 06'!L138</f>
        <v>0</v>
      </c>
      <c r="K138" s="91"/>
      <c r="L138" s="92">
        <f t="shared" si="19"/>
        <v>0</v>
      </c>
      <c r="M138" s="93">
        <f t="shared" si="20"/>
        <v>0</v>
      </c>
      <c r="N138" s="94">
        <f t="shared" si="21"/>
        <v>0</v>
      </c>
      <c r="O138" s="92">
        <f t="shared" si="22"/>
        <v>0</v>
      </c>
      <c r="P138" s="95">
        <f t="shared" si="23"/>
        <v>0</v>
      </c>
      <c r="Q138" s="96">
        <f t="shared" si="24"/>
        <v>0</v>
      </c>
    </row>
    <row r="139" spans="1:17" x14ac:dyDescent="0.2">
      <c r="A139" s="86" t="str">
        <f>Orçamento!A121</f>
        <v>4.27</v>
      </c>
      <c r="B139" s="37" t="str">
        <f>Orçamento!B121</f>
        <v>Sinapi</v>
      </c>
      <c r="C139" s="37">
        <f>Orçamento!C121</f>
        <v>0</v>
      </c>
      <c r="D139" s="87">
        <f>Orçamento!D121</f>
        <v>0</v>
      </c>
      <c r="E139" s="37">
        <f>Orçamento!E121</f>
        <v>0</v>
      </c>
      <c r="F139" s="88">
        <f>'Supressão-Acréscimo'!N139</f>
        <v>0</v>
      </c>
      <c r="G139" s="89">
        <f>'Orç. Pós Licitação'!G135</f>
        <v>0</v>
      </c>
      <c r="H139" s="89">
        <f>'Orç. Pós Licitação'!H135</f>
        <v>0</v>
      </c>
      <c r="I139" s="89">
        <f>'Supressão-Acréscimo'!O139</f>
        <v>0</v>
      </c>
      <c r="J139" s="90">
        <f>'BM 06'!L139</f>
        <v>0</v>
      </c>
      <c r="K139" s="91"/>
      <c r="L139" s="92">
        <f t="shared" si="19"/>
        <v>0</v>
      </c>
      <c r="M139" s="93">
        <f t="shared" si="20"/>
        <v>0</v>
      </c>
      <c r="N139" s="94">
        <f t="shared" si="21"/>
        <v>0</v>
      </c>
      <c r="O139" s="92">
        <f t="shared" si="22"/>
        <v>0</v>
      </c>
      <c r="P139" s="95">
        <f t="shared" si="23"/>
        <v>0</v>
      </c>
      <c r="Q139" s="96">
        <f t="shared" si="24"/>
        <v>0</v>
      </c>
    </row>
    <row r="140" spans="1:17" x14ac:dyDescent="0.2">
      <c r="A140" s="86" t="str">
        <f>Orçamento!A122</f>
        <v>4.28</v>
      </c>
      <c r="B140" s="37" t="str">
        <f>Orçamento!B122</f>
        <v>Sinapi</v>
      </c>
      <c r="C140" s="37">
        <f>Orçamento!C122</f>
        <v>0</v>
      </c>
      <c r="D140" s="87">
        <f>Orçamento!D122</f>
        <v>0</v>
      </c>
      <c r="E140" s="37">
        <f>Orçamento!E122</f>
        <v>0</v>
      </c>
      <c r="F140" s="88">
        <f>'Supressão-Acréscimo'!N140</f>
        <v>0</v>
      </c>
      <c r="G140" s="89">
        <f>'Orç. Pós Licitação'!G136</f>
        <v>0</v>
      </c>
      <c r="H140" s="89">
        <f>'Orç. Pós Licitação'!H136</f>
        <v>0</v>
      </c>
      <c r="I140" s="89">
        <f>'Supressão-Acréscimo'!O140</f>
        <v>0</v>
      </c>
      <c r="J140" s="90">
        <f>'BM 06'!L140</f>
        <v>0</v>
      </c>
      <c r="K140" s="91"/>
      <c r="L140" s="92">
        <f t="shared" si="19"/>
        <v>0</v>
      </c>
      <c r="M140" s="93">
        <f t="shared" si="20"/>
        <v>0</v>
      </c>
      <c r="N140" s="94">
        <f t="shared" si="21"/>
        <v>0</v>
      </c>
      <c r="O140" s="92">
        <f t="shared" si="22"/>
        <v>0</v>
      </c>
      <c r="P140" s="95">
        <f t="shared" si="23"/>
        <v>0</v>
      </c>
      <c r="Q140" s="96">
        <f t="shared" si="24"/>
        <v>0</v>
      </c>
    </row>
    <row r="141" spans="1:17" x14ac:dyDescent="0.2">
      <c r="A141" s="86" t="str">
        <f>Orçamento!A123</f>
        <v>4.29</v>
      </c>
      <c r="B141" s="37" t="str">
        <f>Orçamento!B123</f>
        <v>Sinapi</v>
      </c>
      <c r="C141" s="37">
        <f>Orçamento!C123</f>
        <v>0</v>
      </c>
      <c r="D141" s="87">
        <f>Orçamento!D123</f>
        <v>0</v>
      </c>
      <c r="E141" s="37">
        <f>Orçamento!E123</f>
        <v>0</v>
      </c>
      <c r="F141" s="88">
        <f>'Supressão-Acréscimo'!N141</f>
        <v>0</v>
      </c>
      <c r="G141" s="89">
        <f>'Orç. Pós Licitação'!G137</f>
        <v>0</v>
      </c>
      <c r="H141" s="89">
        <f>'Orç. Pós Licitação'!H137</f>
        <v>0</v>
      </c>
      <c r="I141" s="89">
        <f>'Supressão-Acréscimo'!O141</f>
        <v>0</v>
      </c>
      <c r="J141" s="90">
        <f>'BM 06'!L141</f>
        <v>0</v>
      </c>
      <c r="K141" s="91"/>
      <c r="L141" s="92">
        <f t="shared" si="19"/>
        <v>0</v>
      </c>
      <c r="M141" s="93">
        <f t="shared" si="20"/>
        <v>0</v>
      </c>
      <c r="N141" s="94">
        <f t="shared" si="21"/>
        <v>0</v>
      </c>
      <c r="O141" s="92">
        <f t="shared" si="22"/>
        <v>0</v>
      </c>
      <c r="P141" s="95">
        <f t="shared" si="23"/>
        <v>0</v>
      </c>
      <c r="Q141" s="96">
        <f t="shared" si="24"/>
        <v>0</v>
      </c>
    </row>
    <row r="142" spans="1:17" x14ac:dyDescent="0.2">
      <c r="A142" s="86" t="str">
        <f>Orçamento!A124</f>
        <v>4.30</v>
      </c>
      <c r="B142" s="37" t="str">
        <f>Orçamento!B124</f>
        <v>Sinapi</v>
      </c>
      <c r="C142" s="37">
        <f>Orçamento!C124</f>
        <v>0</v>
      </c>
      <c r="D142" s="87">
        <f>Orçamento!D124</f>
        <v>0</v>
      </c>
      <c r="E142" s="37">
        <f>Orçamento!E124</f>
        <v>0</v>
      </c>
      <c r="F142" s="88">
        <f>'Supressão-Acréscimo'!N142</f>
        <v>0</v>
      </c>
      <c r="G142" s="89">
        <f>'Orç. Pós Licitação'!G138</f>
        <v>0</v>
      </c>
      <c r="H142" s="89">
        <f>'Orç. Pós Licitação'!H138</f>
        <v>0</v>
      </c>
      <c r="I142" s="89">
        <f>'Supressão-Acréscimo'!O142</f>
        <v>0</v>
      </c>
      <c r="J142" s="90">
        <f>'BM 06'!L142</f>
        <v>0</v>
      </c>
      <c r="K142" s="91"/>
      <c r="L142" s="92">
        <f t="shared" si="19"/>
        <v>0</v>
      </c>
      <c r="M142" s="93">
        <f t="shared" si="20"/>
        <v>0</v>
      </c>
      <c r="N142" s="94">
        <f t="shared" si="21"/>
        <v>0</v>
      </c>
      <c r="O142" s="92">
        <f t="shared" si="22"/>
        <v>0</v>
      </c>
      <c r="P142" s="95">
        <f t="shared" si="23"/>
        <v>0</v>
      </c>
      <c r="Q142" s="96">
        <f t="shared" si="24"/>
        <v>0</v>
      </c>
    </row>
    <row r="143" spans="1:17" s="2" customFormat="1" ht="15.75" x14ac:dyDescent="0.25">
      <c r="A143" s="365"/>
      <c r="B143" s="350"/>
      <c r="C143" s="350"/>
      <c r="D143" s="351"/>
      <c r="E143" s="346" t="s">
        <v>1112</v>
      </c>
      <c r="F143" s="350"/>
      <c r="G143" s="350"/>
      <c r="H143" s="352"/>
      <c r="I143" s="353" t="e">
        <f>SUM(I113:I142)</f>
        <v>#REF!</v>
      </c>
      <c r="J143" s="354"/>
      <c r="K143" s="354"/>
      <c r="L143" s="354"/>
      <c r="M143" s="353" t="e">
        <f>SUM(M113:M142)</f>
        <v>#REF!</v>
      </c>
      <c r="N143" s="353" t="e">
        <f>SUM(N113:N142)</f>
        <v>#REF!</v>
      </c>
      <c r="O143" s="353" t="e">
        <f>SUM(O113:O142)</f>
        <v>#REF!</v>
      </c>
      <c r="P143" s="355"/>
      <c r="Q143" s="366" t="e">
        <f>SUM(Q113:Q142)</f>
        <v>#REF!</v>
      </c>
    </row>
    <row r="144" spans="1:17" s="3" customFormat="1" ht="15.75" x14ac:dyDescent="0.25">
      <c r="A144" s="367" t="str">
        <f>Orçamento!A125</f>
        <v>5.0</v>
      </c>
      <c r="B144" s="343"/>
      <c r="C144" s="343"/>
      <c r="D144" s="344" t="str">
        <f>Orçamento!D125</f>
        <v>SERVIÇOS COMPLEMENTARES</v>
      </c>
      <c r="E144" s="343"/>
      <c r="F144" s="343"/>
      <c r="G144" s="345"/>
      <c r="H144" s="346"/>
      <c r="I144" s="346"/>
      <c r="J144" s="347"/>
      <c r="K144" s="347"/>
      <c r="L144" s="347"/>
      <c r="M144" s="348"/>
      <c r="N144" s="349" t="e">
        <f>N175/I175</f>
        <v>#REF!</v>
      </c>
      <c r="O144" s="349" t="e">
        <f>O175/I175</f>
        <v>#REF!</v>
      </c>
      <c r="P144" s="349"/>
      <c r="Q144" s="368" t="e">
        <f>Q175/I175</f>
        <v>#REF!</v>
      </c>
    </row>
    <row r="145" spans="1:17" x14ac:dyDescent="0.2">
      <c r="A145" s="86" t="e">
        <f>Orçamento!#REF!</f>
        <v>#REF!</v>
      </c>
      <c r="B145" s="37" t="e">
        <f>Orçamento!#REF!</f>
        <v>#REF!</v>
      </c>
      <c r="C145" s="37" t="e">
        <f>Orçamento!#REF!</f>
        <v>#REF!</v>
      </c>
      <c r="D145" s="87" t="e">
        <f>Orçamento!#REF!</f>
        <v>#REF!</v>
      </c>
      <c r="E145" s="37" t="e">
        <f>Orçamento!#REF!</f>
        <v>#REF!</v>
      </c>
      <c r="F145" s="88" t="e">
        <f>'Supressão-Acréscimo'!N145</f>
        <v>#REF!</v>
      </c>
      <c r="G145" s="89" t="e">
        <f>'Orç. Pós Licitação'!G140</f>
        <v>#REF!</v>
      </c>
      <c r="H145" s="89" t="e">
        <f>'Orç. Pós Licitação'!H140</f>
        <v>#REF!</v>
      </c>
      <c r="I145" s="89" t="e">
        <f>'Supressão-Acréscimo'!O145</f>
        <v>#REF!</v>
      </c>
      <c r="J145" s="90">
        <f>'BM 06'!L145</f>
        <v>0</v>
      </c>
      <c r="K145" s="91"/>
      <c r="L145" s="92">
        <f>J145+K145</f>
        <v>0</v>
      </c>
      <c r="M145" s="93" t="e">
        <f>ROUND(H145*J145,2)</f>
        <v>#REF!</v>
      </c>
      <c r="N145" s="94" t="e">
        <f>ROUND(H145*K145,2)</f>
        <v>#REF!</v>
      </c>
      <c r="O145" s="92" t="e">
        <f>ROUND(H145*L145,2)</f>
        <v>#REF!</v>
      </c>
      <c r="P145" s="95" t="e">
        <f>F145-L145</f>
        <v>#REF!</v>
      </c>
      <c r="Q145" s="96" t="e">
        <f>I145-O145</f>
        <v>#REF!</v>
      </c>
    </row>
    <row r="146" spans="1:17" x14ac:dyDescent="0.2">
      <c r="A146" s="86" t="e">
        <f>Orçamento!#REF!</f>
        <v>#REF!</v>
      </c>
      <c r="B146" s="37" t="e">
        <f>Orçamento!#REF!</f>
        <v>#REF!</v>
      </c>
      <c r="C146" s="37" t="e">
        <f>Orçamento!#REF!</f>
        <v>#REF!</v>
      </c>
      <c r="D146" s="87" t="e">
        <f>Orçamento!#REF!</f>
        <v>#REF!</v>
      </c>
      <c r="E146" s="37" t="e">
        <f>Orçamento!#REF!</f>
        <v>#REF!</v>
      </c>
      <c r="F146" s="88" t="e">
        <f>'Supressão-Acréscimo'!N146</f>
        <v>#REF!</v>
      </c>
      <c r="G146" s="89" t="e">
        <f>'Orç. Pós Licitação'!G141</f>
        <v>#REF!</v>
      </c>
      <c r="H146" s="89" t="e">
        <f>'Orç. Pós Licitação'!H141</f>
        <v>#REF!</v>
      </c>
      <c r="I146" s="89" t="e">
        <f>'Supressão-Acréscimo'!O146</f>
        <v>#REF!</v>
      </c>
      <c r="J146" s="90">
        <f>'BM 06'!L146</f>
        <v>0</v>
      </c>
      <c r="K146" s="91"/>
      <c r="L146" s="92">
        <f t="shared" ref="L146:L174" si="25">J146+K146</f>
        <v>0</v>
      </c>
      <c r="M146" s="93" t="e">
        <f t="shared" ref="M146:M174" si="26">ROUND(H146*J146,2)</f>
        <v>#REF!</v>
      </c>
      <c r="N146" s="94" t="e">
        <f t="shared" ref="N146:N174" si="27">ROUND(H146*K146,2)</f>
        <v>#REF!</v>
      </c>
      <c r="O146" s="92" t="e">
        <f t="shared" ref="O146:O174" si="28">ROUND(H146*L146,2)</f>
        <v>#REF!</v>
      </c>
      <c r="P146" s="95" t="e">
        <f t="shared" ref="P146:P174" si="29">F146-L146</f>
        <v>#REF!</v>
      </c>
      <c r="Q146" s="96" t="e">
        <f t="shared" ref="Q146:Q174" si="30">I146-O146</f>
        <v>#REF!</v>
      </c>
    </row>
    <row r="147" spans="1:17" ht="71.25" x14ac:dyDescent="0.2">
      <c r="A147" s="86" t="str">
        <f>Orçamento!A126</f>
        <v>5.1</v>
      </c>
      <c r="B147" s="37" t="str">
        <f>Orçamento!B126</f>
        <v>Sinapi Comp</v>
      </c>
      <c r="C147" s="37">
        <f>Orçamento!C126</f>
        <v>100994</v>
      </c>
      <c r="D147" s="87" t="str">
        <f>Orçamento!D126</f>
        <v>CARGA, MANOBRA E DESCARGA DE SOLOS E MATERIAIS GRANULARES EM CAMINHÃO BASCULANTE 10 M³ - CARGA COM ESCAVADEIRA HIDRÁULICA (CAÇAMBA DE 1,20 M³ / 155 HP) E DESCARGA LIVRE (UNIDADE: T). AF_07/2020. Para a camada de cascalho para a concordância da rampa de acesso dos limpa rodas.</v>
      </c>
      <c r="E147" s="37" t="str">
        <f>Orçamento!E126</f>
        <v>T</v>
      </c>
      <c r="F147" s="88">
        <f>'Supressão-Acréscimo'!N147</f>
        <v>14.883749999999999</v>
      </c>
      <c r="G147" s="89">
        <f>'Orç. Pós Licitação'!G142</f>
        <v>4.97</v>
      </c>
      <c r="H147" s="89">
        <f>'Orç. Pós Licitação'!H142</f>
        <v>6.23</v>
      </c>
      <c r="I147" s="89">
        <f>'Supressão-Acréscimo'!O147</f>
        <v>92.73</v>
      </c>
      <c r="J147" s="90">
        <f>'BM 06'!L147</f>
        <v>0</v>
      </c>
      <c r="K147" s="91"/>
      <c r="L147" s="92">
        <f t="shared" si="25"/>
        <v>0</v>
      </c>
      <c r="M147" s="93">
        <f t="shared" si="26"/>
        <v>0</v>
      </c>
      <c r="N147" s="94">
        <f t="shared" si="27"/>
        <v>0</v>
      </c>
      <c r="O147" s="92">
        <f t="shared" si="28"/>
        <v>0</v>
      </c>
      <c r="P147" s="95">
        <f t="shared" si="29"/>
        <v>14.883749999999999</v>
      </c>
      <c r="Q147" s="96">
        <f t="shared" si="30"/>
        <v>92.73</v>
      </c>
    </row>
    <row r="148" spans="1:17" ht="71.25" x14ac:dyDescent="0.2">
      <c r="A148" s="86" t="str">
        <f>Orçamento!A127</f>
        <v>5.2</v>
      </c>
      <c r="B148" s="37" t="str">
        <f>Orçamento!B127</f>
        <v>Sinapi Comp</v>
      </c>
      <c r="C148" s="37">
        <f>Orçamento!C127</f>
        <v>100576</v>
      </c>
      <c r="D148" s="87" t="str">
        <f>Orçamento!D127</f>
        <v>REGULARIZAÇÃO E COMPACTAÇÃO DE SUBLEITO DE SOLO PREDOMINANTEMENTE ARGILOSO, PARA OBRAS DE CONSTRUÇÃO DE PAVIMENTOS. AF_09/2024. Para o nivelamento e compactação da camada de concordância de acesso aos Limpa rodas.</v>
      </c>
      <c r="E148" s="37" t="str">
        <f>Orçamento!E127</f>
        <v>M3</v>
      </c>
      <c r="F148" s="88">
        <f>'Supressão-Acréscimo'!N148</f>
        <v>67.5</v>
      </c>
      <c r="G148" s="89">
        <f>'Orç. Pós Licitação'!G143</f>
        <v>3.13</v>
      </c>
      <c r="H148" s="89">
        <f>'Orç. Pós Licitação'!H143</f>
        <v>3.93</v>
      </c>
      <c r="I148" s="89">
        <f>'Supressão-Acréscimo'!O148</f>
        <v>265.27999999999997</v>
      </c>
      <c r="J148" s="90">
        <f>'BM 06'!L148</f>
        <v>0</v>
      </c>
      <c r="K148" s="91"/>
      <c r="L148" s="92">
        <f t="shared" si="25"/>
        <v>0</v>
      </c>
      <c r="M148" s="93">
        <f t="shared" si="26"/>
        <v>0</v>
      </c>
      <c r="N148" s="94">
        <f t="shared" si="27"/>
        <v>0</v>
      </c>
      <c r="O148" s="92">
        <f t="shared" si="28"/>
        <v>0</v>
      </c>
      <c r="P148" s="95">
        <f t="shared" si="29"/>
        <v>67.5</v>
      </c>
      <c r="Q148" s="96">
        <f t="shared" si="30"/>
        <v>265.27999999999997</v>
      </c>
    </row>
    <row r="149" spans="1:17" x14ac:dyDescent="0.2">
      <c r="A149" s="86" t="str">
        <f>Orçamento!A128</f>
        <v>5.5</v>
      </c>
      <c r="B149" s="37">
        <f>Orçamento!B128</f>
        <v>0</v>
      </c>
      <c r="C149" s="37">
        <f>Orçamento!C128</f>
        <v>0</v>
      </c>
      <c r="D149" s="87">
        <f>Orçamento!D128</f>
        <v>0</v>
      </c>
      <c r="E149" s="37">
        <f>Orçamento!E128</f>
        <v>0</v>
      </c>
      <c r="F149" s="88">
        <f>'Supressão-Acréscimo'!N149</f>
        <v>0</v>
      </c>
      <c r="G149" s="89">
        <f>'Orç. Pós Licitação'!G144</f>
        <v>0</v>
      </c>
      <c r="H149" s="89">
        <f>'Orç. Pós Licitação'!H144</f>
        <v>0</v>
      </c>
      <c r="I149" s="89">
        <f>'Supressão-Acréscimo'!O149</f>
        <v>0</v>
      </c>
      <c r="J149" s="90">
        <f>'BM 06'!L149</f>
        <v>0</v>
      </c>
      <c r="K149" s="91"/>
      <c r="L149" s="92">
        <f t="shared" si="25"/>
        <v>0</v>
      </c>
      <c r="M149" s="93">
        <f t="shared" si="26"/>
        <v>0</v>
      </c>
      <c r="N149" s="94">
        <f t="shared" si="27"/>
        <v>0</v>
      </c>
      <c r="O149" s="92">
        <f t="shared" si="28"/>
        <v>0</v>
      </c>
      <c r="P149" s="95">
        <f t="shared" si="29"/>
        <v>0</v>
      </c>
      <c r="Q149" s="96">
        <f t="shared" si="30"/>
        <v>0</v>
      </c>
    </row>
    <row r="150" spans="1:17" x14ac:dyDescent="0.2">
      <c r="A150" s="86" t="str">
        <f>Orçamento!A129</f>
        <v>5.6</v>
      </c>
      <c r="B150" s="37">
        <f>Orçamento!B129</f>
        <v>0</v>
      </c>
      <c r="C150" s="37">
        <f>Orçamento!C129</f>
        <v>0</v>
      </c>
      <c r="D150" s="87">
        <f>Orçamento!D129</f>
        <v>0</v>
      </c>
      <c r="E150" s="37">
        <f>Orçamento!E129</f>
        <v>0</v>
      </c>
      <c r="F150" s="88">
        <f>'Supressão-Acréscimo'!N150</f>
        <v>0</v>
      </c>
      <c r="G150" s="89">
        <f>'Orç. Pós Licitação'!G145</f>
        <v>0</v>
      </c>
      <c r="H150" s="89">
        <f>'Orç. Pós Licitação'!H145</f>
        <v>0</v>
      </c>
      <c r="I150" s="89">
        <f>'Supressão-Acréscimo'!O150</f>
        <v>0</v>
      </c>
      <c r="J150" s="90">
        <f>'BM 06'!L150</f>
        <v>0</v>
      </c>
      <c r="K150" s="91"/>
      <c r="L150" s="92">
        <f t="shared" si="25"/>
        <v>0</v>
      </c>
      <c r="M150" s="93">
        <f t="shared" si="26"/>
        <v>0</v>
      </c>
      <c r="N150" s="94">
        <f t="shared" si="27"/>
        <v>0</v>
      </c>
      <c r="O150" s="92">
        <f t="shared" si="28"/>
        <v>0</v>
      </c>
      <c r="P150" s="95">
        <f t="shared" si="29"/>
        <v>0</v>
      </c>
      <c r="Q150" s="96">
        <f t="shared" si="30"/>
        <v>0</v>
      </c>
    </row>
    <row r="151" spans="1:17" x14ac:dyDescent="0.2">
      <c r="A151" s="86" t="str">
        <f>Orçamento!A130</f>
        <v>5.7</v>
      </c>
      <c r="B151" s="37">
        <f>Orçamento!B130</f>
        <v>0</v>
      </c>
      <c r="C151" s="37">
        <f>Orçamento!C130</f>
        <v>0</v>
      </c>
      <c r="D151" s="87">
        <f>Orçamento!D130</f>
        <v>0</v>
      </c>
      <c r="E151" s="37">
        <f>Orçamento!E130</f>
        <v>0</v>
      </c>
      <c r="F151" s="88">
        <f>'Supressão-Acréscimo'!N151</f>
        <v>0</v>
      </c>
      <c r="G151" s="89">
        <f>'Orç. Pós Licitação'!G146</f>
        <v>0</v>
      </c>
      <c r="H151" s="89">
        <f>'Orç. Pós Licitação'!H146</f>
        <v>0</v>
      </c>
      <c r="I151" s="89">
        <f>'Supressão-Acréscimo'!O151</f>
        <v>0</v>
      </c>
      <c r="J151" s="90">
        <f>'BM 06'!L151</f>
        <v>0</v>
      </c>
      <c r="K151" s="91"/>
      <c r="L151" s="92">
        <f t="shared" si="25"/>
        <v>0</v>
      </c>
      <c r="M151" s="93">
        <f t="shared" si="26"/>
        <v>0</v>
      </c>
      <c r="N151" s="94">
        <f t="shared" si="27"/>
        <v>0</v>
      </c>
      <c r="O151" s="92">
        <f t="shared" si="28"/>
        <v>0</v>
      </c>
      <c r="P151" s="95">
        <f t="shared" si="29"/>
        <v>0</v>
      </c>
      <c r="Q151" s="96">
        <f t="shared" si="30"/>
        <v>0</v>
      </c>
    </row>
    <row r="152" spans="1:17" x14ac:dyDescent="0.2">
      <c r="A152" s="86" t="str">
        <f>Orçamento!A131</f>
        <v>5.8</v>
      </c>
      <c r="B152" s="37" t="str">
        <f>Orçamento!B131</f>
        <v>Sinapi</v>
      </c>
      <c r="C152" s="37">
        <f>Orçamento!C131</f>
        <v>0</v>
      </c>
      <c r="D152" s="87">
        <f>Orçamento!D131</f>
        <v>0</v>
      </c>
      <c r="E152" s="37">
        <f>Orçamento!E131</f>
        <v>0</v>
      </c>
      <c r="F152" s="88">
        <f>'Supressão-Acréscimo'!N152</f>
        <v>0</v>
      </c>
      <c r="G152" s="89">
        <f>'Orç. Pós Licitação'!G147</f>
        <v>0</v>
      </c>
      <c r="H152" s="89">
        <f>'Orç. Pós Licitação'!H147</f>
        <v>0</v>
      </c>
      <c r="I152" s="89">
        <f>'Supressão-Acréscimo'!O152</f>
        <v>0</v>
      </c>
      <c r="J152" s="90">
        <f>'BM 06'!L152</f>
        <v>0</v>
      </c>
      <c r="K152" s="91"/>
      <c r="L152" s="92">
        <f t="shared" si="25"/>
        <v>0</v>
      </c>
      <c r="M152" s="93">
        <f t="shared" si="26"/>
        <v>0</v>
      </c>
      <c r="N152" s="94">
        <f t="shared" si="27"/>
        <v>0</v>
      </c>
      <c r="O152" s="92">
        <f t="shared" si="28"/>
        <v>0</v>
      </c>
      <c r="P152" s="95">
        <f t="shared" si="29"/>
        <v>0</v>
      </c>
      <c r="Q152" s="96">
        <f t="shared" si="30"/>
        <v>0</v>
      </c>
    </row>
    <row r="153" spans="1:17" x14ac:dyDescent="0.2">
      <c r="A153" s="86" t="str">
        <f>Orçamento!A132</f>
        <v>5.9</v>
      </c>
      <c r="B153" s="37" t="str">
        <f>Orçamento!B132</f>
        <v>Sinapi</v>
      </c>
      <c r="C153" s="37">
        <f>Orçamento!C132</f>
        <v>0</v>
      </c>
      <c r="D153" s="87">
        <f>Orçamento!D132</f>
        <v>0</v>
      </c>
      <c r="E153" s="37">
        <f>Orçamento!E132</f>
        <v>0</v>
      </c>
      <c r="F153" s="88">
        <f>'Supressão-Acréscimo'!N153</f>
        <v>0</v>
      </c>
      <c r="G153" s="89">
        <f>'Orç. Pós Licitação'!G148</f>
        <v>0</v>
      </c>
      <c r="H153" s="89">
        <f>'Orç. Pós Licitação'!H148</f>
        <v>0</v>
      </c>
      <c r="I153" s="89">
        <f>'Supressão-Acréscimo'!O153</f>
        <v>0</v>
      </c>
      <c r="J153" s="90">
        <f>'BM 06'!L153</f>
        <v>0</v>
      </c>
      <c r="K153" s="91"/>
      <c r="L153" s="92">
        <f t="shared" si="25"/>
        <v>0</v>
      </c>
      <c r="M153" s="93">
        <f t="shared" si="26"/>
        <v>0</v>
      </c>
      <c r="N153" s="94">
        <f t="shared" si="27"/>
        <v>0</v>
      </c>
      <c r="O153" s="92">
        <f t="shared" si="28"/>
        <v>0</v>
      </c>
      <c r="P153" s="95">
        <f t="shared" si="29"/>
        <v>0</v>
      </c>
      <c r="Q153" s="96">
        <f t="shared" si="30"/>
        <v>0</v>
      </c>
    </row>
    <row r="154" spans="1:17" x14ac:dyDescent="0.2">
      <c r="A154" s="86" t="str">
        <f>Orçamento!A133</f>
        <v>5.10</v>
      </c>
      <c r="B154" s="37" t="str">
        <f>Orçamento!B133</f>
        <v>Sinapi</v>
      </c>
      <c r="C154" s="37">
        <f>Orçamento!C133</f>
        <v>0</v>
      </c>
      <c r="D154" s="87">
        <f>Orçamento!D133</f>
        <v>0</v>
      </c>
      <c r="E154" s="37">
        <f>Orçamento!E133</f>
        <v>0</v>
      </c>
      <c r="F154" s="88">
        <f>'Supressão-Acréscimo'!N154</f>
        <v>0</v>
      </c>
      <c r="G154" s="89">
        <f>'Orç. Pós Licitação'!G149</f>
        <v>0</v>
      </c>
      <c r="H154" s="89">
        <f>'Orç. Pós Licitação'!H149</f>
        <v>0</v>
      </c>
      <c r="I154" s="89">
        <f>'Supressão-Acréscimo'!O154</f>
        <v>0</v>
      </c>
      <c r="J154" s="90">
        <f>'BM 06'!L154</f>
        <v>0</v>
      </c>
      <c r="K154" s="91"/>
      <c r="L154" s="92">
        <f t="shared" si="25"/>
        <v>0</v>
      </c>
      <c r="M154" s="93">
        <f t="shared" si="26"/>
        <v>0</v>
      </c>
      <c r="N154" s="94">
        <f t="shared" si="27"/>
        <v>0</v>
      </c>
      <c r="O154" s="92">
        <f t="shared" si="28"/>
        <v>0</v>
      </c>
      <c r="P154" s="95">
        <f t="shared" si="29"/>
        <v>0</v>
      </c>
      <c r="Q154" s="96">
        <f t="shared" si="30"/>
        <v>0</v>
      </c>
    </row>
    <row r="155" spans="1:17" x14ac:dyDescent="0.2">
      <c r="A155" s="86" t="str">
        <f>Orçamento!A134</f>
        <v>5.11</v>
      </c>
      <c r="B155" s="37" t="str">
        <f>Orçamento!B134</f>
        <v>Sinapi</v>
      </c>
      <c r="C155" s="37">
        <f>Orçamento!C134</f>
        <v>0</v>
      </c>
      <c r="D155" s="87">
        <f>Orçamento!D134</f>
        <v>0</v>
      </c>
      <c r="E155" s="37">
        <f>Orçamento!E134</f>
        <v>0</v>
      </c>
      <c r="F155" s="88">
        <f>'Supressão-Acréscimo'!N155</f>
        <v>0</v>
      </c>
      <c r="G155" s="89">
        <f>'Orç. Pós Licitação'!G150</f>
        <v>0</v>
      </c>
      <c r="H155" s="89">
        <f>'Orç. Pós Licitação'!H150</f>
        <v>0</v>
      </c>
      <c r="I155" s="89">
        <f>'Supressão-Acréscimo'!O155</f>
        <v>0</v>
      </c>
      <c r="J155" s="90">
        <f>'BM 06'!L155</f>
        <v>0</v>
      </c>
      <c r="K155" s="91"/>
      <c r="L155" s="92">
        <f t="shared" si="25"/>
        <v>0</v>
      </c>
      <c r="M155" s="93">
        <f t="shared" si="26"/>
        <v>0</v>
      </c>
      <c r="N155" s="94">
        <f t="shared" si="27"/>
        <v>0</v>
      </c>
      <c r="O155" s="92">
        <f t="shared" si="28"/>
        <v>0</v>
      </c>
      <c r="P155" s="95">
        <f t="shared" si="29"/>
        <v>0</v>
      </c>
      <c r="Q155" s="96">
        <f t="shared" si="30"/>
        <v>0</v>
      </c>
    </row>
    <row r="156" spans="1:17" x14ac:dyDescent="0.2">
      <c r="A156" s="86" t="str">
        <f>Orçamento!A135</f>
        <v>5.12</v>
      </c>
      <c r="B156" s="37" t="str">
        <f>Orçamento!B135</f>
        <v>Sinapi</v>
      </c>
      <c r="C156" s="37">
        <f>Orçamento!C135</f>
        <v>0</v>
      </c>
      <c r="D156" s="87">
        <f>Orçamento!D135</f>
        <v>0</v>
      </c>
      <c r="E156" s="37">
        <f>Orçamento!E135</f>
        <v>0</v>
      </c>
      <c r="F156" s="88">
        <f>'Supressão-Acréscimo'!N156</f>
        <v>0</v>
      </c>
      <c r="G156" s="89">
        <f>'Orç. Pós Licitação'!G151</f>
        <v>0</v>
      </c>
      <c r="H156" s="89">
        <f>'Orç. Pós Licitação'!H151</f>
        <v>0</v>
      </c>
      <c r="I156" s="89">
        <f>'Supressão-Acréscimo'!O156</f>
        <v>0</v>
      </c>
      <c r="J156" s="90">
        <f>'BM 06'!L156</f>
        <v>0</v>
      </c>
      <c r="K156" s="91"/>
      <c r="L156" s="92">
        <f t="shared" si="25"/>
        <v>0</v>
      </c>
      <c r="M156" s="93">
        <f t="shared" si="26"/>
        <v>0</v>
      </c>
      <c r="N156" s="94">
        <f t="shared" si="27"/>
        <v>0</v>
      </c>
      <c r="O156" s="92">
        <f t="shared" si="28"/>
        <v>0</v>
      </c>
      <c r="P156" s="95">
        <f t="shared" si="29"/>
        <v>0</v>
      </c>
      <c r="Q156" s="96">
        <f t="shared" si="30"/>
        <v>0</v>
      </c>
    </row>
    <row r="157" spans="1:17" x14ac:dyDescent="0.2">
      <c r="A157" s="86" t="str">
        <f>Orçamento!A136</f>
        <v>5.13</v>
      </c>
      <c r="B157" s="37" t="str">
        <f>Orçamento!B136</f>
        <v>Sinapi</v>
      </c>
      <c r="C157" s="37">
        <f>Orçamento!C136</f>
        <v>0</v>
      </c>
      <c r="D157" s="87">
        <f>Orçamento!D136</f>
        <v>0</v>
      </c>
      <c r="E157" s="37">
        <f>Orçamento!E136</f>
        <v>0</v>
      </c>
      <c r="F157" s="88">
        <f>'Supressão-Acréscimo'!N157</f>
        <v>0</v>
      </c>
      <c r="G157" s="89">
        <f>'Orç. Pós Licitação'!G152</f>
        <v>0</v>
      </c>
      <c r="H157" s="89">
        <f>'Orç. Pós Licitação'!H152</f>
        <v>0</v>
      </c>
      <c r="I157" s="89">
        <f>'Supressão-Acréscimo'!O157</f>
        <v>0</v>
      </c>
      <c r="J157" s="90">
        <f>'BM 06'!L157</f>
        <v>0</v>
      </c>
      <c r="K157" s="91"/>
      <c r="L157" s="92">
        <f t="shared" si="25"/>
        <v>0</v>
      </c>
      <c r="M157" s="93">
        <f t="shared" si="26"/>
        <v>0</v>
      </c>
      <c r="N157" s="94">
        <f t="shared" si="27"/>
        <v>0</v>
      </c>
      <c r="O157" s="92">
        <f t="shared" si="28"/>
        <v>0</v>
      </c>
      <c r="P157" s="95">
        <f t="shared" si="29"/>
        <v>0</v>
      </c>
      <c r="Q157" s="96">
        <f t="shared" si="30"/>
        <v>0</v>
      </c>
    </row>
    <row r="158" spans="1:17" x14ac:dyDescent="0.2">
      <c r="A158" s="86" t="str">
        <f>Orçamento!A137</f>
        <v>5.14</v>
      </c>
      <c r="B158" s="37" t="str">
        <f>Orçamento!B137</f>
        <v>Sinapi</v>
      </c>
      <c r="C158" s="37">
        <f>Orçamento!C137</f>
        <v>0</v>
      </c>
      <c r="D158" s="87">
        <f>Orçamento!D137</f>
        <v>0</v>
      </c>
      <c r="E158" s="37">
        <f>Orçamento!E137</f>
        <v>0</v>
      </c>
      <c r="F158" s="88">
        <f>'Supressão-Acréscimo'!N158</f>
        <v>0</v>
      </c>
      <c r="G158" s="89">
        <f>'Orç. Pós Licitação'!G153</f>
        <v>0</v>
      </c>
      <c r="H158" s="89">
        <f>'Orç. Pós Licitação'!H153</f>
        <v>0</v>
      </c>
      <c r="I158" s="89">
        <f>'Supressão-Acréscimo'!O158</f>
        <v>0</v>
      </c>
      <c r="J158" s="90">
        <f>'BM 06'!L158</f>
        <v>0</v>
      </c>
      <c r="K158" s="91"/>
      <c r="L158" s="92">
        <f t="shared" si="25"/>
        <v>0</v>
      </c>
      <c r="M158" s="93">
        <f t="shared" si="26"/>
        <v>0</v>
      </c>
      <c r="N158" s="94">
        <f t="shared" si="27"/>
        <v>0</v>
      </c>
      <c r="O158" s="92">
        <f t="shared" si="28"/>
        <v>0</v>
      </c>
      <c r="P158" s="95">
        <f t="shared" si="29"/>
        <v>0</v>
      </c>
      <c r="Q158" s="96">
        <f t="shared" si="30"/>
        <v>0</v>
      </c>
    </row>
    <row r="159" spans="1:17" x14ac:dyDescent="0.2">
      <c r="A159" s="86" t="str">
        <f>Orçamento!A138</f>
        <v>5.15</v>
      </c>
      <c r="B159" s="37" t="str">
        <f>Orçamento!B138</f>
        <v>Sinapi</v>
      </c>
      <c r="C159" s="37">
        <f>Orçamento!C138</f>
        <v>0</v>
      </c>
      <c r="D159" s="87">
        <f>Orçamento!D138</f>
        <v>0</v>
      </c>
      <c r="E159" s="37">
        <f>Orçamento!E138</f>
        <v>0</v>
      </c>
      <c r="F159" s="88">
        <f>'Supressão-Acréscimo'!N159</f>
        <v>0</v>
      </c>
      <c r="G159" s="89">
        <f>'Orç. Pós Licitação'!G154</f>
        <v>0</v>
      </c>
      <c r="H159" s="89">
        <f>'Orç. Pós Licitação'!H154</f>
        <v>0</v>
      </c>
      <c r="I159" s="89">
        <f>'Supressão-Acréscimo'!O159</f>
        <v>0</v>
      </c>
      <c r="J159" s="90">
        <f>'BM 06'!L159</f>
        <v>0</v>
      </c>
      <c r="K159" s="91"/>
      <c r="L159" s="92">
        <f t="shared" si="25"/>
        <v>0</v>
      </c>
      <c r="M159" s="93">
        <f t="shared" si="26"/>
        <v>0</v>
      </c>
      <c r="N159" s="94">
        <f t="shared" si="27"/>
        <v>0</v>
      </c>
      <c r="O159" s="92">
        <f t="shared" si="28"/>
        <v>0</v>
      </c>
      <c r="P159" s="95">
        <f t="shared" si="29"/>
        <v>0</v>
      </c>
      <c r="Q159" s="96">
        <f t="shared" si="30"/>
        <v>0</v>
      </c>
    </row>
    <row r="160" spans="1:17" x14ac:dyDescent="0.2">
      <c r="A160" s="86" t="str">
        <f>Orçamento!A139</f>
        <v>5.16</v>
      </c>
      <c r="B160" s="37" t="str">
        <f>Orçamento!B139</f>
        <v>Sinapi</v>
      </c>
      <c r="C160" s="37">
        <f>Orçamento!C139</f>
        <v>0</v>
      </c>
      <c r="D160" s="87">
        <f>Orçamento!D139</f>
        <v>0</v>
      </c>
      <c r="E160" s="37">
        <f>Orçamento!E139</f>
        <v>0</v>
      </c>
      <c r="F160" s="88">
        <f>'Supressão-Acréscimo'!N160</f>
        <v>0</v>
      </c>
      <c r="G160" s="89">
        <f>'Orç. Pós Licitação'!G155</f>
        <v>0</v>
      </c>
      <c r="H160" s="89">
        <f>'Orç. Pós Licitação'!H155</f>
        <v>0</v>
      </c>
      <c r="I160" s="89">
        <f>'Supressão-Acréscimo'!O160</f>
        <v>0</v>
      </c>
      <c r="J160" s="90">
        <f>'BM 06'!L160</f>
        <v>0</v>
      </c>
      <c r="K160" s="91"/>
      <c r="L160" s="92">
        <f t="shared" si="25"/>
        <v>0</v>
      </c>
      <c r="M160" s="93">
        <f t="shared" si="26"/>
        <v>0</v>
      </c>
      <c r="N160" s="94">
        <f t="shared" si="27"/>
        <v>0</v>
      </c>
      <c r="O160" s="92">
        <f t="shared" si="28"/>
        <v>0</v>
      </c>
      <c r="P160" s="95">
        <f t="shared" si="29"/>
        <v>0</v>
      </c>
      <c r="Q160" s="96">
        <f t="shared" si="30"/>
        <v>0</v>
      </c>
    </row>
    <row r="161" spans="1:17" x14ac:dyDescent="0.2">
      <c r="A161" s="86" t="str">
        <f>Orçamento!A140</f>
        <v>5.17</v>
      </c>
      <c r="B161" s="37" t="str">
        <f>Orçamento!B140</f>
        <v>Sinapi</v>
      </c>
      <c r="C161" s="37">
        <f>Orçamento!C140</f>
        <v>0</v>
      </c>
      <c r="D161" s="87">
        <f>Orçamento!D140</f>
        <v>0</v>
      </c>
      <c r="E161" s="37">
        <f>Orçamento!E140</f>
        <v>0</v>
      </c>
      <c r="F161" s="88">
        <f>'Supressão-Acréscimo'!N161</f>
        <v>0</v>
      </c>
      <c r="G161" s="89">
        <f>'Orç. Pós Licitação'!G156</f>
        <v>0</v>
      </c>
      <c r="H161" s="89">
        <f>'Orç. Pós Licitação'!H156</f>
        <v>0</v>
      </c>
      <c r="I161" s="89">
        <f>'Supressão-Acréscimo'!O161</f>
        <v>0</v>
      </c>
      <c r="J161" s="90">
        <f>'BM 06'!L161</f>
        <v>0</v>
      </c>
      <c r="K161" s="91"/>
      <c r="L161" s="92">
        <f t="shared" si="25"/>
        <v>0</v>
      </c>
      <c r="M161" s="93">
        <f t="shared" si="26"/>
        <v>0</v>
      </c>
      <c r="N161" s="94">
        <f t="shared" si="27"/>
        <v>0</v>
      </c>
      <c r="O161" s="92">
        <f t="shared" si="28"/>
        <v>0</v>
      </c>
      <c r="P161" s="95">
        <f t="shared" si="29"/>
        <v>0</v>
      </c>
      <c r="Q161" s="96">
        <f t="shared" si="30"/>
        <v>0</v>
      </c>
    </row>
    <row r="162" spans="1:17" x14ac:dyDescent="0.2">
      <c r="A162" s="86" t="str">
        <f>Orçamento!A141</f>
        <v>5.18</v>
      </c>
      <c r="B162" s="37" t="str">
        <f>Orçamento!B141</f>
        <v>Sinapi</v>
      </c>
      <c r="C162" s="37">
        <f>Orçamento!C141</f>
        <v>0</v>
      </c>
      <c r="D162" s="87">
        <f>Orçamento!D141</f>
        <v>0</v>
      </c>
      <c r="E162" s="37">
        <f>Orçamento!E141</f>
        <v>0</v>
      </c>
      <c r="F162" s="88">
        <f>'Supressão-Acréscimo'!N162</f>
        <v>0</v>
      </c>
      <c r="G162" s="89">
        <f>'Orç. Pós Licitação'!G157</f>
        <v>0</v>
      </c>
      <c r="H162" s="89">
        <f>'Orç. Pós Licitação'!H157</f>
        <v>0</v>
      </c>
      <c r="I162" s="89">
        <f>'Supressão-Acréscimo'!O162</f>
        <v>0</v>
      </c>
      <c r="J162" s="90">
        <f>'BM 06'!L162</f>
        <v>0</v>
      </c>
      <c r="K162" s="91"/>
      <c r="L162" s="92">
        <f t="shared" si="25"/>
        <v>0</v>
      </c>
      <c r="M162" s="93">
        <f t="shared" si="26"/>
        <v>0</v>
      </c>
      <c r="N162" s="94">
        <f t="shared" si="27"/>
        <v>0</v>
      </c>
      <c r="O162" s="92">
        <f t="shared" si="28"/>
        <v>0</v>
      </c>
      <c r="P162" s="95">
        <f t="shared" si="29"/>
        <v>0</v>
      </c>
      <c r="Q162" s="96">
        <f t="shared" si="30"/>
        <v>0</v>
      </c>
    </row>
    <row r="163" spans="1:17" x14ac:dyDescent="0.2">
      <c r="A163" s="86" t="str">
        <f>Orçamento!A142</f>
        <v>5.19</v>
      </c>
      <c r="B163" s="37" t="str">
        <f>Orçamento!B142</f>
        <v>Sinapi</v>
      </c>
      <c r="C163" s="37">
        <f>Orçamento!C142</f>
        <v>0</v>
      </c>
      <c r="D163" s="87">
        <f>Orçamento!D142</f>
        <v>0</v>
      </c>
      <c r="E163" s="37">
        <f>Orçamento!E142</f>
        <v>0</v>
      </c>
      <c r="F163" s="88">
        <f>'Supressão-Acréscimo'!N163</f>
        <v>0</v>
      </c>
      <c r="G163" s="89">
        <f>'Orç. Pós Licitação'!G158</f>
        <v>0</v>
      </c>
      <c r="H163" s="89">
        <f>'Orç. Pós Licitação'!H158</f>
        <v>0</v>
      </c>
      <c r="I163" s="89">
        <f>'Supressão-Acréscimo'!O163</f>
        <v>0</v>
      </c>
      <c r="J163" s="90">
        <f>'BM 06'!L163</f>
        <v>0</v>
      </c>
      <c r="K163" s="91"/>
      <c r="L163" s="92">
        <f t="shared" si="25"/>
        <v>0</v>
      </c>
      <c r="M163" s="93">
        <f t="shared" si="26"/>
        <v>0</v>
      </c>
      <c r="N163" s="94">
        <f t="shared" si="27"/>
        <v>0</v>
      </c>
      <c r="O163" s="92">
        <f t="shared" si="28"/>
        <v>0</v>
      </c>
      <c r="P163" s="95">
        <f t="shared" si="29"/>
        <v>0</v>
      </c>
      <c r="Q163" s="96">
        <f t="shared" si="30"/>
        <v>0</v>
      </c>
    </row>
    <row r="164" spans="1:17" x14ac:dyDescent="0.2">
      <c r="A164" s="86" t="str">
        <f>Orçamento!A143</f>
        <v>5.20</v>
      </c>
      <c r="B164" s="37" t="str">
        <f>Orçamento!B143</f>
        <v>Sinapi</v>
      </c>
      <c r="C164" s="37">
        <f>Orçamento!C143</f>
        <v>0</v>
      </c>
      <c r="D164" s="87">
        <f>Orçamento!D143</f>
        <v>0</v>
      </c>
      <c r="E164" s="37">
        <f>Orçamento!E143</f>
        <v>0</v>
      </c>
      <c r="F164" s="88">
        <f>'Supressão-Acréscimo'!N164</f>
        <v>0</v>
      </c>
      <c r="G164" s="89">
        <f>'Orç. Pós Licitação'!G159</f>
        <v>0</v>
      </c>
      <c r="H164" s="89">
        <f>'Orç. Pós Licitação'!H159</f>
        <v>0</v>
      </c>
      <c r="I164" s="89">
        <f>'Supressão-Acréscimo'!O164</f>
        <v>0</v>
      </c>
      <c r="J164" s="90">
        <f>'BM 06'!L164</f>
        <v>0</v>
      </c>
      <c r="K164" s="91"/>
      <c r="L164" s="92">
        <f t="shared" si="25"/>
        <v>0</v>
      </c>
      <c r="M164" s="93">
        <f t="shared" si="26"/>
        <v>0</v>
      </c>
      <c r="N164" s="94">
        <f t="shared" si="27"/>
        <v>0</v>
      </c>
      <c r="O164" s="92">
        <f t="shared" si="28"/>
        <v>0</v>
      </c>
      <c r="P164" s="95">
        <f t="shared" si="29"/>
        <v>0</v>
      </c>
      <c r="Q164" s="96">
        <f t="shared" si="30"/>
        <v>0</v>
      </c>
    </row>
    <row r="165" spans="1:17" x14ac:dyDescent="0.2">
      <c r="A165" s="86" t="str">
        <f>Orçamento!A144</f>
        <v>5.21</v>
      </c>
      <c r="B165" s="37" t="str">
        <f>Orçamento!B144</f>
        <v>Sinapi</v>
      </c>
      <c r="C165" s="37">
        <f>Orçamento!C144</f>
        <v>0</v>
      </c>
      <c r="D165" s="87">
        <f>Orçamento!D144</f>
        <v>0</v>
      </c>
      <c r="E165" s="37">
        <f>Orçamento!E144</f>
        <v>0</v>
      </c>
      <c r="F165" s="88">
        <f>'Supressão-Acréscimo'!N165</f>
        <v>0</v>
      </c>
      <c r="G165" s="89">
        <f>'Orç. Pós Licitação'!G160</f>
        <v>0</v>
      </c>
      <c r="H165" s="89">
        <f>'Orç. Pós Licitação'!H160</f>
        <v>0</v>
      </c>
      <c r="I165" s="89">
        <f>'Supressão-Acréscimo'!O165</f>
        <v>0</v>
      </c>
      <c r="J165" s="90">
        <f>'BM 06'!L165</f>
        <v>0</v>
      </c>
      <c r="K165" s="91"/>
      <c r="L165" s="92">
        <f t="shared" si="25"/>
        <v>0</v>
      </c>
      <c r="M165" s="93">
        <f t="shared" si="26"/>
        <v>0</v>
      </c>
      <c r="N165" s="94">
        <f t="shared" si="27"/>
        <v>0</v>
      </c>
      <c r="O165" s="92">
        <f t="shared" si="28"/>
        <v>0</v>
      </c>
      <c r="P165" s="95">
        <f t="shared" si="29"/>
        <v>0</v>
      </c>
      <c r="Q165" s="96">
        <f t="shared" si="30"/>
        <v>0</v>
      </c>
    </row>
    <row r="166" spans="1:17" x14ac:dyDescent="0.2">
      <c r="A166" s="86" t="str">
        <f>Orçamento!A145</f>
        <v>5.22</v>
      </c>
      <c r="B166" s="37" t="str">
        <f>Orçamento!B145</f>
        <v>Sinapi</v>
      </c>
      <c r="C166" s="37">
        <f>Orçamento!C145</f>
        <v>0</v>
      </c>
      <c r="D166" s="87">
        <f>Orçamento!D145</f>
        <v>0</v>
      </c>
      <c r="E166" s="37">
        <f>Orçamento!E145</f>
        <v>0</v>
      </c>
      <c r="F166" s="88">
        <f>'Supressão-Acréscimo'!N166</f>
        <v>0</v>
      </c>
      <c r="G166" s="89">
        <f>'Orç. Pós Licitação'!G161</f>
        <v>0</v>
      </c>
      <c r="H166" s="89">
        <f>'Orç. Pós Licitação'!H161</f>
        <v>0</v>
      </c>
      <c r="I166" s="89">
        <f>'Supressão-Acréscimo'!O166</f>
        <v>0</v>
      </c>
      <c r="J166" s="90">
        <f>'BM 06'!L166</f>
        <v>0</v>
      </c>
      <c r="K166" s="91"/>
      <c r="L166" s="92">
        <f t="shared" si="25"/>
        <v>0</v>
      </c>
      <c r="M166" s="93">
        <f t="shared" si="26"/>
        <v>0</v>
      </c>
      <c r="N166" s="94">
        <f t="shared" si="27"/>
        <v>0</v>
      </c>
      <c r="O166" s="92">
        <f t="shared" si="28"/>
        <v>0</v>
      </c>
      <c r="P166" s="95">
        <f t="shared" si="29"/>
        <v>0</v>
      </c>
      <c r="Q166" s="96">
        <f t="shared" si="30"/>
        <v>0</v>
      </c>
    </row>
    <row r="167" spans="1:17" x14ac:dyDescent="0.2">
      <c r="A167" s="86" t="str">
        <f>Orçamento!A146</f>
        <v>5.23</v>
      </c>
      <c r="B167" s="37" t="str">
        <f>Orçamento!B146</f>
        <v>Sinapi</v>
      </c>
      <c r="C167" s="37">
        <f>Orçamento!C146</f>
        <v>0</v>
      </c>
      <c r="D167" s="87">
        <f>Orçamento!D146</f>
        <v>0</v>
      </c>
      <c r="E167" s="37">
        <f>Orçamento!E146</f>
        <v>0</v>
      </c>
      <c r="F167" s="88">
        <f>'Supressão-Acréscimo'!N167</f>
        <v>0</v>
      </c>
      <c r="G167" s="89">
        <f>'Orç. Pós Licitação'!G162</f>
        <v>0</v>
      </c>
      <c r="H167" s="89">
        <f>'Orç. Pós Licitação'!H162</f>
        <v>0</v>
      </c>
      <c r="I167" s="89">
        <f>'Supressão-Acréscimo'!O167</f>
        <v>0</v>
      </c>
      <c r="J167" s="90">
        <f>'BM 06'!L167</f>
        <v>0</v>
      </c>
      <c r="K167" s="91"/>
      <c r="L167" s="92">
        <f t="shared" si="25"/>
        <v>0</v>
      </c>
      <c r="M167" s="93">
        <f t="shared" si="26"/>
        <v>0</v>
      </c>
      <c r="N167" s="94">
        <f t="shared" si="27"/>
        <v>0</v>
      </c>
      <c r="O167" s="92">
        <f t="shared" si="28"/>
        <v>0</v>
      </c>
      <c r="P167" s="95">
        <f t="shared" si="29"/>
        <v>0</v>
      </c>
      <c r="Q167" s="96">
        <f t="shared" si="30"/>
        <v>0</v>
      </c>
    </row>
    <row r="168" spans="1:17" x14ac:dyDescent="0.2">
      <c r="A168" s="86" t="str">
        <f>Orçamento!A147</f>
        <v>5.24</v>
      </c>
      <c r="B168" s="37" t="str">
        <f>Orçamento!B147</f>
        <v>Sinapi</v>
      </c>
      <c r="C168" s="37">
        <f>Orçamento!C147</f>
        <v>0</v>
      </c>
      <c r="D168" s="87">
        <f>Orçamento!D147</f>
        <v>0</v>
      </c>
      <c r="E168" s="37">
        <f>Orçamento!E147</f>
        <v>0</v>
      </c>
      <c r="F168" s="88">
        <f>'Supressão-Acréscimo'!N168</f>
        <v>0</v>
      </c>
      <c r="G168" s="89">
        <f>'Orç. Pós Licitação'!G163</f>
        <v>0</v>
      </c>
      <c r="H168" s="89">
        <f>'Orç. Pós Licitação'!H163</f>
        <v>0</v>
      </c>
      <c r="I168" s="89">
        <f>'Supressão-Acréscimo'!O168</f>
        <v>0</v>
      </c>
      <c r="J168" s="90">
        <f>'BM 06'!L168</f>
        <v>0</v>
      </c>
      <c r="K168" s="91"/>
      <c r="L168" s="92">
        <f t="shared" si="25"/>
        <v>0</v>
      </c>
      <c r="M168" s="93">
        <f t="shared" si="26"/>
        <v>0</v>
      </c>
      <c r="N168" s="94">
        <f t="shared" si="27"/>
        <v>0</v>
      </c>
      <c r="O168" s="92">
        <f t="shared" si="28"/>
        <v>0</v>
      </c>
      <c r="P168" s="95">
        <f t="shared" si="29"/>
        <v>0</v>
      </c>
      <c r="Q168" s="96">
        <f t="shared" si="30"/>
        <v>0</v>
      </c>
    </row>
    <row r="169" spans="1:17" x14ac:dyDescent="0.2">
      <c r="A169" s="86" t="str">
        <f>Orçamento!A148</f>
        <v>5.25</v>
      </c>
      <c r="B169" s="37" t="str">
        <f>Orçamento!B148</f>
        <v>Sinapi</v>
      </c>
      <c r="C169" s="37">
        <f>Orçamento!C148</f>
        <v>0</v>
      </c>
      <c r="D169" s="87">
        <f>Orçamento!D148</f>
        <v>0</v>
      </c>
      <c r="E169" s="37">
        <f>Orçamento!E148</f>
        <v>0</v>
      </c>
      <c r="F169" s="88">
        <f>'Supressão-Acréscimo'!N169</f>
        <v>0</v>
      </c>
      <c r="G169" s="89">
        <f>'Orç. Pós Licitação'!G164</f>
        <v>0</v>
      </c>
      <c r="H169" s="89">
        <f>'Orç. Pós Licitação'!H164</f>
        <v>0</v>
      </c>
      <c r="I169" s="89">
        <f>'Supressão-Acréscimo'!O169</f>
        <v>0</v>
      </c>
      <c r="J169" s="90">
        <f>'BM 06'!L169</f>
        <v>0</v>
      </c>
      <c r="K169" s="91"/>
      <c r="L169" s="92">
        <f t="shared" si="25"/>
        <v>0</v>
      </c>
      <c r="M169" s="93">
        <f t="shared" si="26"/>
        <v>0</v>
      </c>
      <c r="N169" s="94">
        <f t="shared" si="27"/>
        <v>0</v>
      </c>
      <c r="O169" s="92">
        <f t="shared" si="28"/>
        <v>0</v>
      </c>
      <c r="P169" s="95">
        <f t="shared" si="29"/>
        <v>0</v>
      </c>
      <c r="Q169" s="96">
        <f t="shared" si="30"/>
        <v>0</v>
      </c>
    </row>
    <row r="170" spans="1:17" x14ac:dyDescent="0.2">
      <c r="A170" s="86" t="str">
        <f>Orçamento!A149</f>
        <v>5.26</v>
      </c>
      <c r="B170" s="37" t="str">
        <f>Orçamento!B149</f>
        <v>Sinapi</v>
      </c>
      <c r="C170" s="37">
        <f>Orçamento!C149</f>
        <v>0</v>
      </c>
      <c r="D170" s="87">
        <f>Orçamento!D149</f>
        <v>0</v>
      </c>
      <c r="E170" s="37">
        <f>Orçamento!E149</f>
        <v>0</v>
      </c>
      <c r="F170" s="88">
        <f>'Supressão-Acréscimo'!N170</f>
        <v>0</v>
      </c>
      <c r="G170" s="89">
        <f>'Orç. Pós Licitação'!G165</f>
        <v>0</v>
      </c>
      <c r="H170" s="89">
        <f>'Orç. Pós Licitação'!H165</f>
        <v>0</v>
      </c>
      <c r="I170" s="89">
        <f>'Supressão-Acréscimo'!O170</f>
        <v>0</v>
      </c>
      <c r="J170" s="90">
        <f>'BM 06'!L170</f>
        <v>0</v>
      </c>
      <c r="K170" s="91"/>
      <c r="L170" s="92">
        <f t="shared" si="25"/>
        <v>0</v>
      </c>
      <c r="M170" s="93">
        <f t="shared" si="26"/>
        <v>0</v>
      </c>
      <c r="N170" s="94">
        <f t="shared" si="27"/>
        <v>0</v>
      </c>
      <c r="O170" s="92">
        <f t="shared" si="28"/>
        <v>0</v>
      </c>
      <c r="P170" s="95">
        <f t="shared" si="29"/>
        <v>0</v>
      </c>
      <c r="Q170" s="96">
        <f t="shared" si="30"/>
        <v>0</v>
      </c>
    </row>
    <row r="171" spans="1:17" x14ac:dyDescent="0.2">
      <c r="A171" s="86" t="str">
        <f>Orçamento!A150</f>
        <v>5.27</v>
      </c>
      <c r="B171" s="37" t="str">
        <f>Orçamento!B150</f>
        <v>Sinapi</v>
      </c>
      <c r="C171" s="37">
        <f>Orçamento!C150</f>
        <v>0</v>
      </c>
      <c r="D171" s="87">
        <f>Orçamento!D150</f>
        <v>0</v>
      </c>
      <c r="E171" s="37">
        <f>Orçamento!E150</f>
        <v>0</v>
      </c>
      <c r="F171" s="88">
        <f>'Supressão-Acréscimo'!N171</f>
        <v>0</v>
      </c>
      <c r="G171" s="89">
        <f>'Orç. Pós Licitação'!G166</f>
        <v>0</v>
      </c>
      <c r="H171" s="89">
        <f>'Orç. Pós Licitação'!H166</f>
        <v>0</v>
      </c>
      <c r="I171" s="89">
        <f>'Supressão-Acréscimo'!O171</f>
        <v>0</v>
      </c>
      <c r="J171" s="90">
        <f>'BM 06'!L171</f>
        <v>0</v>
      </c>
      <c r="K171" s="91"/>
      <c r="L171" s="92">
        <f t="shared" si="25"/>
        <v>0</v>
      </c>
      <c r="M171" s="93">
        <f t="shared" si="26"/>
        <v>0</v>
      </c>
      <c r="N171" s="94">
        <f t="shared" si="27"/>
        <v>0</v>
      </c>
      <c r="O171" s="92">
        <f t="shared" si="28"/>
        <v>0</v>
      </c>
      <c r="P171" s="95">
        <f t="shared" si="29"/>
        <v>0</v>
      </c>
      <c r="Q171" s="96">
        <f t="shared" si="30"/>
        <v>0</v>
      </c>
    </row>
    <row r="172" spans="1:17" x14ac:dyDescent="0.2">
      <c r="A172" s="86" t="str">
        <f>Orçamento!A151</f>
        <v>5.28</v>
      </c>
      <c r="B172" s="37" t="str">
        <f>Orçamento!B151</f>
        <v>Sinapi</v>
      </c>
      <c r="C172" s="37">
        <f>Orçamento!C151</f>
        <v>0</v>
      </c>
      <c r="D172" s="87">
        <f>Orçamento!D151</f>
        <v>0</v>
      </c>
      <c r="E172" s="37">
        <f>Orçamento!E151</f>
        <v>0</v>
      </c>
      <c r="F172" s="88">
        <f>'Supressão-Acréscimo'!N172</f>
        <v>0</v>
      </c>
      <c r="G172" s="89">
        <f>'Orç. Pós Licitação'!G167</f>
        <v>0</v>
      </c>
      <c r="H172" s="89">
        <f>'Orç. Pós Licitação'!H167</f>
        <v>0</v>
      </c>
      <c r="I172" s="89">
        <f>'Supressão-Acréscimo'!O172</f>
        <v>0</v>
      </c>
      <c r="J172" s="90">
        <f>'BM 06'!L172</f>
        <v>0</v>
      </c>
      <c r="K172" s="91"/>
      <c r="L172" s="92">
        <f t="shared" si="25"/>
        <v>0</v>
      </c>
      <c r="M172" s="93">
        <f t="shared" si="26"/>
        <v>0</v>
      </c>
      <c r="N172" s="94">
        <f t="shared" si="27"/>
        <v>0</v>
      </c>
      <c r="O172" s="92">
        <f t="shared" si="28"/>
        <v>0</v>
      </c>
      <c r="P172" s="95">
        <f t="shared" si="29"/>
        <v>0</v>
      </c>
      <c r="Q172" s="96">
        <f t="shared" si="30"/>
        <v>0</v>
      </c>
    </row>
    <row r="173" spans="1:17" x14ac:dyDescent="0.2">
      <c r="A173" s="86" t="str">
        <f>Orçamento!A152</f>
        <v>5.29</v>
      </c>
      <c r="B173" s="37" t="str">
        <f>Orçamento!B152</f>
        <v>Sinapi</v>
      </c>
      <c r="C173" s="37">
        <f>Orçamento!C152</f>
        <v>0</v>
      </c>
      <c r="D173" s="87">
        <f>Orçamento!D152</f>
        <v>0</v>
      </c>
      <c r="E173" s="37">
        <f>Orçamento!E152</f>
        <v>0</v>
      </c>
      <c r="F173" s="88">
        <f>'Supressão-Acréscimo'!N173</f>
        <v>0</v>
      </c>
      <c r="G173" s="89">
        <f>'Orç. Pós Licitação'!G168</f>
        <v>0</v>
      </c>
      <c r="H173" s="89">
        <f>'Orç. Pós Licitação'!H168</f>
        <v>0</v>
      </c>
      <c r="I173" s="89">
        <f>'Supressão-Acréscimo'!O173</f>
        <v>0</v>
      </c>
      <c r="J173" s="90">
        <f>'BM 06'!L173</f>
        <v>0</v>
      </c>
      <c r="K173" s="91"/>
      <c r="L173" s="92">
        <f t="shared" si="25"/>
        <v>0</v>
      </c>
      <c r="M173" s="93">
        <f t="shared" si="26"/>
        <v>0</v>
      </c>
      <c r="N173" s="94">
        <f t="shared" si="27"/>
        <v>0</v>
      </c>
      <c r="O173" s="92">
        <f t="shared" si="28"/>
        <v>0</v>
      </c>
      <c r="P173" s="95">
        <f t="shared" si="29"/>
        <v>0</v>
      </c>
      <c r="Q173" s="96">
        <f t="shared" si="30"/>
        <v>0</v>
      </c>
    </row>
    <row r="174" spans="1:17" x14ac:dyDescent="0.2">
      <c r="A174" s="86" t="str">
        <f>Orçamento!A153</f>
        <v>5.30</v>
      </c>
      <c r="B174" s="37" t="str">
        <f>Orçamento!B153</f>
        <v>Sinapi</v>
      </c>
      <c r="C174" s="37">
        <f>Orçamento!C153</f>
        <v>0</v>
      </c>
      <c r="D174" s="87">
        <f>Orçamento!D153</f>
        <v>0</v>
      </c>
      <c r="E174" s="37">
        <f>Orçamento!E153</f>
        <v>0</v>
      </c>
      <c r="F174" s="88">
        <f>'Supressão-Acréscimo'!N174</f>
        <v>0</v>
      </c>
      <c r="G174" s="89">
        <f>'Orç. Pós Licitação'!G169</f>
        <v>0</v>
      </c>
      <c r="H174" s="89">
        <f>'Orç. Pós Licitação'!H169</f>
        <v>0</v>
      </c>
      <c r="I174" s="89">
        <f>'Supressão-Acréscimo'!O174</f>
        <v>0</v>
      </c>
      <c r="J174" s="90">
        <f>'BM 06'!L174</f>
        <v>0</v>
      </c>
      <c r="K174" s="91"/>
      <c r="L174" s="92">
        <f t="shared" si="25"/>
        <v>0</v>
      </c>
      <c r="M174" s="93">
        <f t="shared" si="26"/>
        <v>0</v>
      </c>
      <c r="N174" s="94">
        <f t="shared" si="27"/>
        <v>0</v>
      </c>
      <c r="O174" s="92">
        <f t="shared" si="28"/>
        <v>0</v>
      </c>
      <c r="P174" s="95">
        <f t="shared" si="29"/>
        <v>0</v>
      </c>
      <c r="Q174" s="96">
        <f t="shared" si="30"/>
        <v>0</v>
      </c>
    </row>
    <row r="175" spans="1:17" s="2" customFormat="1" ht="15.75" x14ac:dyDescent="0.25">
      <c r="A175" s="365"/>
      <c r="B175" s="350"/>
      <c r="C175" s="350"/>
      <c r="D175" s="351"/>
      <c r="E175" s="346" t="s">
        <v>1112</v>
      </c>
      <c r="F175" s="350"/>
      <c r="G175" s="350"/>
      <c r="H175" s="352"/>
      <c r="I175" s="353" t="e">
        <f>SUM(I145:I174)</f>
        <v>#REF!</v>
      </c>
      <c r="J175" s="354"/>
      <c r="K175" s="354"/>
      <c r="L175" s="354"/>
      <c r="M175" s="353" t="e">
        <f>SUM(M145:M174)</f>
        <v>#REF!</v>
      </c>
      <c r="N175" s="353" t="e">
        <f>SUM(N145:N174)</f>
        <v>#REF!</v>
      </c>
      <c r="O175" s="353" t="e">
        <f>SUM(O145:O174)</f>
        <v>#REF!</v>
      </c>
      <c r="P175" s="355"/>
      <c r="Q175" s="366" t="e">
        <f>SUM(Q145:Q174)</f>
        <v>#REF!</v>
      </c>
    </row>
    <row r="176" spans="1:17" s="3" customFormat="1" ht="15.75" x14ac:dyDescent="0.25">
      <c r="A176" s="367" t="str">
        <f>Orçamento!A154</f>
        <v>6.0</v>
      </c>
      <c r="B176" s="343"/>
      <c r="C176" s="343"/>
      <c r="D176" s="344" t="str">
        <f>Orçamento!D154</f>
        <v>META 06</v>
      </c>
      <c r="E176" s="343"/>
      <c r="F176" s="343"/>
      <c r="G176" s="345"/>
      <c r="H176" s="346"/>
      <c r="I176" s="346"/>
      <c r="J176" s="347"/>
      <c r="K176" s="347"/>
      <c r="L176" s="347"/>
      <c r="M176" s="348"/>
      <c r="N176" s="349" t="e">
        <f>N207/I207</f>
        <v>#DIV/0!</v>
      </c>
      <c r="O176" s="349" t="e">
        <f>O207/I207</f>
        <v>#DIV/0!</v>
      </c>
      <c r="P176" s="349"/>
      <c r="Q176" s="368" t="e">
        <f>Q207/I207</f>
        <v>#DIV/0!</v>
      </c>
    </row>
    <row r="177" spans="1:17" x14ac:dyDescent="0.2">
      <c r="A177" s="86" t="str">
        <f>Orçamento!A155</f>
        <v>6.1</v>
      </c>
      <c r="B177" s="37" t="str">
        <f>Orçamento!B155</f>
        <v>Sinapi</v>
      </c>
      <c r="C177" s="37">
        <f>Orçamento!C155</f>
        <v>0</v>
      </c>
      <c r="D177" s="87">
        <f>Orçamento!D155</f>
        <v>0</v>
      </c>
      <c r="E177" s="37">
        <f>Orçamento!E155</f>
        <v>0</v>
      </c>
      <c r="F177" s="88">
        <f>'Supressão-Acréscimo'!N177</f>
        <v>0</v>
      </c>
      <c r="G177" s="89">
        <f>'Orç. Pós Licitação'!G171</f>
        <v>0</v>
      </c>
      <c r="H177" s="89">
        <f>'Orç. Pós Licitação'!H171</f>
        <v>0</v>
      </c>
      <c r="I177" s="89">
        <f>'Supressão-Acréscimo'!O177</f>
        <v>0</v>
      </c>
      <c r="J177" s="90">
        <f>'BM 06'!L177</f>
        <v>0</v>
      </c>
      <c r="K177" s="91"/>
      <c r="L177" s="92">
        <f>J177+K177</f>
        <v>0</v>
      </c>
      <c r="M177" s="93">
        <f>ROUND(H177*J177,2)</f>
        <v>0</v>
      </c>
      <c r="N177" s="94">
        <f>ROUND(H177*K177,2)</f>
        <v>0</v>
      </c>
      <c r="O177" s="92">
        <f>ROUND(H177*L177,2)</f>
        <v>0</v>
      </c>
      <c r="P177" s="95">
        <f>F177-L177</f>
        <v>0</v>
      </c>
      <c r="Q177" s="96">
        <f>I177-O177</f>
        <v>0</v>
      </c>
    </row>
    <row r="178" spans="1:17" x14ac:dyDescent="0.2">
      <c r="A178" s="86" t="str">
        <f>Orçamento!A156</f>
        <v>6.2</v>
      </c>
      <c r="B178" s="37" t="str">
        <f>Orçamento!B156</f>
        <v>Sinapi</v>
      </c>
      <c r="C178" s="37">
        <f>Orçamento!C156</f>
        <v>0</v>
      </c>
      <c r="D178" s="87">
        <f>Orçamento!D156</f>
        <v>0</v>
      </c>
      <c r="E178" s="37">
        <f>Orçamento!E156</f>
        <v>0</v>
      </c>
      <c r="F178" s="88">
        <f>'Supressão-Acréscimo'!N178</f>
        <v>0</v>
      </c>
      <c r="G178" s="89">
        <f>'Orç. Pós Licitação'!G172</f>
        <v>0</v>
      </c>
      <c r="H178" s="89">
        <f>'Orç. Pós Licitação'!H172</f>
        <v>0</v>
      </c>
      <c r="I178" s="89">
        <f>'Supressão-Acréscimo'!O178</f>
        <v>0</v>
      </c>
      <c r="J178" s="90">
        <f>'BM 06'!L178</f>
        <v>0</v>
      </c>
      <c r="K178" s="91"/>
      <c r="L178" s="92">
        <f t="shared" ref="L178:L206" si="31">J178+K178</f>
        <v>0</v>
      </c>
      <c r="M178" s="93">
        <f t="shared" ref="M178:M206" si="32">ROUND(H178*J178,2)</f>
        <v>0</v>
      </c>
      <c r="N178" s="94">
        <f t="shared" ref="N178:N206" si="33">ROUND(H178*K178,2)</f>
        <v>0</v>
      </c>
      <c r="O178" s="92">
        <f t="shared" ref="O178:O206" si="34">ROUND(H178*L178,2)</f>
        <v>0</v>
      </c>
      <c r="P178" s="95">
        <f t="shared" ref="P178:P206" si="35">F178-L178</f>
        <v>0</v>
      </c>
      <c r="Q178" s="96">
        <f t="shared" ref="Q178:Q206" si="36">I178-O178</f>
        <v>0</v>
      </c>
    </row>
    <row r="179" spans="1:17" x14ac:dyDescent="0.2">
      <c r="A179" s="86" t="str">
        <f>Orçamento!A157</f>
        <v>6.3</v>
      </c>
      <c r="B179" s="37" t="str">
        <f>Orçamento!B157</f>
        <v>Sinapi</v>
      </c>
      <c r="C179" s="37">
        <f>Orçamento!C157</f>
        <v>0</v>
      </c>
      <c r="D179" s="87">
        <f>Orçamento!D157</f>
        <v>0</v>
      </c>
      <c r="E179" s="37">
        <f>Orçamento!E157</f>
        <v>0</v>
      </c>
      <c r="F179" s="88">
        <f>'Supressão-Acréscimo'!N179</f>
        <v>0</v>
      </c>
      <c r="G179" s="89">
        <f>'Orç. Pós Licitação'!G173</f>
        <v>0</v>
      </c>
      <c r="H179" s="89">
        <f>'Orç. Pós Licitação'!H173</f>
        <v>0</v>
      </c>
      <c r="I179" s="89">
        <f>'Supressão-Acréscimo'!O179</f>
        <v>0</v>
      </c>
      <c r="J179" s="90">
        <f>'BM 06'!L179</f>
        <v>0</v>
      </c>
      <c r="K179" s="91"/>
      <c r="L179" s="92">
        <f t="shared" si="31"/>
        <v>0</v>
      </c>
      <c r="M179" s="93">
        <f t="shared" si="32"/>
        <v>0</v>
      </c>
      <c r="N179" s="94">
        <f t="shared" si="33"/>
        <v>0</v>
      </c>
      <c r="O179" s="92">
        <f t="shared" si="34"/>
        <v>0</v>
      </c>
      <c r="P179" s="95">
        <f t="shared" si="35"/>
        <v>0</v>
      </c>
      <c r="Q179" s="96">
        <f t="shared" si="36"/>
        <v>0</v>
      </c>
    </row>
    <row r="180" spans="1:17" x14ac:dyDescent="0.2">
      <c r="A180" s="86" t="str">
        <f>Orçamento!A158</f>
        <v>6.4</v>
      </c>
      <c r="B180" s="37" t="str">
        <f>Orçamento!B158</f>
        <v>Sinapi</v>
      </c>
      <c r="C180" s="37">
        <f>Orçamento!C158</f>
        <v>0</v>
      </c>
      <c r="D180" s="87">
        <f>Orçamento!D158</f>
        <v>0</v>
      </c>
      <c r="E180" s="37">
        <f>Orçamento!E158</f>
        <v>0</v>
      </c>
      <c r="F180" s="88">
        <f>'Supressão-Acréscimo'!N180</f>
        <v>0</v>
      </c>
      <c r="G180" s="89">
        <f>'Orç. Pós Licitação'!G174</f>
        <v>0</v>
      </c>
      <c r="H180" s="89">
        <f>'Orç. Pós Licitação'!H174</f>
        <v>0</v>
      </c>
      <c r="I180" s="89">
        <f>'Supressão-Acréscimo'!O180</f>
        <v>0</v>
      </c>
      <c r="J180" s="90">
        <f>'BM 06'!L180</f>
        <v>0</v>
      </c>
      <c r="K180" s="91"/>
      <c r="L180" s="92">
        <f t="shared" si="31"/>
        <v>0</v>
      </c>
      <c r="M180" s="93">
        <f t="shared" si="32"/>
        <v>0</v>
      </c>
      <c r="N180" s="94">
        <f t="shared" si="33"/>
        <v>0</v>
      </c>
      <c r="O180" s="92">
        <f t="shared" si="34"/>
        <v>0</v>
      </c>
      <c r="P180" s="95">
        <f t="shared" si="35"/>
        <v>0</v>
      </c>
      <c r="Q180" s="96">
        <f t="shared" si="36"/>
        <v>0</v>
      </c>
    </row>
    <row r="181" spans="1:17" x14ac:dyDescent="0.2">
      <c r="A181" s="86" t="str">
        <f>Orçamento!A159</f>
        <v>6.5</v>
      </c>
      <c r="B181" s="37" t="str">
        <f>Orçamento!B159</f>
        <v>Sinapi</v>
      </c>
      <c r="C181" s="37">
        <f>Orçamento!C159</f>
        <v>0</v>
      </c>
      <c r="D181" s="87">
        <f>Orçamento!D159</f>
        <v>0</v>
      </c>
      <c r="E181" s="37">
        <f>Orçamento!E159</f>
        <v>0</v>
      </c>
      <c r="F181" s="88">
        <f>'Supressão-Acréscimo'!N181</f>
        <v>0</v>
      </c>
      <c r="G181" s="89">
        <f>'Orç. Pós Licitação'!G175</f>
        <v>0</v>
      </c>
      <c r="H181" s="89">
        <f>'Orç. Pós Licitação'!H175</f>
        <v>0</v>
      </c>
      <c r="I181" s="89">
        <f>'Supressão-Acréscimo'!O181</f>
        <v>0</v>
      </c>
      <c r="J181" s="90">
        <f>'BM 06'!L181</f>
        <v>0</v>
      </c>
      <c r="K181" s="91"/>
      <c r="L181" s="92">
        <f t="shared" si="31"/>
        <v>0</v>
      </c>
      <c r="M181" s="93">
        <f t="shared" si="32"/>
        <v>0</v>
      </c>
      <c r="N181" s="94">
        <f t="shared" si="33"/>
        <v>0</v>
      </c>
      <c r="O181" s="92">
        <f t="shared" si="34"/>
        <v>0</v>
      </c>
      <c r="P181" s="95">
        <f t="shared" si="35"/>
        <v>0</v>
      </c>
      <c r="Q181" s="96">
        <f t="shared" si="36"/>
        <v>0</v>
      </c>
    </row>
    <row r="182" spans="1:17" x14ac:dyDescent="0.2">
      <c r="A182" s="86" t="str">
        <f>Orçamento!A160</f>
        <v>6.6</v>
      </c>
      <c r="B182" s="37" t="str">
        <f>Orçamento!B160</f>
        <v>Sinapi</v>
      </c>
      <c r="C182" s="37">
        <f>Orçamento!C160</f>
        <v>0</v>
      </c>
      <c r="D182" s="87">
        <f>Orçamento!D160</f>
        <v>0</v>
      </c>
      <c r="E182" s="37">
        <f>Orçamento!E160</f>
        <v>0</v>
      </c>
      <c r="F182" s="88">
        <f>'Supressão-Acréscimo'!N182</f>
        <v>0</v>
      </c>
      <c r="G182" s="89">
        <f>'Orç. Pós Licitação'!G176</f>
        <v>0</v>
      </c>
      <c r="H182" s="89">
        <f>'Orç. Pós Licitação'!H176</f>
        <v>0</v>
      </c>
      <c r="I182" s="89">
        <f>'Supressão-Acréscimo'!O182</f>
        <v>0</v>
      </c>
      <c r="J182" s="90">
        <f>'BM 06'!L182</f>
        <v>0</v>
      </c>
      <c r="K182" s="91"/>
      <c r="L182" s="92">
        <f t="shared" si="31"/>
        <v>0</v>
      </c>
      <c r="M182" s="93">
        <f t="shared" si="32"/>
        <v>0</v>
      </c>
      <c r="N182" s="94">
        <f t="shared" si="33"/>
        <v>0</v>
      </c>
      <c r="O182" s="92">
        <f t="shared" si="34"/>
        <v>0</v>
      </c>
      <c r="P182" s="95">
        <f t="shared" si="35"/>
        <v>0</v>
      </c>
      <c r="Q182" s="96">
        <f t="shared" si="36"/>
        <v>0</v>
      </c>
    </row>
    <row r="183" spans="1:17" x14ac:dyDescent="0.2">
      <c r="A183" s="86" t="str">
        <f>Orçamento!A161</f>
        <v>6.7</v>
      </c>
      <c r="B183" s="37" t="str">
        <f>Orçamento!B161</f>
        <v>Sinapi</v>
      </c>
      <c r="C183" s="37">
        <f>Orçamento!C161</f>
        <v>0</v>
      </c>
      <c r="D183" s="87">
        <f>Orçamento!D161</f>
        <v>0</v>
      </c>
      <c r="E183" s="37">
        <f>Orçamento!E161</f>
        <v>0</v>
      </c>
      <c r="F183" s="88">
        <f>'Supressão-Acréscimo'!N183</f>
        <v>0</v>
      </c>
      <c r="G183" s="89">
        <f>'Orç. Pós Licitação'!G177</f>
        <v>0</v>
      </c>
      <c r="H183" s="89">
        <f>'Orç. Pós Licitação'!H177</f>
        <v>0</v>
      </c>
      <c r="I183" s="89">
        <f>'Supressão-Acréscimo'!O183</f>
        <v>0</v>
      </c>
      <c r="J183" s="90">
        <f>'BM 06'!L183</f>
        <v>0</v>
      </c>
      <c r="K183" s="91"/>
      <c r="L183" s="92">
        <f t="shared" si="31"/>
        <v>0</v>
      </c>
      <c r="M183" s="93">
        <f t="shared" si="32"/>
        <v>0</v>
      </c>
      <c r="N183" s="94">
        <f t="shared" si="33"/>
        <v>0</v>
      </c>
      <c r="O183" s="92">
        <f t="shared" si="34"/>
        <v>0</v>
      </c>
      <c r="P183" s="95">
        <f t="shared" si="35"/>
        <v>0</v>
      </c>
      <c r="Q183" s="96">
        <f t="shared" si="36"/>
        <v>0</v>
      </c>
    </row>
    <row r="184" spans="1:17" x14ac:dyDescent="0.2">
      <c r="A184" s="86" t="str">
        <f>Orçamento!A162</f>
        <v>6.8</v>
      </c>
      <c r="B184" s="37" t="str">
        <f>Orçamento!B162</f>
        <v>Sinapi</v>
      </c>
      <c r="C184" s="37">
        <f>Orçamento!C162</f>
        <v>0</v>
      </c>
      <c r="D184" s="87">
        <f>Orçamento!D162</f>
        <v>0</v>
      </c>
      <c r="E184" s="37">
        <f>Orçamento!E162</f>
        <v>0</v>
      </c>
      <c r="F184" s="88">
        <f>'Supressão-Acréscimo'!N184</f>
        <v>0</v>
      </c>
      <c r="G184" s="89">
        <f>'Orç. Pós Licitação'!G178</f>
        <v>0</v>
      </c>
      <c r="H184" s="89">
        <f>'Orç. Pós Licitação'!H178</f>
        <v>0</v>
      </c>
      <c r="I184" s="89">
        <f>'Supressão-Acréscimo'!O184</f>
        <v>0</v>
      </c>
      <c r="J184" s="90">
        <f>'BM 06'!L184</f>
        <v>0</v>
      </c>
      <c r="K184" s="91"/>
      <c r="L184" s="92">
        <f t="shared" si="31"/>
        <v>0</v>
      </c>
      <c r="M184" s="93">
        <f t="shared" si="32"/>
        <v>0</v>
      </c>
      <c r="N184" s="94">
        <f t="shared" si="33"/>
        <v>0</v>
      </c>
      <c r="O184" s="92">
        <f t="shared" si="34"/>
        <v>0</v>
      </c>
      <c r="P184" s="95">
        <f t="shared" si="35"/>
        <v>0</v>
      </c>
      <c r="Q184" s="96">
        <f t="shared" si="36"/>
        <v>0</v>
      </c>
    </row>
    <row r="185" spans="1:17" x14ac:dyDescent="0.2">
      <c r="A185" s="86" t="str">
        <f>Orçamento!A163</f>
        <v>6.9</v>
      </c>
      <c r="B185" s="37" t="str">
        <f>Orçamento!B163</f>
        <v>Sinapi</v>
      </c>
      <c r="C185" s="37">
        <f>Orçamento!C163</f>
        <v>0</v>
      </c>
      <c r="D185" s="87">
        <f>Orçamento!D163</f>
        <v>0</v>
      </c>
      <c r="E185" s="37">
        <f>Orçamento!E163</f>
        <v>0</v>
      </c>
      <c r="F185" s="88">
        <f>'Supressão-Acréscimo'!N185</f>
        <v>0</v>
      </c>
      <c r="G185" s="89">
        <f>'Orç. Pós Licitação'!G179</f>
        <v>0</v>
      </c>
      <c r="H185" s="89">
        <f>'Orç. Pós Licitação'!H179</f>
        <v>0</v>
      </c>
      <c r="I185" s="89">
        <f>'Supressão-Acréscimo'!O185</f>
        <v>0</v>
      </c>
      <c r="J185" s="90">
        <f>'BM 06'!L185</f>
        <v>0</v>
      </c>
      <c r="K185" s="91"/>
      <c r="L185" s="92">
        <f t="shared" si="31"/>
        <v>0</v>
      </c>
      <c r="M185" s="93">
        <f t="shared" si="32"/>
        <v>0</v>
      </c>
      <c r="N185" s="94">
        <f t="shared" si="33"/>
        <v>0</v>
      </c>
      <c r="O185" s="92">
        <f t="shared" si="34"/>
        <v>0</v>
      </c>
      <c r="P185" s="95">
        <f t="shared" si="35"/>
        <v>0</v>
      </c>
      <c r="Q185" s="96">
        <f t="shared" si="36"/>
        <v>0</v>
      </c>
    </row>
    <row r="186" spans="1:17" x14ac:dyDescent="0.2">
      <c r="A186" s="86" t="str">
        <f>Orçamento!A164</f>
        <v>6.10</v>
      </c>
      <c r="B186" s="37" t="str">
        <f>Orçamento!B164</f>
        <v>Sinapi</v>
      </c>
      <c r="C186" s="37">
        <f>Orçamento!C164</f>
        <v>0</v>
      </c>
      <c r="D186" s="87">
        <f>Orçamento!D164</f>
        <v>0</v>
      </c>
      <c r="E186" s="37">
        <f>Orçamento!E164</f>
        <v>0</v>
      </c>
      <c r="F186" s="88">
        <f>'Supressão-Acréscimo'!N186</f>
        <v>0</v>
      </c>
      <c r="G186" s="89">
        <f>'Orç. Pós Licitação'!G180</f>
        <v>0</v>
      </c>
      <c r="H186" s="89">
        <f>'Orç. Pós Licitação'!H180</f>
        <v>0</v>
      </c>
      <c r="I186" s="89">
        <f>'Supressão-Acréscimo'!O186</f>
        <v>0</v>
      </c>
      <c r="J186" s="90">
        <f>'BM 06'!L186</f>
        <v>0</v>
      </c>
      <c r="K186" s="91"/>
      <c r="L186" s="92">
        <f t="shared" si="31"/>
        <v>0</v>
      </c>
      <c r="M186" s="93">
        <f t="shared" si="32"/>
        <v>0</v>
      </c>
      <c r="N186" s="94">
        <f t="shared" si="33"/>
        <v>0</v>
      </c>
      <c r="O186" s="92">
        <f t="shared" si="34"/>
        <v>0</v>
      </c>
      <c r="P186" s="95">
        <f t="shared" si="35"/>
        <v>0</v>
      </c>
      <c r="Q186" s="96">
        <f t="shared" si="36"/>
        <v>0</v>
      </c>
    </row>
    <row r="187" spans="1:17" x14ac:dyDescent="0.2">
      <c r="A187" s="86" t="str">
        <f>Orçamento!A165</f>
        <v>6.11</v>
      </c>
      <c r="B187" s="37" t="str">
        <f>Orçamento!B165</f>
        <v>Sinapi</v>
      </c>
      <c r="C187" s="37">
        <f>Orçamento!C165</f>
        <v>0</v>
      </c>
      <c r="D187" s="87">
        <f>Orçamento!D165</f>
        <v>0</v>
      </c>
      <c r="E187" s="37">
        <f>Orçamento!E165</f>
        <v>0</v>
      </c>
      <c r="F187" s="88">
        <f>'Supressão-Acréscimo'!N187</f>
        <v>0</v>
      </c>
      <c r="G187" s="89">
        <f>'Orç. Pós Licitação'!G181</f>
        <v>0</v>
      </c>
      <c r="H187" s="89">
        <f>'Orç. Pós Licitação'!H181</f>
        <v>0</v>
      </c>
      <c r="I187" s="89">
        <f>'Supressão-Acréscimo'!O187</f>
        <v>0</v>
      </c>
      <c r="J187" s="90">
        <f>'BM 06'!L187</f>
        <v>0</v>
      </c>
      <c r="K187" s="91"/>
      <c r="L187" s="92">
        <f t="shared" si="31"/>
        <v>0</v>
      </c>
      <c r="M187" s="93">
        <f t="shared" si="32"/>
        <v>0</v>
      </c>
      <c r="N187" s="94">
        <f t="shared" si="33"/>
        <v>0</v>
      </c>
      <c r="O187" s="92">
        <f t="shared" si="34"/>
        <v>0</v>
      </c>
      <c r="P187" s="95">
        <f t="shared" si="35"/>
        <v>0</v>
      </c>
      <c r="Q187" s="96">
        <f t="shared" si="36"/>
        <v>0</v>
      </c>
    </row>
    <row r="188" spans="1:17" x14ac:dyDescent="0.2">
      <c r="A188" s="86" t="str">
        <f>Orçamento!A166</f>
        <v>6.12</v>
      </c>
      <c r="B188" s="37" t="str">
        <f>Orçamento!B166</f>
        <v>Sinapi</v>
      </c>
      <c r="C188" s="37">
        <f>Orçamento!C166</f>
        <v>0</v>
      </c>
      <c r="D188" s="87">
        <f>Orçamento!D166</f>
        <v>0</v>
      </c>
      <c r="E188" s="37">
        <f>Orçamento!E166</f>
        <v>0</v>
      </c>
      <c r="F188" s="88">
        <f>'Supressão-Acréscimo'!N188</f>
        <v>0</v>
      </c>
      <c r="G188" s="89">
        <f>'Orç. Pós Licitação'!G182</f>
        <v>0</v>
      </c>
      <c r="H188" s="89">
        <f>'Orç. Pós Licitação'!H182</f>
        <v>0</v>
      </c>
      <c r="I188" s="89">
        <f>'Supressão-Acréscimo'!O188</f>
        <v>0</v>
      </c>
      <c r="J188" s="90">
        <f>'BM 06'!L188</f>
        <v>0</v>
      </c>
      <c r="K188" s="91"/>
      <c r="L188" s="92">
        <f t="shared" si="31"/>
        <v>0</v>
      </c>
      <c r="M188" s="93">
        <f t="shared" si="32"/>
        <v>0</v>
      </c>
      <c r="N188" s="94">
        <f t="shared" si="33"/>
        <v>0</v>
      </c>
      <c r="O188" s="92">
        <f t="shared" si="34"/>
        <v>0</v>
      </c>
      <c r="P188" s="95">
        <f t="shared" si="35"/>
        <v>0</v>
      </c>
      <c r="Q188" s="96">
        <f t="shared" si="36"/>
        <v>0</v>
      </c>
    </row>
    <row r="189" spans="1:17" x14ac:dyDescent="0.2">
      <c r="A189" s="86" t="str">
        <f>Orçamento!A167</f>
        <v>6.13</v>
      </c>
      <c r="B189" s="37" t="str">
        <f>Orçamento!B167</f>
        <v>Sinapi</v>
      </c>
      <c r="C189" s="37">
        <f>Orçamento!C167</f>
        <v>0</v>
      </c>
      <c r="D189" s="87">
        <f>Orçamento!D167</f>
        <v>0</v>
      </c>
      <c r="E189" s="37">
        <f>Orçamento!E167</f>
        <v>0</v>
      </c>
      <c r="F189" s="88">
        <f>'Supressão-Acréscimo'!N189</f>
        <v>0</v>
      </c>
      <c r="G189" s="89">
        <f>'Orç. Pós Licitação'!G183</f>
        <v>0</v>
      </c>
      <c r="H189" s="89">
        <f>'Orç. Pós Licitação'!H183</f>
        <v>0</v>
      </c>
      <c r="I189" s="89">
        <f>'Supressão-Acréscimo'!O189</f>
        <v>0</v>
      </c>
      <c r="J189" s="90">
        <f>'BM 06'!L189</f>
        <v>0</v>
      </c>
      <c r="K189" s="91"/>
      <c r="L189" s="92">
        <f t="shared" si="31"/>
        <v>0</v>
      </c>
      <c r="M189" s="93">
        <f t="shared" si="32"/>
        <v>0</v>
      </c>
      <c r="N189" s="94">
        <f t="shared" si="33"/>
        <v>0</v>
      </c>
      <c r="O189" s="92">
        <f t="shared" si="34"/>
        <v>0</v>
      </c>
      <c r="P189" s="95">
        <f t="shared" si="35"/>
        <v>0</v>
      </c>
      <c r="Q189" s="96">
        <f t="shared" si="36"/>
        <v>0</v>
      </c>
    </row>
    <row r="190" spans="1:17" x14ac:dyDescent="0.2">
      <c r="A190" s="86" t="str">
        <f>Orçamento!A168</f>
        <v>6.14</v>
      </c>
      <c r="B190" s="37" t="str">
        <f>Orçamento!B168</f>
        <v>Sinapi</v>
      </c>
      <c r="C190" s="37">
        <f>Orçamento!C168</f>
        <v>0</v>
      </c>
      <c r="D190" s="87">
        <f>Orçamento!D168</f>
        <v>0</v>
      </c>
      <c r="E190" s="37">
        <f>Orçamento!E168</f>
        <v>0</v>
      </c>
      <c r="F190" s="88">
        <f>'Supressão-Acréscimo'!N190</f>
        <v>0</v>
      </c>
      <c r="G190" s="89">
        <f>'Orç. Pós Licitação'!G184</f>
        <v>0</v>
      </c>
      <c r="H190" s="89">
        <f>'Orç. Pós Licitação'!H184</f>
        <v>0</v>
      </c>
      <c r="I190" s="89">
        <f>'Supressão-Acréscimo'!O190</f>
        <v>0</v>
      </c>
      <c r="J190" s="90">
        <f>'BM 06'!L190</f>
        <v>0</v>
      </c>
      <c r="K190" s="91"/>
      <c r="L190" s="92">
        <f t="shared" si="31"/>
        <v>0</v>
      </c>
      <c r="M190" s="93">
        <f t="shared" si="32"/>
        <v>0</v>
      </c>
      <c r="N190" s="94">
        <f t="shared" si="33"/>
        <v>0</v>
      </c>
      <c r="O190" s="92">
        <f t="shared" si="34"/>
        <v>0</v>
      </c>
      <c r="P190" s="95">
        <f t="shared" si="35"/>
        <v>0</v>
      </c>
      <c r="Q190" s="96">
        <f t="shared" si="36"/>
        <v>0</v>
      </c>
    </row>
    <row r="191" spans="1:17" x14ac:dyDescent="0.2">
      <c r="A191" s="86" t="str">
        <f>Orçamento!A169</f>
        <v>6.15</v>
      </c>
      <c r="B191" s="37" t="str">
        <f>Orçamento!B169</f>
        <v>Sinapi</v>
      </c>
      <c r="C191" s="37">
        <f>Orçamento!C169</f>
        <v>0</v>
      </c>
      <c r="D191" s="87">
        <f>Orçamento!D169</f>
        <v>0</v>
      </c>
      <c r="E191" s="37">
        <f>Orçamento!E169</f>
        <v>0</v>
      </c>
      <c r="F191" s="88">
        <f>'Supressão-Acréscimo'!N191</f>
        <v>0</v>
      </c>
      <c r="G191" s="89">
        <f>'Orç. Pós Licitação'!G185</f>
        <v>0</v>
      </c>
      <c r="H191" s="89">
        <f>'Orç. Pós Licitação'!H185</f>
        <v>0</v>
      </c>
      <c r="I191" s="89">
        <f>'Supressão-Acréscimo'!O191</f>
        <v>0</v>
      </c>
      <c r="J191" s="90">
        <f>'BM 06'!L191</f>
        <v>0</v>
      </c>
      <c r="K191" s="91"/>
      <c r="L191" s="92">
        <f t="shared" si="31"/>
        <v>0</v>
      </c>
      <c r="M191" s="93">
        <f t="shared" si="32"/>
        <v>0</v>
      </c>
      <c r="N191" s="94">
        <f t="shared" si="33"/>
        <v>0</v>
      </c>
      <c r="O191" s="92">
        <f t="shared" si="34"/>
        <v>0</v>
      </c>
      <c r="P191" s="95">
        <f t="shared" si="35"/>
        <v>0</v>
      </c>
      <c r="Q191" s="96">
        <f t="shared" si="36"/>
        <v>0</v>
      </c>
    </row>
    <row r="192" spans="1:17" x14ac:dyDescent="0.2">
      <c r="A192" s="86" t="str">
        <f>Orçamento!A170</f>
        <v>6.16</v>
      </c>
      <c r="B192" s="37" t="str">
        <f>Orçamento!B170</f>
        <v>Sinapi</v>
      </c>
      <c r="C192" s="37">
        <f>Orçamento!C170</f>
        <v>0</v>
      </c>
      <c r="D192" s="87">
        <f>Orçamento!D170</f>
        <v>0</v>
      </c>
      <c r="E192" s="37">
        <f>Orçamento!E170</f>
        <v>0</v>
      </c>
      <c r="F192" s="88">
        <f>'Supressão-Acréscimo'!N192</f>
        <v>0</v>
      </c>
      <c r="G192" s="89">
        <f>'Orç. Pós Licitação'!G186</f>
        <v>0</v>
      </c>
      <c r="H192" s="89">
        <f>'Orç. Pós Licitação'!H186</f>
        <v>0</v>
      </c>
      <c r="I192" s="89">
        <f>'Supressão-Acréscimo'!O192</f>
        <v>0</v>
      </c>
      <c r="J192" s="90">
        <f>'BM 06'!L192</f>
        <v>0</v>
      </c>
      <c r="K192" s="91"/>
      <c r="L192" s="92">
        <f t="shared" si="31"/>
        <v>0</v>
      </c>
      <c r="M192" s="93">
        <f t="shared" si="32"/>
        <v>0</v>
      </c>
      <c r="N192" s="94">
        <f t="shared" si="33"/>
        <v>0</v>
      </c>
      <c r="O192" s="92">
        <f t="shared" si="34"/>
        <v>0</v>
      </c>
      <c r="P192" s="95">
        <f t="shared" si="35"/>
        <v>0</v>
      </c>
      <c r="Q192" s="96">
        <f t="shared" si="36"/>
        <v>0</v>
      </c>
    </row>
    <row r="193" spans="1:17" x14ac:dyDescent="0.2">
      <c r="A193" s="86" t="str">
        <f>Orçamento!A171</f>
        <v>6.17</v>
      </c>
      <c r="B193" s="37" t="str">
        <f>Orçamento!B171</f>
        <v>Sinapi</v>
      </c>
      <c r="C193" s="37">
        <f>Orçamento!C171</f>
        <v>0</v>
      </c>
      <c r="D193" s="87">
        <f>Orçamento!D171</f>
        <v>0</v>
      </c>
      <c r="E193" s="37">
        <f>Orçamento!E171</f>
        <v>0</v>
      </c>
      <c r="F193" s="88">
        <f>'Supressão-Acréscimo'!N193</f>
        <v>0</v>
      </c>
      <c r="G193" s="89">
        <f>'Orç. Pós Licitação'!G187</f>
        <v>0</v>
      </c>
      <c r="H193" s="89">
        <f>'Orç. Pós Licitação'!H187</f>
        <v>0</v>
      </c>
      <c r="I193" s="89">
        <f>'Supressão-Acréscimo'!O193</f>
        <v>0</v>
      </c>
      <c r="J193" s="90">
        <f>'BM 06'!L193</f>
        <v>0</v>
      </c>
      <c r="K193" s="91"/>
      <c r="L193" s="92">
        <f t="shared" si="31"/>
        <v>0</v>
      </c>
      <c r="M193" s="93">
        <f t="shared" si="32"/>
        <v>0</v>
      </c>
      <c r="N193" s="94">
        <f t="shared" si="33"/>
        <v>0</v>
      </c>
      <c r="O193" s="92">
        <f t="shared" si="34"/>
        <v>0</v>
      </c>
      <c r="P193" s="95">
        <f t="shared" si="35"/>
        <v>0</v>
      </c>
      <c r="Q193" s="96">
        <f t="shared" si="36"/>
        <v>0</v>
      </c>
    </row>
    <row r="194" spans="1:17" x14ac:dyDescent="0.2">
      <c r="A194" s="86" t="str">
        <f>Orçamento!A172</f>
        <v>6.18</v>
      </c>
      <c r="B194" s="37" t="str">
        <f>Orçamento!B172</f>
        <v>Sinapi</v>
      </c>
      <c r="C194" s="37">
        <f>Orçamento!C172</f>
        <v>0</v>
      </c>
      <c r="D194" s="87">
        <f>Orçamento!D172</f>
        <v>0</v>
      </c>
      <c r="E194" s="37">
        <f>Orçamento!E172</f>
        <v>0</v>
      </c>
      <c r="F194" s="88">
        <f>'Supressão-Acréscimo'!N194</f>
        <v>0</v>
      </c>
      <c r="G194" s="89">
        <f>'Orç. Pós Licitação'!G188</f>
        <v>0</v>
      </c>
      <c r="H194" s="89">
        <f>'Orç. Pós Licitação'!H188</f>
        <v>0</v>
      </c>
      <c r="I194" s="89">
        <f>'Supressão-Acréscimo'!O194</f>
        <v>0</v>
      </c>
      <c r="J194" s="90">
        <f>'BM 06'!L194</f>
        <v>0</v>
      </c>
      <c r="K194" s="91"/>
      <c r="L194" s="92">
        <f t="shared" si="31"/>
        <v>0</v>
      </c>
      <c r="M194" s="93">
        <f t="shared" si="32"/>
        <v>0</v>
      </c>
      <c r="N194" s="94">
        <f t="shared" si="33"/>
        <v>0</v>
      </c>
      <c r="O194" s="92">
        <f t="shared" si="34"/>
        <v>0</v>
      </c>
      <c r="P194" s="95">
        <f t="shared" si="35"/>
        <v>0</v>
      </c>
      <c r="Q194" s="96">
        <f t="shared" si="36"/>
        <v>0</v>
      </c>
    </row>
    <row r="195" spans="1:17" x14ac:dyDescent="0.2">
      <c r="A195" s="86" t="str">
        <f>Orçamento!A173</f>
        <v>6.19</v>
      </c>
      <c r="B195" s="37" t="str">
        <f>Orçamento!B173</f>
        <v>Sinapi</v>
      </c>
      <c r="C195" s="37">
        <f>Orçamento!C173</f>
        <v>0</v>
      </c>
      <c r="D195" s="87">
        <f>Orçamento!D173</f>
        <v>0</v>
      </c>
      <c r="E195" s="37">
        <f>Orçamento!E173</f>
        <v>0</v>
      </c>
      <c r="F195" s="88">
        <f>'Supressão-Acréscimo'!N195</f>
        <v>0</v>
      </c>
      <c r="G195" s="89">
        <f>'Orç. Pós Licitação'!G189</f>
        <v>0</v>
      </c>
      <c r="H195" s="89">
        <f>'Orç. Pós Licitação'!H189</f>
        <v>0</v>
      </c>
      <c r="I195" s="89">
        <f>'Supressão-Acréscimo'!O195</f>
        <v>0</v>
      </c>
      <c r="J195" s="90">
        <f>'BM 06'!L195</f>
        <v>0</v>
      </c>
      <c r="K195" s="91"/>
      <c r="L195" s="92">
        <f t="shared" si="31"/>
        <v>0</v>
      </c>
      <c r="M195" s="93">
        <f t="shared" si="32"/>
        <v>0</v>
      </c>
      <c r="N195" s="94">
        <f t="shared" si="33"/>
        <v>0</v>
      </c>
      <c r="O195" s="92">
        <f t="shared" si="34"/>
        <v>0</v>
      </c>
      <c r="P195" s="95">
        <f t="shared" si="35"/>
        <v>0</v>
      </c>
      <c r="Q195" s="96">
        <f t="shared" si="36"/>
        <v>0</v>
      </c>
    </row>
    <row r="196" spans="1:17" x14ac:dyDescent="0.2">
      <c r="A196" s="86" t="str">
        <f>Orçamento!A174</f>
        <v>6.20</v>
      </c>
      <c r="B196" s="37" t="str">
        <f>Orçamento!B174</f>
        <v>Sinapi</v>
      </c>
      <c r="C196" s="37">
        <f>Orçamento!C174</f>
        <v>0</v>
      </c>
      <c r="D196" s="87">
        <f>Orçamento!D174</f>
        <v>0</v>
      </c>
      <c r="E196" s="37">
        <f>Orçamento!E174</f>
        <v>0</v>
      </c>
      <c r="F196" s="88">
        <f>'Supressão-Acréscimo'!N196</f>
        <v>0</v>
      </c>
      <c r="G196" s="89">
        <f>'Orç. Pós Licitação'!G190</f>
        <v>0</v>
      </c>
      <c r="H196" s="89">
        <f>'Orç. Pós Licitação'!H190</f>
        <v>0</v>
      </c>
      <c r="I196" s="89">
        <f>'Supressão-Acréscimo'!O196</f>
        <v>0</v>
      </c>
      <c r="J196" s="90">
        <f>'BM 06'!L196</f>
        <v>0</v>
      </c>
      <c r="K196" s="91"/>
      <c r="L196" s="92">
        <f t="shared" si="31"/>
        <v>0</v>
      </c>
      <c r="M196" s="93">
        <f t="shared" si="32"/>
        <v>0</v>
      </c>
      <c r="N196" s="94">
        <f t="shared" si="33"/>
        <v>0</v>
      </c>
      <c r="O196" s="92">
        <f t="shared" si="34"/>
        <v>0</v>
      </c>
      <c r="P196" s="95">
        <f t="shared" si="35"/>
        <v>0</v>
      </c>
      <c r="Q196" s="96">
        <f t="shared" si="36"/>
        <v>0</v>
      </c>
    </row>
    <row r="197" spans="1:17" x14ac:dyDescent="0.2">
      <c r="A197" s="86" t="str">
        <f>Orçamento!A175</f>
        <v>6.21</v>
      </c>
      <c r="B197" s="37" t="str">
        <f>Orçamento!B175</f>
        <v>Sinapi</v>
      </c>
      <c r="C197" s="37">
        <f>Orçamento!C175</f>
        <v>0</v>
      </c>
      <c r="D197" s="87">
        <f>Orçamento!D175</f>
        <v>0</v>
      </c>
      <c r="E197" s="37">
        <f>Orçamento!E175</f>
        <v>0</v>
      </c>
      <c r="F197" s="88">
        <f>'Supressão-Acréscimo'!N197</f>
        <v>0</v>
      </c>
      <c r="G197" s="89">
        <f>'Orç. Pós Licitação'!G191</f>
        <v>0</v>
      </c>
      <c r="H197" s="89">
        <f>'Orç. Pós Licitação'!H191</f>
        <v>0</v>
      </c>
      <c r="I197" s="89">
        <f>'Supressão-Acréscimo'!O197</f>
        <v>0</v>
      </c>
      <c r="J197" s="90">
        <f>'BM 06'!L197</f>
        <v>0</v>
      </c>
      <c r="K197" s="91"/>
      <c r="L197" s="92">
        <f t="shared" si="31"/>
        <v>0</v>
      </c>
      <c r="M197" s="93">
        <f t="shared" si="32"/>
        <v>0</v>
      </c>
      <c r="N197" s="94">
        <f t="shared" si="33"/>
        <v>0</v>
      </c>
      <c r="O197" s="92">
        <f t="shared" si="34"/>
        <v>0</v>
      </c>
      <c r="P197" s="95">
        <f t="shared" si="35"/>
        <v>0</v>
      </c>
      <c r="Q197" s="96">
        <f t="shared" si="36"/>
        <v>0</v>
      </c>
    </row>
    <row r="198" spans="1:17" x14ac:dyDescent="0.2">
      <c r="A198" s="86" t="str">
        <f>Orçamento!A176</f>
        <v>6.22</v>
      </c>
      <c r="B198" s="37" t="str">
        <f>Orçamento!B176</f>
        <v>Sinapi</v>
      </c>
      <c r="C198" s="37">
        <f>Orçamento!C176</f>
        <v>0</v>
      </c>
      <c r="D198" s="87">
        <f>Orçamento!D176</f>
        <v>0</v>
      </c>
      <c r="E198" s="37">
        <f>Orçamento!E176</f>
        <v>0</v>
      </c>
      <c r="F198" s="88">
        <f>'Supressão-Acréscimo'!N198</f>
        <v>0</v>
      </c>
      <c r="G198" s="89">
        <f>'Orç. Pós Licitação'!G192</f>
        <v>0</v>
      </c>
      <c r="H198" s="89">
        <f>'Orç. Pós Licitação'!H192</f>
        <v>0</v>
      </c>
      <c r="I198" s="89">
        <f>'Supressão-Acréscimo'!O198</f>
        <v>0</v>
      </c>
      <c r="J198" s="90">
        <f>'BM 06'!L198</f>
        <v>0</v>
      </c>
      <c r="K198" s="91"/>
      <c r="L198" s="92">
        <f t="shared" si="31"/>
        <v>0</v>
      </c>
      <c r="M198" s="93">
        <f t="shared" si="32"/>
        <v>0</v>
      </c>
      <c r="N198" s="94">
        <f t="shared" si="33"/>
        <v>0</v>
      </c>
      <c r="O198" s="92">
        <f t="shared" si="34"/>
        <v>0</v>
      </c>
      <c r="P198" s="95">
        <f t="shared" si="35"/>
        <v>0</v>
      </c>
      <c r="Q198" s="96">
        <f t="shared" si="36"/>
        <v>0</v>
      </c>
    </row>
    <row r="199" spans="1:17" x14ac:dyDescent="0.2">
      <c r="A199" s="86" t="str">
        <f>Orçamento!A177</f>
        <v>6.23</v>
      </c>
      <c r="B199" s="37" t="str">
        <f>Orçamento!B177</f>
        <v>Sinapi</v>
      </c>
      <c r="C199" s="37">
        <f>Orçamento!C177</f>
        <v>0</v>
      </c>
      <c r="D199" s="87">
        <f>Orçamento!D177</f>
        <v>0</v>
      </c>
      <c r="E199" s="37">
        <f>Orçamento!E177</f>
        <v>0</v>
      </c>
      <c r="F199" s="88">
        <f>'Supressão-Acréscimo'!N199</f>
        <v>0</v>
      </c>
      <c r="G199" s="89">
        <f>'Orç. Pós Licitação'!G193</f>
        <v>0</v>
      </c>
      <c r="H199" s="89">
        <f>'Orç. Pós Licitação'!H193</f>
        <v>0</v>
      </c>
      <c r="I199" s="89">
        <f>'Supressão-Acréscimo'!O199</f>
        <v>0</v>
      </c>
      <c r="J199" s="90">
        <f>'BM 06'!L199</f>
        <v>0</v>
      </c>
      <c r="K199" s="91"/>
      <c r="L199" s="92">
        <f t="shared" si="31"/>
        <v>0</v>
      </c>
      <c r="M199" s="93">
        <f t="shared" si="32"/>
        <v>0</v>
      </c>
      <c r="N199" s="94">
        <f t="shared" si="33"/>
        <v>0</v>
      </c>
      <c r="O199" s="92">
        <f t="shared" si="34"/>
        <v>0</v>
      </c>
      <c r="P199" s="95">
        <f t="shared" si="35"/>
        <v>0</v>
      </c>
      <c r="Q199" s="96">
        <f t="shared" si="36"/>
        <v>0</v>
      </c>
    </row>
    <row r="200" spans="1:17" x14ac:dyDescent="0.2">
      <c r="A200" s="86" t="str">
        <f>Orçamento!A178</f>
        <v>6.24</v>
      </c>
      <c r="B200" s="37" t="str">
        <f>Orçamento!B178</f>
        <v>Sinapi</v>
      </c>
      <c r="C200" s="37">
        <f>Orçamento!C178</f>
        <v>0</v>
      </c>
      <c r="D200" s="87">
        <f>Orçamento!D178</f>
        <v>0</v>
      </c>
      <c r="E200" s="37">
        <f>Orçamento!E178</f>
        <v>0</v>
      </c>
      <c r="F200" s="88">
        <f>'Supressão-Acréscimo'!N200</f>
        <v>0</v>
      </c>
      <c r="G200" s="89">
        <f>'Orç. Pós Licitação'!G194</f>
        <v>0</v>
      </c>
      <c r="H200" s="89">
        <f>'Orç. Pós Licitação'!H194</f>
        <v>0</v>
      </c>
      <c r="I200" s="89">
        <f>'Supressão-Acréscimo'!O200</f>
        <v>0</v>
      </c>
      <c r="J200" s="90">
        <f>'BM 06'!L200</f>
        <v>0</v>
      </c>
      <c r="K200" s="91"/>
      <c r="L200" s="92">
        <f t="shared" si="31"/>
        <v>0</v>
      </c>
      <c r="M200" s="93">
        <f t="shared" si="32"/>
        <v>0</v>
      </c>
      <c r="N200" s="94">
        <f t="shared" si="33"/>
        <v>0</v>
      </c>
      <c r="O200" s="92">
        <f t="shared" si="34"/>
        <v>0</v>
      </c>
      <c r="P200" s="95">
        <f t="shared" si="35"/>
        <v>0</v>
      </c>
      <c r="Q200" s="96">
        <f t="shared" si="36"/>
        <v>0</v>
      </c>
    </row>
    <row r="201" spans="1:17" x14ac:dyDescent="0.2">
      <c r="A201" s="86" t="str">
        <f>Orçamento!A179</f>
        <v>6.25</v>
      </c>
      <c r="B201" s="37" t="str">
        <f>Orçamento!B179</f>
        <v>Sinapi</v>
      </c>
      <c r="C201" s="37">
        <f>Orçamento!C179</f>
        <v>0</v>
      </c>
      <c r="D201" s="87">
        <f>Orçamento!D179</f>
        <v>0</v>
      </c>
      <c r="E201" s="37">
        <f>Orçamento!E179</f>
        <v>0</v>
      </c>
      <c r="F201" s="88">
        <f>'Supressão-Acréscimo'!N201</f>
        <v>0</v>
      </c>
      <c r="G201" s="89">
        <f>'Orç. Pós Licitação'!G195</f>
        <v>0</v>
      </c>
      <c r="H201" s="89">
        <f>'Orç. Pós Licitação'!H195</f>
        <v>0</v>
      </c>
      <c r="I201" s="89">
        <f>'Supressão-Acréscimo'!O201</f>
        <v>0</v>
      </c>
      <c r="J201" s="90">
        <f>'BM 06'!L201</f>
        <v>0</v>
      </c>
      <c r="K201" s="91"/>
      <c r="L201" s="92">
        <f t="shared" si="31"/>
        <v>0</v>
      </c>
      <c r="M201" s="93">
        <f t="shared" si="32"/>
        <v>0</v>
      </c>
      <c r="N201" s="94">
        <f t="shared" si="33"/>
        <v>0</v>
      </c>
      <c r="O201" s="92">
        <f t="shared" si="34"/>
        <v>0</v>
      </c>
      <c r="P201" s="95">
        <f t="shared" si="35"/>
        <v>0</v>
      </c>
      <c r="Q201" s="96">
        <f t="shared" si="36"/>
        <v>0</v>
      </c>
    </row>
    <row r="202" spans="1:17" x14ac:dyDescent="0.2">
      <c r="A202" s="86" t="str">
        <f>Orçamento!A180</f>
        <v>6.26</v>
      </c>
      <c r="B202" s="37" t="str">
        <f>Orçamento!B180</f>
        <v>Sinapi</v>
      </c>
      <c r="C202" s="37">
        <f>Orçamento!C180</f>
        <v>0</v>
      </c>
      <c r="D202" s="87">
        <f>Orçamento!D180</f>
        <v>0</v>
      </c>
      <c r="E202" s="37">
        <f>Orçamento!E180</f>
        <v>0</v>
      </c>
      <c r="F202" s="88">
        <f>'Supressão-Acréscimo'!N202</f>
        <v>0</v>
      </c>
      <c r="G202" s="89">
        <f>'Orç. Pós Licitação'!G196</f>
        <v>0</v>
      </c>
      <c r="H202" s="89">
        <f>'Orç. Pós Licitação'!H196</f>
        <v>0</v>
      </c>
      <c r="I202" s="89">
        <f>'Supressão-Acréscimo'!O202</f>
        <v>0</v>
      </c>
      <c r="J202" s="90">
        <f>'BM 06'!L202</f>
        <v>0</v>
      </c>
      <c r="K202" s="91"/>
      <c r="L202" s="92">
        <f t="shared" si="31"/>
        <v>0</v>
      </c>
      <c r="M202" s="93">
        <f t="shared" si="32"/>
        <v>0</v>
      </c>
      <c r="N202" s="94">
        <f t="shared" si="33"/>
        <v>0</v>
      </c>
      <c r="O202" s="92">
        <f t="shared" si="34"/>
        <v>0</v>
      </c>
      <c r="P202" s="95">
        <f t="shared" si="35"/>
        <v>0</v>
      </c>
      <c r="Q202" s="96">
        <f t="shared" si="36"/>
        <v>0</v>
      </c>
    </row>
    <row r="203" spans="1:17" x14ac:dyDescent="0.2">
      <c r="A203" s="86" t="str">
        <f>Orçamento!A181</f>
        <v>6.27</v>
      </c>
      <c r="B203" s="37" t="str">
        <f>Orçamento!B181</f>
        <v>Sinapi</v>
      </c>
      <c r="C203" s="37">
        <f>Orçamento!C181</f>
        <v>0</v>
      </c>
      <c r="D203" s="87">
        <f>Orçamento!D181</f>
        <v>0</v>
      </c>
      <c r="E203" s="37">
        <f>Orçamento!E181</f>
        <v>0</v>
      </c>
      <c r="F203" s="88">
        <f>'Supressão-Acréscimo'!N203</f>
        <v>0</v>
      </c>
      <c r="G203" s="89">
        <f>'Orç. Pós Licitação'!G197</f>
        <v>0</v>
      </c>
      <c r="H203" s="89">
        <f>'Orç. Pós Licitação'!H197</f>
        <v>0</v>
      </c>
      <c r="I203" s="89">
        <f>'Supressão-Acréscimo'!O203</f>
        <v>0</v>
      </c>
      <c r="J203" s="90">
        <f>'BM 06'!L203</f>
        <v>0</v>
      </c>
      <c r="K203" s="91"/>
      <c r="L203" s="92">
        <f t="shared" si="31"/>
        <v>0</v>
      </c>
      <c r="M203" s="93">
        <f t="shared" si="32"/>
        <v>0</v>
      </c>
      <c r="N203" s="94">
        <f t="shared" si="33"/>
        <v>0</v>
      </c>
      <c r="O203" s="92">
        <f t="shared" si="34"/>
        <v>0</v>
      </c>
      <c r="P203" s="95">
        <f t="shared" si="35"/>
        <v>0</v>
      </c>
      <c r="Q203" s="96">
        <f t="shared" si="36"/>
        <v>0</v>
      </c>
    </row>
    <row r="204" spans="1:17" x14ac:dyDescent="0.2">
      <c r="A204" s="86" t="str">
        <f>Orçamento!A182</f>
        <v>6.28</v>
      </c>
      <c r="B204" s="37" t="str">
        <f>Orçamento!B182</f>
        <v>Sinapi</v>
      </c>
      <c r="C204" s="37">
        <f>Orçamento!C182</f>
        <v>0</v>
      </c>
      <c r="D204" s="87">
        <f>Orçamento!D182</f>
        <v>0</v>
      </c>
      <c r="E204" s="37">
        <f>Orçamento!E182</f>
        <v>0</v>
      </c>
      <c r="F204" s="88">
        <f>'Supressão-Acréscimo'!N204</f>
        <v>0</v>
      </c>
      <c r="G204" s="89">
        <f>'Orç. Pós Licitação'!G198</f>
        <v>0</v>
      </c>
      <c r="H204" s="89">
        <f>'Orç. Pós Licitação'!H198</f>
        <v>0</v>
      </c>
      <c r="I204" s="89">
        <f>'Supressão-Acréscimo'!O204</f>
        <v>0</v>
      </c>
      <c r="J204" s="90">
        <f>'BM 06'!L204</f>
        <v>0</v>
      </c>
      <c r="K204" s="91"/>
      <c r="L204" s="92">
        <f t="shared" si="31"/>
        <v>0</v>
      </c>
      <c r="M204" s="93">
        <f t="shared" si="32"/>
        <v>0</v>
      </c>
      <c r="N204" s="94">
        <f t="shared" si="33"/>
        <v>0</v>
      </c>
      <c r="O204" s="92">
        <f t="shared" si="34"/>
        <v>0</v>
      </c>
      <c r="P204" s="95">
        <f t="shared" si="35"/>
        <v>0</v>
      </c>
      <c r="Q204" s="96">
        <f t="shared" si="36"/>
        <v>0</v>
      </c>
    </row>
    <row r="205" spans="1:17" x14ac:dyDescent="0.2">
      <c r="A205" s="86" t="str">
        <f>Orçamento!A183</f>
        <v>6.29</v>
      </c>
      <c r="B205" s="37" t="str">
        <f>Orçamento!B183</f>
        <v>Sinapi</v>
      </c>
      <c r="C205" s="37">
        <f>Orçamento!C183</f>
        <v>0</v>
      </c>
      <c r="D205" s="87">
        <f>Orçamento!D183</f>
        <v>0</v>
      </c>
      <c r="E205" s="37">
        <f>Orçamento!E183</f>
        <v>0</v>
      </c>
      <c r="F205" s="88">
        <f>'Supressão-Acréscimo'!N205</f>
        <v>0</v>
      </c>
      <c r="G205" s="89">
        <f>'Orç. Pós Licitação'!G199</f>
        <v>0</v>
      </c>
      <c r="H205" s="89">
        <f>'Orç. Pós Licitação'!H199</f>
        <v>0</v>
      </c>
      <c r="I205" s="89">
        <f>'Supressão-Acréscimo'!O205</f>
        <v>0</v>
      </c>
      <c r="J205" s="90">
        <f>'BM 06'!L205</f>
        <v>0</v>
      </c>
      <c r="K205" s="91"/>
      <c r="L205" s="92">
        <f t="shared" si="31"/>
        <v>0</v>
      </c>
      <c r="M205" s="93">
        <f t="shared" si="32"/>
        <v>0</v>
      </c>
      <c r="N205" s="94">
        <f t="shared" si="33"/>
        <v>0</v>
      </c>
      <c r="O205" s="92">
        <f t="shared" si="34"/>
        <v>0</v>
      </c>
      <c r="P205" s="95">
        <f t="shared" si="35"/>
        <v>0</v>
      </c>
      <c r="Q205" s="96">
        <f t="shared" si="36"/>
        <v>0</v>
      </c>
    </row>
    <row r="206" spans="1:17" x14ac:dyDescent="0.2">
      <c r="A206" s="86" t="str">
        <f>Orçamento!A184</f>
        <v>6.30</v>
      </c>
      <c r="B206" s="37" t="str">
        <f>Orçamento!B184</f>
        <v>Sinapi</v>
      </c>
      <c r="C206" s="37">
        <f>Orçamento!C184</f>
        <v>0</v>
      </c>
      <c r="D206" s="87">
        <f>Orçamento!D184</f>
        <v>0</v>
      </c>
      <c r="E206" s="37">
        <f>Orçamento!E184</f>
        <v>0</v>
      </c>
      <c r="F206" s="88">
        <f>'Supressão-Acréscimo'!N206</f>
        <v>0</v>
      </c>
      <c r="G206" s="89">
        <f>'Orç. Pós Licitação'!G200</f>
        <v>0</v>
      </c>
      <c r="H206" s="89">
        <f>'Orç. Pós Licitação'!H200</f>
        <v>0</v>
      </c>
      <c r="I206" s="89">
        <f>'Supressão-Acréscimo'!O206</f>
        <v>0</v>
      </c>
      <c r="J206" s="90">
        <f>'BM 06'!L206</f>
        <v>0</v>
      </c>
      <c r="K206" s="91"/>
      <c r="L206" s="92">
        <f t="shared" si="31"/>
        <v>0</v>
      </c>
      <c r="M206" s="93">
        <f t="shared" si="32"/>
        <v>0</v>
      </c>
      <c r="N206" s="94">
        <f t="shared" si="33"/>
        <v>0</v>
      </c>
      <c r="O206" s="92">
        <f t="shared" si="34"/>
        <v>0</v>
      </c>
      <c r="P206" s="95">
        <f t="shared" si="35"/>
        <v>0</v>
      </c>
      <c r="Q206" s="96">
        <f t="shared" si="36"/>
        <v>0</v>
      </c>
    </row>
    <row r="207" spans="1:17" s="2" customFormat="1" ht="15.75" x14ac:dyDescent="0.25">
      <c r="A207" s="365"/>
      <c r="B207" s="350"/>
      <c r="C207" s="350"/>
      <c r="D207" s="351"/>
      <c r="E207" s="346" t="s">
        <v>1112</v>
      </c>
      <c r="F207" s="350"/>
      <c r="G207" s="350"/>
      <c r="H207" s="352"/>
      <c r="I207" s="353">
        <f>SUM(I177:I206)</f>
        <v>0</v>
      </c>
      <c r="J207" s="354"/>
      <c r="K207" s="354"/>
      <c r="L207" s="354"/>
      <c r="M207" s="353">
        <f>SUM(M177:M206)</f>
        <v>0</v>
      </c>
      <c r="N207" s="353">
        <f>SUM(N177:N206)</f>
        <v>0</v>
      </c>
      <c r="O207" s="353">
        <f>SUM(O177:O206)</f>
        <v>0</v>
      </c>
      <c r="P207" s="355"/>
      <c r="Q207" s="366">
        <f>SUM(Q177:Q206)</f>
        <v>0</v>
      </c>
    </row>
    <row r="208" spans="1:17" s="3" customFormat="1" ht="15.75" x14ac:dyDescent="0.25">
      <c r="A208" s="367" t="str">
        <f>Orçamento!A185</f>
        <v>7.0</v>
      </c>
      <c r="B208" s="343"/>
      <c r="C208" s="343"/>
      <c r="D208" s="344" t="str">
        <f>Orçamento!D185</f>
        <v>META 07</v>
      </c>
      <c r="E208" s="343"/>
      <c r="F208" s="343"/>
      <c r="G208" s="345"/>
      <c r="H208" s="346"/>
      <c r="I208" s="346"/>
      <c r="J208" s="347"/>
      <c r="K208" s="347"/>
      <c r="L208" s="347"/>
      <c r="M208" s="348"/>
      <c r="N208" s="349" t="e">
        <f>N239/I239</f>
        <v>#DIV/0!</v>
      </c>
      <c r="O208" s="349" t="e">
        <f>O239/I239</f>
        <v>#DIV/0!</v>
      </c>
      <c r="P208" s="349"/>
      <c r="Q208" s="368" t="e">
        <f>Q239/I239</f>
        <v>#DIV/0!</v>
      </c>
    </row>
    <row r="209" spans="1:17" x14ac:dyDescent="0.2">
      <c r="A209" s="86" t="str">
        <f>Orçamento!A186</f>
        <v>7.1</v>
      </c>
      <c r="B209" s="37" t="str">
        <f>Orçamento!B186</f>
        <v>Sinapi</v>
      </c>
      <c r="C209" s="37">
        <f>Orçamento!C186</f>
        <v>0</v>
      </c>
      <c r="D209" s="87">
        <f>Orçamento!D186</f>
        <v>0</v>
      </c>
      <c r="E209" s="37">
        <f>Orçamento!E186</f>
        <v>0</v>
      </c>
      <c r="F209" s="88">
        <f>'Supressão-Acréscimo'!N209</f>
        <v>0</v>
      </c>
      <c r="G209" s="89">
        <f>'Orç. Pós Licitação'!G202</f>
        <v>0</v>
      </c>
      <c r="H209" s="89">
        <f>'Orç. Pós Licitação'!H202</f>
        <v>0</v>
      </c>
      <c r="I209" s="89">
        <f>'Supressão-Acréscimo'!O209</f>
        <v>0</v>
      </c>
      <c r="J209" s="90">
        <f>'BM 06'!L209</f>
        <v>0</v>
      </c>
      <c r="K209" s="91"/>
      <c r="L209" s="92">
        <f>J209+K209</f>
        <v>0</v>
      </c>
      <c r="M209" s="93">
        <f>ROUND(H209*J209,2)</f>
        <v>0</v>
      </c>
      <c r="N209" s="94">
        <f>ROUND(H209*K209,2)</f>
        <v>0</v>
      </c>
      <c r="O209" s="92">
        <f>ROUND(H209*L209,2)</f>
        <v>0</v>
      </c>
      <c r="P209" s="95">
        <f>F209-L209</f>
        <v>0</v>
      </c>
      <c r="Q209" s="96">
        <f>I209-O209</f>
        <v>0</v>
      </c>
    </row>
    <row r="210" spans="1:17" x14ac:dyDescent="0.2">
      <c r="A210" s="86" t="str">
        <f>Orçamento!A187</f>
        <v>7.2</v>
      </c>
      <c r="B210" s="37" t="str">
        <f>Orçamento!B187</f>
        <v>Sinapi</v>
      </c>
      <c r="C210" s="37">
        <f>Orçamento!C187</f>
        <v>0</v>
      </c>
      <c r="D210" s="87">
        <f>Orçamento!D187</f>
        <v>0</v>
      </c>
      <c r="E210" s="37">
        <f>Orçamento!E187</f>
        <v>0</v>
      </c>
      <c r="F210" s="88">
        <f>'Supressão-Acréscimo'!N210</f>
        <v>0</v>
      </c>
      <c r="G210" s="89">
        <f>'Orç. Pós Licitação'!G203</f>
        <v>0</v>
      </c>
      <c r="H210" s="89">
        <f>'Orç. Pós Licitação'!H203</f>
        <v>0</v>
      </c>
      <c r="I210" s="89">
        <f>'Supressão-Acréscimo'!O210</f>
        <v>0</v>
      </c>
      <c r="J210" s="90">
        <f>'BM 06'!L210</f>
        <v>0</v>
      </c>
      <c r="K210" s="91"/>
      <c r="L210" s="92">
        <f t="shared" ref="L210:L238" si="37">J210+K210</f>
        <v>0</v>
      </c>
      <c r="M210" s="93">
        <f t="shared" ref="M210:M238" si="38">ROUND(H210*J210,2)</f>
        <v>0</v>
      </c>
      <c r="N210" s="94">
        <f t="shared" ref="N210:N238" si="39">ROUND(H210*K210,2)</f>
        <v>0</v>
      </c>
      <c r="O210" s="92">
        <f t="shared" ref="O210:O238" si="40">ROUND(H210*L210,2)</f>
        <v>0</v>
      </c>
      <c r="P210" s="95">
        <f t="shared" ref="P210:P238" si="41">F210-L210</f>
        <v>0</v>
      </c>
      <c r="Q210" s="96">
        <f t="shared" ref="Q210:Q238" si="42">I210-O210</f>
        <v>0</v>
      </c>
    </row>
    <row r="211" spans="1:17" x14ac:dyDescent="0.2">
      <c r="A211" s="86" t="str">
        <f>Orçamento!A188</f>
        <v>7.3</v>
      </c>
      <c r="B211" s="37" t="str">
        <f>Orçamento!B188</f>
        <v>Sinapi</v>
      </c>
      <c r="C211" s="37">
        <f>Orçamento!C188</f>
        <v>0</v>
      </c>
      <c r="D211" s="87">
        <f>Orçamento!D188</f>
        <v>0</v>
      </c>
      <c r="E211" s="37">
        <f>Orçamento!E188</f>
        <v>0</v>
      </c>
      <c r="F211" s="88">
        <f>'Supressão-Acréscimo'!N211</f>
        <v>0</v>
      </c>
      <c r="G211" s="89">
        <f>'Orç. Pós Licitação'!G204</f>
        <v>0</v>
      </c>
      <c r="H211" s="89">
        <f>'Orç. Pós Licitação'!H204</f>
        <v>0</v>
      </c>
      <c r="I211" s="89">
        <f>'Supressão-Acréscimo'!O211</f>
        <v>0</v>
      </c>
      <c r="J211" s="90">
        <f>'BM 06'!L211</f>
        <v>0</v>
      </c>
      <c r="K211" s="91"/>
      <c r="L211" s="92">
        <f t="shared" si="37"/>
        <v>0</v>
      </c>
      <c r="M211" s="93">
        <f t="shared" si="38"/>
        <v>0</v>
      </c>
      <c r="N211" s="94">
        <f t="shared" si="39"/>
        <v>0</v>
      </c>
      <c r="O211" s="92">
        <f t="shared" si="40"/>
        <v>0</v>
      </c>
      <c r="P211" s="95">
        <f t="shared" si="41"/>
        <v>0</v>
      </c>
      <c r="Q211" s="96">
        <f t="shared" si="42"/>
        <v>0</v>
      </c>
    </row>
    <row r="212" spans="1:17" x14ac:dyDescent="0.2">
      <c r="A212" s="86" t="str">
        <f>Orçamento!A189</f>
        <v>7.4</v>
      </c>
      <c r="B212" s="37" t="str">
        <f>Orçamento!B189</f>
        <v>Sinapi</v>
      </c>
      <c r="C212" s="37">
        <f>Orçamento!C189</f>
        <v>0</v>
      </c>
      <c r="D212" s="87">
        <f>Orçamento!D189</f>
        <v>0</v>
      </c>
      <c r="E212" s="37">
        <f>Orçamento!E189</f>
        <v>0</v>
      </c>
      <c r="F212" s="88">
        <f>'Supressão-Acréscimo'!N212</f>
        <v>0</v>
      </c>
      <c r="G212" s="89">
        <f>'Orç. Pós Licitação'!G205</f>
        <v>0</v>
      </c>
      <c r="H212" s="89">
        <f>'Orç. Pós Licitação'!H205</f>
        <v>0</v>
      </c>
      <c r="I212" s="89">
        <f>'Supressão-Acréscimo'!O212</f>
        <v>0</v>
      </c>
      <c r="J212" s="90">
        <f>'BM 06'!L212</f>
        <v>0</v>
      </c>
      <c r="K212" s="91"/>
      <c r="L212" s="92">
        <f t="shared" si="37"/>
        <v>0</v>
      </c>
      <c r="M212" s="93">
        <f t="shared" si="38"/>
        <v>0</v>
      </c>
      <c r="N212" s="94">
        <f t="shared" si="39"/>
        <v>0</v>
      </c>
      <c r="O212" s="92">
        <f t="shared" si="40"/>
        <v>0</v>
      </c>
      <c r="P212" s="95">
        <f t="shared" si="41"/>
        <v>0</v>
      </c>
      <c r="Q212" s="96">
        <f t="shared" si="42"/>
        <v>0</v>
      </c>
    </row>
    <row r="213" spans="1:17" x14ac:dyDescent="0.2">
      <c r="A213" s="86" t="str">
        <f>Orçamento!A190</f>
        <v>7.5</v>
      </c>
      <c r="B213" s="37" t="str">
        <f>Orçamento!B190</f>
        <v>Sinapi</v>
      </c>
      <c r="C213" s="37">
        <f>Orçamento!C190</f>
        <v>0</v>
      </c>
      <c r="D213" s="87">
        <f>Orçamento!D190</f>
        <v>0</v>
      </c>
      <c r="E213" s="37">
        <f>Orçamento!E190</f>
        <v>0</v>
      </c>
      <c r="F213" s="88">
        <f>'Supressão-Acréscimo'!N213</f>
        <v>0</v>
      </c>
      <c r="G213" s="89">
        <f>'Orç. Pós Licitação'!G206</f>
        <v>0</v>
      </c>
      <c r="H213" s="89">
        <f>'Orç. Pós Licitação'!H206</f>
        <v>0</v>
      </c>
      <c r="I213" s="89">
        <f>'Supressão-Acréscimo'!O213</f>
        <v>0</v>
      </c>
      <c r="J213" s="90">
        <f>'BM 06'!L213</f>
        <v>0</v>
      </c>
      <c r="K213" s="91"/>
      <c r="L213" s="92">
        <f t="shared" si="37"/>
        <v>0</v>
      </c>
      <c r="M213" s="93">
        <f t="shared" si="38"/>
        <v>0</v>
      </c>
      <c r="N213" s="94">
        <f t="shared" si="39"/>
        <v>0</v>
      </c>
      <c r="O213" s="92">
        <f t="shared" si="40"/>
        <v>0</v>
      </c>
      <c r="P213" s="95">
        <f t="shared" si="41"/>
        <v>0</v>
      </c>
      <c r="Q213" s="96">
        <f t="shared" si="42"/>
        <v>0</v>
      </c>
    </row>
    <row r="214" spans="1:17" x14ac:dyDescent="0.2">
      <c r="A214" s="86" t="str">
        <f>Orçamento!A191</f>
        <v>7.6</v>
      </c>
      <c r="B214" s="37" t="str">
        <f>Orçamento!B191</f>
        <v>Sinapi</v>
      </c>
      <c r="C214" s="37">
        <f>Orçamento!C191</f>
        <v>0</v>
      </c>
      <c r="D214" s="87">
        <f>Orçamento!D191</f>
        <v>0</v>
      </c>
      <c r="E214" s="37">
        <f>Orçamento!E191</f>
        <v>0</v>
      </c>
      <c r="F214" s="88">
        <f>'Supressão-Acréscimo'!N214</f>
        <v>0</v>
      </c>
      <c r="G214" s="89">
        <f>'Orç. Pós Licitação'!G207</f>
        <v>0</v>
      </c>
      <c r="H214" s="89">
        <f>'Orç. Pós Licitação'!H207</f>
        <v>0</v>
      </c>
      <c r="I214" s="89">
        <f>'Supressão-Acréscimo'!O214</f>
        <v>0</v>
      </c>
      <c r="J214" s="90">
        <f>'BM 06'!L214</f>
        <v>0</v>
      </c>
      <c r="K214" s="91"/>
      <c r="L214" s="92">
        <f t="shared" si="37"/>
        <v>0</v>
      </c>
      <c r="M214" s="93">
        <f t="shared" si="38"/>
        <v>0</v>
      </c>
      <c r="N214" s="94">
        <f t="shared" si="39"/>
        <v>0</v>
      </c>
      <c r="O214" s="92">
        <f t="shared" si="40"/>
        <v>0</v>
      </c>
      <c r="P214" s="95">
        <f t="shared" si="41"/>
        <v>0</v>
      </c>
      <c r="Q214" s="96">
        <f t="shared" si="42"/>
        <v>0</v>
      </c>
    </row>
    <row r="215" spans="1:17" x14ac:dyDescent="0.2">
      <c r="A215" s="86" t="str">
        <f>Orçamento!A192</f>
        <v>7.7</v>
      </c>
      <c r="B215" s="37" t="str">
        <f>Orçamento!B192</f>
        <v>Sinapi</v>
      </c>
      <c r="C215" s="37">
        <f>Orçamento!C192</f>
        <v>0</v>
      </c>
      <c r="D215" s="87">
        <f>Orçamento!D192</f>
        <v>0</v>
      </c>
      <c r="E215" s="37">
        <f>Orçamento!E192</f>
        <v>0</v>
      </c>
      <c r="F215" s="88">
        <f>'Supressão-Acréscimo'!N215</f>
        <v>0</v>
      </c>
      <c r="G215" s="89">
        <f>'Orç. Pós Licitação'!G208</f>
        <v>0</v>
      </c>
      <c r="H215" s="89">
        <f>'Orç. Pós Licitação'!H208</f>
        <v>0</v>
      </c>
      <c r="I215" s="89">
        <f>'Supressão-Acréscimo'!O215</f>
        <v>0</v>
      </c>
      <c r="J215" s="90">
        <f>'BM 06'!L215</f>
        <v>0</v>
      </c>
      <c r="K215" s="91"/>
      <c r="L215" s="92">
        <f t="shared" si="37"/>
        <v>0</v>
      </c>
      <c r="M215" s="93">
        <f t="shared" si="38"/>
        <v>0</v>
      </c>
      <c r="N215" s="94">
        <f t="shared" si="39"/>
        <v>0</v>
      </c>
      <c r="O215" s="92">
        <f t="shared" si="40"/>
        <v>0</v>
      </c>
      <c r="P215" s="95">
        <f t="shared" si="41"/>
        <v>0</v>
      </c>
      <c r="Q215" s="96">
        <f t="shared" si="42"/>
        <v>0</v>
      </c>
    </row>
    <row r="216" spans="1:17" x14ac:dyDescent="0.2">
      <c r="A216" s="86" t="str">
        <f>Orçamento!A193</f>
        <v>7.8</v>
      </c>
      <c r="B216" s="37" t="str">
        <f>Orçamento!B193</f>
        <v>Sinapi</v>
      </c>
      <c r="C216" s="37">
        <f>Orçamento!C193</f>
        <v>0</v>
      </c>
      <c r="D216" s="87">
        <f>Orçamento!D193</f>
        <v>0</v>
      </c>
      <c r="E216" s="37">
        <f>Orçamento!E193</f>
        <v>0</v>
      </c>
      <c r="F216" s="88">
        <f>'Supressão-Acréscimo'!N216</f>
        <v>0</v>
      </c>
      <c r="G216" s="89">
        <f>'Orç. Pós Licitação'!G209</f>
        <v>0</v>
      </c>
      <c r="H216" s="89">
        <f>'Orç. Pós Licitação'!H209</f>
        <v>0</v>
      </c>
      <c r="I216" s="89">
        <f>'Supressão-Acréscimo'!O216</f>
        <v>0</v>
      </c>
      <c r="J216" s="90">
        <f>'BM 06'!L216</f>
        <v>0</v>
      </c>
      <c r="K216" s="91"/>
      <c r="L216" s="92">
        <f t="shared" si="37"/>
        <v>0</v>
      </c>
      <c r="M216" s="93">
        <f t="shared" si="38"/>
        <v>0</v>
      </c>
      <c r="N216" s="94">
        <f t="shared" si="39"/>
        <v>0</v>
      </c>
      <c r="O216" s="92">
        <f t="shared" si="40"/>
        <v>0</v>
      </c>
      <c r="P216" s="95">
        <f t="shared" si="41"/>
        <v>0</v>
      </c>
      <c r="Q216" s="96">
        <f t="shared" si="42"/>
        <v>0</v>
      </c>
    </row>
    <row r="217" spans="1:17" x14ac:dyDescent="0.2">
      <c r="A217" s="86" t="str">
        <f>Orçamento!A194</f>
        <v>7.9</v>
      </c>
      <c r="B217" s="37" t="str">
        <f>Orçamento!B194</f>
        <v>Sinapi</v>
      </c>
      <c r="C217" s="37">
        <f>Orçamento!C194</f>
        <v>0</v>
      </c>
      <c r="D217" s="87">
        <f>Orçamento!D194</f>
        <v>0</v>
      </c>
      <c r="E217" s="37">
        <f>Orçamento!E194</f>
        <v>0</v>
      </c>
      <c r="F217" s="88">
        <f>'Supressão-Acréscimo'!N217</f>
        <v>0</v>
      </c>
      <c r="G217" s="89">
        <f>'Orç. Pós Licitação'!G210</f>
        <v>0</v>
      </c>
      <c r="H217" s="89">
        <f>'Orç. Pós Licitação'!H210</f>
        <v>0</v>
      </c>
      <c r="I217" s="89">
        <f>'Supressão-Acréscimo'!O217</f>
        <v>0</v>
      </c>
      <c r="J217" s="90">
        <f>'BM 06'!L217</f>
        <v>0</v>
      </c>
      <c r="K217" s="91"/>
      <c r="L217" s="92">
        <f t="shared" si="37"/>
        <v>0</v>
      </c>
      <c r="M217" s="93">
        <f t="shared" si="38"/>
        <v>0</v>
      </c>
      <c r="N217" s="94">
        <f t="shared" si="39"/>
        <v>0</v>
      </c>
      <c r="O217" s="92">
        <f t="shared" si="40"/>
        <v>0</v>
      </c>
      <c r="P217" s="95">
        <f t="shared" si="41"/>
        <v>0</v>
      </c>
      <c r="Q217" s="96">
        <f t="shared" si="42"/>
        <v>0</v>
      </c>
    </row>
    <row r="218" spans="1:17" x14ac:dyDescent="0.2">
      <c r="A218" s="86" t="str">
        <f>Orçamento!A195</f>
        <v>7.10</v>
      </c>
      <c r="B218" s="37" t="str">
        <f>Orçamento!B195</f>
        <v>Sinapi</v>
      </c>
      <c r="C218" s="37">
        <f>Orçamento!C195</f>
        <v>0</v>
      </c>
      <c r="D218" s="87">
        <f>Orçamento!D195</f>
        <v>0</v>
      </c>
      <c r="E218" s="37">
        <f>Orçamento!E195</f>
        <v>0</v>
      </c>
      <c r="F218" s="88">
        <f>'Supressão-Acréscimo'!N218</f>
        <v>0</v>
      </c>
      <c r="G218" s="89">
        <f>'Orç. Pós Licitação'!G211</f>
        <v>0</v>
      </c>
      <c r="H218" s="89">
        <f>'Orç. Pós Licitação'!H211</f>
        <v>0</v>
      </c>
      <c r="I218" s="89">
        <f>'Supressão-Acréscimo'!O218</f>
        <v>0</v>
      </c>
      <c r="J218" s="90">
        <f>'BM 06'!L218</f>
        <v>0</v>
      </c>
      <c r="K218" s="91"/>
      <c r="L218" s="92">
        <f t="shared" si="37"/>
        <v>0</v>
      </c>
      <c r="M218" s="93">
        <f t="shared" si="38"/>
        <v>0</v>
      </c>
      <c r="N218" s="94">
        <f t="shared" si="39"/>
        <v>0</v>
      </c>
      <c r="O218" s="92">
        <f t="shared" si="40"/>
        <v>0</v>
      </c>
      <c r="P218" s="95">
        <f t="shared" si="41"/>
        <v>0</v>
      </c>
      <c r="Q218" s="96">
        <f t="shared" si="42"/>
        <v>0</v>
      </c>
    </row>
    <row r="219" spans="1:17" x14ac:dyDescent="0.2">
      <c r="A219" s="86" t="str">
        <f>Orçamento!A196</f>
        <v>7.11</v>
      </c>
      <c r="B219" s="37" t="str">
        <f>Orçamento!B196</f>
        <v>Sinapi</v>
      </c>
      <c r="C219" s="37">
        <f>Orçamento!C196</f>
        <v>0</v>
      </c>
      <c r="D219" s="87">
        <f>Orçamento!D196</f>
        <v>0</v>
      </c>
      <c r="E219" s="37">
        <f>Orçamento!E196</f>
        <v>0</v>
      </c>
      <c r="F219" s="88">
        <f>'Supressão-Acréscimo'!N219</f>
        <v>0</v>
      </c>
      <c r="G219" s="89">
        <f>'Orç. Pós Licitação'!G212</f>
        <v>0</v>
      </c>
      <c r="H219" s="89">
        <f>'Orç. Pós Licitação'!H212</f>
        <v>0</v>
      </c>
      <c r="I219" s="89">
        <f>'Supressão-Acréscimo'!O219</f>
        <v>0</v>
      </c>
      <c r="J219" s="90">
        <f>'BM 06'!L219</f>
        <v>0</v>
      </c>
      <c r="K219" s="91"/>
      <c r="L219" s="92">
        <f t="shared" si="37"/>
        <v>0</v>
      </c>
      <c r="M219" s="93">
        <f t="shared" si="38"/>
        <v>0</v>
      </c>
      <c r="N219" s="94">
        <f t="shared" si="39"/>
        <v>0</v>
      </c>
      <c r="O219" s="92">
        <f t="shared" si="40"/>
        <v>0</v>
      </c>
      <c r="P219" s="95">
        <f t="shared" si="41"/>
        <v>0</v>
      </c>
      <c r="Q219" s="96">
        <f t="shared" si="42"/>
        <v>0</v>
      </c>
    </row>
    <row r="220" spans="1:17" x14ac:dyDescent="0.2">
      <c r="A220" s="86" t="str">
        <f>Orçamento!A197</f>
        <v>7.12</v>
      </c>
      <c r="B220" s="37" t="str">
        <f>Orçamento!B197</f>
        <v>Sinapi</v>
      </c>
      <c r="C220" s="37">
        <f>Orçamento!C197</f>
        <v>0</v>
      </c>
      <c r="D220" s="87">
        <f>Orçamento!D197</f>
        <v>0</v>
      </c>
      <c r="E220" s="37">
        <f>Orçamento!E197</f>
        <v>0</v>
      </c>
      <c r="F220" s="88">
        <f>'Supressão-Acréscimo'!N220</f>
        <v>0</v>
      </c>
      <c r="G220" s="89">
        <f>'Orç. Pós Licitação'!G213</f>
        <v>0</v>
      </c>
      <c r="H220" s="89">
        <f>'Orç. Pós Licitação'!H213</f>
        <v>0</v>
      </c>
      <c r="I220" s="89">
        <f>'Supressão-Acréscimo'!O220</f>
        <v>0</v>
      </c>
      <c r="J220" s="90">
        <f>'BM 06'!L220</f>
        <v>0</v>
      </c>
      <c r="K220" s="91"/>
      <c r="L220" s="92">
        <f t="shared" si="37"/>
        <v>0</v>
      </c>
      <c r="M220" s="93">
        <f t="shared" si="38"/>
        <v>0</v>
      </c>
      <c r="N220" s="94">
        <f t="shared" si="39"/>
        <v>0</v>
      </c>
      <c r="O220" s="92">
        <f t="shared" si="40"/>
        <v>0</v>
      </c>
      <c r="P220" s="95">
        <f t="shared" si="41"/>
        <v>0</v>
      </c>
      <c r="Q220" s="96">
        <f t="shared" si="42"/>
        <v>0</v>
      </c>
    </row>
    <row r="221" spans="1:17" x14ac:dyDescent="0.2">
      <c r="A221" s="86" t="str">
        <f>Orçamento!A198</f>
        <v>7.13</v>
      </c>
      <c r="B221" s="37" t="str">
        <f>Orçamento!B198</f>
        <v>Sinapi</v>
      </c>
      <c r="C221" s="37">
        <f>Orçamento!C198</f>
        <v>0</v>
      </c>
      <c r="D221" s="87">
        <f>Orçamento!D198</f>
        <v>0</v>
      </c>
      <c r="E221" s="37">
        <f>Orçamento!E198</f>
        <v>0</v>
      </c>
      <c r="F221" s="88">
        <f>'Supressão-Acréscimo'!N221</f>
        <v>0</v>
      </c>
      <c r="G221" s="89">
        <f>'Orç. Pós Licitação'!G214</f>
        <v>0</v>
      </c>
      <c r="H221" s="89">
        <f>'Orç. Pós Licitação'!H214</f>
        <v>0</v>
      </c>
      <c r="I221" s="89">
        <f>'Supressão-Acréscimo'!O221</f>
        <v>0</v>
      </c>
      <c r="J221" s="90">
        <f>'BM 06'!L221</f>
        <v>0</v>
      </c>
      <c r="K221" s="91"/>
      <c r="L221" s="92">
        <f t="shared" si="37"/>
        <v>0</v>
      </c>
      <c r="M221" s="93">
        <f t="shared" si="38"/>
        <v>0</v>
      </c>
      <c r="N221" s="94">
        <f t="shared" si="39"/>
        <v>0</v>
      </c>
      <c r="O221" s="92">
        <f t="shared" si="40"/>
        <v>0</v>
      </c>
      <c r="P221" s="95">
        <f t="shared" si="41"/>
        <v>0</v>
      </c>
      <c r="Q221" s="96">
        <f t="shared" si="42"/>
        <v>0</v>
      </c>
    </row>
    <row r="222" spans="1:17" x14ac:dyDescent="0.2">
      <c r="A222" s="86" t="str">
        <f>Orçamento!A199</f>
        <v>7.14</v>
      </c>
      <c r="B222" s="37" t="str">
        <f>Orçamento!B199</f>
        <v>Sinapi</v>
      </c>
      <c r="C222" s="37">
        <f>Orçamento!C199</f>
        <v>0</v>
      </c>
      <c r="D222" s="87">
        <f>Orçamento!D199</f>
        <v>0</v>
      </c>
      <c r="E222" s="37">
        <f>Orçamento!E199</f>
        <v>0</v>
      </c>
      <c r="F222" s="88">
        <f>'Supressão-Acréscimo'!N222</f>
        <v>0</v>
      </c>
      <c r="G222" s="89">
        <f>'Orç. Pós Licitação'!G215</f>
        <v>0</v>
      </c>
      <c r="H222" s="89">
        <f>'Orç. Pós Licitação'!H215</f>
        <v>0</v>
      </c>
      <c r="I222" s="89">
        <f>'Supressão-Acréscimo'!O222</f>
        <v>0</v>
      </c>
      <c r="J222" s="90">
        <f>'BM 06'!L222</f>
        <v>0</v>
      </c>
      <c r="K222" s="91"/>
      <c r="L222" s="92">
        <f t="shared" si="37"/>
        <v>0</v>
      </c>
      <c r="M222" s="93">
        <f t="shared" si="38"/>
        <v>0</v>
      </c>
      <c r="N222" s="94">
        <f t="shared" si="39"/>
        <v>0</v>
      </c>
      <c r="O222" s="92">
        <f t="shared" si="40"/>
        <v>0</v>
      </c>
      <c r="P222" s="95">
        <f t="shared" si="41"/>
        <v>0</v>
      </c>
      <c r="Q222" s="96">
        <f t="shared" si="42"/>
        <v>0</v>
      </c>
    </row>
    <row r="223" spans="1:17" x14ac:dyDescent="0.2">
      <c r="A223" s="86" t="str">
        <f>Orçamento!A200</f>
        <v>7.15</v>
      </c>
      <c r="B223" s="37" t="str">
        <f>Orçamento!B200</f>
        <v>Sinapi</v>
      </c>
      <c r="C223" s="37">
        <f>Orçamento!C200</f>
        <v>0</v>
      </c>
      <c r="D223" s="87">
        <f>Orçamento!D200</f>
        <v>0</v>
      </c>
      <c r="E223" s="37">
        <f>Orçamento!E200</f>
        <v>0</v>
      </c>
      <c r="F223" s="88">
        <f>'Supressão-Acréscimo'!N223</f>
        <v>0</v>
      </c>
      <c r="G223" s="89">
        <f>'Orç. Pós Licitação'!G216</f>
        <v>0</v>
      </c>
      <c r="H223" s="89">
        <f>'Orç. Pós Licitação'!H216</f>
        <v>0</v>
      </c>
      <c r="I223" s="89">
        <f>'Supressão-Acréscimo'!O223</f>
        <v>0</v>
      </c>
      <c r="J223" s="90">
        <f>'BM 06'!L223</f>
        <v>0</v>
      </c>
      <c r="K223" s="91"/>
      <c r="L223" s="92">
        <f t="shared" si="37"/>
        <v>0</v>
      </c>
      <c r="M223" s="93">
        <f t="shared" si="38"/>
        <v>0</v>
      </c>
      <c r="N223" s="94">
        <f t="shared" si="39"/>
        <v>0</v>
      </c>
      <c r="O223" s="92">
        <f t="shared" si="40"/>
        <v>0</v>
      </c>
      <c r="P223" s="95">
        <f t="shared" si="41"/>
        <v>0</v>
      </c>
      <c r="Q223" s="96">
        <f t="shared" si="42"/>
        <v>0</v>
      </c>
    </row>
    <row r="224" spans="1:17" x14ac:dyDescent="0.2">
      <c r="A224" s="86" t="str">
        <f>Orçamento!A201</f>
        <v>7.16</v>
      </c>
      <c r="B224" s="37" t="str">
        <f>Orçamento!B201</f>
        <v>Sinapi</v>
      </c>
      <c r="C224" s="37">
        <f>Orçamento!C201</f>
        <v>0</v>
      </c>
      <c r="D224" s="87">
        <f>Orçamento!D201</f>
        <v>0</v>
      </c>
      <c r="E224" s="37">
        <f>Orçamento!E201</f>
        <v>0</v>
      </c>
      <c r="F224" s="88">
        <f>'Supressão-Acréscimo'!N224</f>
        <v>0</v>
      </c>
      <c r="G224" s="89">
        <f>'Orç. Pós Licitação'!G217</f>
        <v>0</v>
      </c>
      <c r="H224" s="89">
        <f>'Orç. Pós Licitação'!H217</f>
        <v>0</v>
      </c>
      <c r="I224" s="89">
        <f>'Supressão-Acréscimo'!O224</f>
        <v>0</v>
      </c>
      <c r="J224" s="90">
        <f>'BM 06'!L224</f>
        <v>0</v>
      </c>
      <c r="K224" s="91"/>
      <c r="L224" s="92">
        <f t="shared" si="37"/>
        <v>0</v>
      </c>
      <c r="M224" s="93">
        <f t="shared" si="38"/>
        <v>0</v>
      </c>
      <c r="N224" s="94">
        <f t="shared" si="39"/>
        <v>0</v>
      </c>
      <c r="O224" s="92">
        <f t="shared" si="40"/>
        <v>0</v>
      </c>
      <c r="P224" s="95">
        <f t="shared" si="41"/>
        <v>0</v>
      </c>
      <c r="Q224" s="96">
        <f t="shared" si="42"/>
        <v>0</v>
      </c>
    </row>
    <row r="225" spans="1:17" x14ac:dyDescent="0.2">
      <c r="A225" s="86" t="str">
        <f>Orçamento!A202</f>
        <v>7.17</v>
      </c>
      <c r="B225" s="37" t="str">
        <f>Orçamento!B202</f>
        <v>Sinapi</v>
      </c>
      <c r="C225" s="37">
        <f>Orçamento!C202</f>
        <v>0</v>
      </c>
      <c r="D225" s="87">
        <f>Orçamento!D202</f>
        <v>0</v>
      </c>
      <c r="E225" s="37">
        <f>Orçamento!E202</f>
        <v>0</v>
      </c>
      <c r="F225" s="88">
        <f>'Supressão-Acréscimo'!N225</f>
        <v>0</v>
      </c>
      <c r="G225" s="89">
        <f>'Orç. Pós Licitação'!G218</f>
        <v>0</v>
      </c>
      <c r="H225" s="89">
        <f>'Orç. Pós Licitação'!H218</f>
        <v>0</v>
      </c>
      <c r="I225" s="89">
        <f>'Supressão-Acréscimo'!O225</f>
        <v>0</v>
      </c>
      <c r="J225" s="90">
        <f>'BM 06'!L225</f>
        <v>0</v>
      </c>
      <c r="K225" s="91"/>
      <c r="L225" s="92">
        <f t="shared" si="37"/>
        <v>0</v>
      </c>
      <c r="M225" s="93">
        <f t="shared" si="38"/>
        <v>0</v>
      </c>
      <c r="N225" s="94">
        <f t="shared" si="39"/>
        <v>0</v>
      </c>
      <c r="O225" s="92">
        <f t="shared" si="40"/>
        <v>0</v>
      </c>
      <c r="P225" s="95">
        <f t="shared" si="41"/>
        <v>0</v>
      </c>
      <c r="Q225" s="96">
        <f t="shared" si="42"/>
        <v>0</v>
      </c>
    </row>
    <row r="226" spans="1:17" x14ac:dyDescent="0.2">
      <c r="A226" s="86" t="str">
        <f>Orçamento!A203</f>
        <v>7.18</v>
      </c>
      <c r="B226" s="37" t="str">
        <f>Orçamento!B203</f>
        <v>Sinapi</v>
      </c>
      <c r="C226" s="37">
        <f>Orçamento!C203</f>
        <v>0</v>
      </c>
      <c r="D226" s="87">
        <f>Orçamento!D203</f>
        <v>0</v>
      </c>
      <c r="E226" s="37">
        <f>Orçamento!E203</f>
        <v>0</v>
      </c>
      <c r="F226" s="88">
        <f>'Supressão-Acréscimo'!N226</f>
        <v>0</v>
      </c>
      <c r="G226" s="89">
        <f>'Orç. Pós Licitação'!G219</f>
        <v>0</v>
      </c>
      <c r="H226" s="89">
        <f>'Orç. Pós Licitação'!H219</f>
        <v>0</v>
      </c>
      <c r="I226" s="89">
        <f>'Supressão-Acréscimo'!O226</f>
        <v>0</v>
      </c>
      <c r="J226" s="90">
        <f>'BM 06'!L226</f>
        <v>0</v>
      </c>
      <c r="K226" s="91"/>
      <c r="L226" s="92">
        <f t="shared" si="37"/>
        <v>0</v>
      </c>
      <c r="M226" s="93">
        <f t="shared" si="38"/>
        <v>0</v>
      </c>
      <c r="N226" s="94">
        <f t="shared" si="39"/>
        <v>0</v>
      </c>
      <c r="O226" s="92">
        <f t="shared" si="40"/>
        <v>0</v>
      </c>
      <c r="P226" s="95">
        <f t="shared" si="41"/>
        <v>0</v>
      </c>
      <c r="Q226" s="96">
        <f t="shared" si="42"/>
        <v>0</v>
      </c>
    </row>
    <row r="227" spans="1:17" x14ac:dyDescent="0.2">
      <c r="A227" s="86" t="str">
        <f>Orçamento!A204</f>
        <v>7.19</v>
      </c>
      <c r="B227" s="37" t="str">
        <f>Orçamento!B204</f>
        <v>Sinapi</v>
      </c>
      <c r="C227" s="37">
        <f>Orçamento!C204</f>
        <v>0</v>
      </c>
      <c r="D227" s="87">
        <f>Orçamento!D204</f>
        <v>0</v>
      </c>
      <c r="E227" s="37">
        <f>Orçamento!E204</f>
        <v>0</v>
      </c>
      <c r="F227" s="88">
        <f>'Supressão-Acréscimo'!N227</f>
        <v>0</v>
      </c>
      <c r="G227" s="89">
        <f>'Orç. Pós Licitação'!G220</f>
        <v>0</v>
      </c>
      <c r="H227" s="89">
        <f>'Orç. Pós Licitação'!H220</f>
        <v>0</v>
      </c>
      <c r="I227" s="89">
        <f>'Supressão-Acréscimo'!O227</f>
        <v>0</v>
      </c>
      <c r="J227" s="90">
        <f>'BM 06'!L227</f>
        <v>0</v>
      </c>
      <c r="K227" s="91"/>
      <c r="L227" s="92">
        <f t="shared" si="37"/>
        <v>0</v>
      </c>
      <c r="M227" s="93">
        <f t="shared" si="38"/>
        <v>0</v>
      </c>
      <c r="N227" s="94">
        <f t="shared" si="39"/>
        <v>0</v>
      </c>
      <c r="O227" s="92">
        <f t="shared" si="40"/>
        <v>0</v>
      </c>
      <c r="P227" s="95">
        <f t="shared" si="41"/>
        <v>0</v>
      </c>
      <c r="Q227" s="96">
        <f t="shared" si="42"/>
        <v>0</v>
      </c>
    </row>
    <row r="228" spans="1:17" x14ac:dyDescent="0.2">
      <c r="A228" s="86" t="str">
        <f>Orçamento!A205</f>
        <v>7.20</v>
      </c>
      <c r="B228" s="37" t="str">
        <f>Orçamento!B205</f>
        <v>Sinapi</v>
      </c>
      <c r="C228" s="37">
        <f>Orçamento!C205</f>
        <v>0</v>
      </c>
      <c r="D228" s="87">
        <f>Orçamento!D205</f>
        <v>0</v>
      </c>
      <c r="E228" s="37">
        <f>Orçamento!E205</f>
        <v>0</v>
      </c>
      <c r="F228" s="88">
        <f>'Supressão-Acréscimo'!N228</f>
        <v>0</v>
      </c>
      <c r="G228" s="89">
        <f>'Orç. Pós Licitação'!G221</f>
        <v>0</v>
      </c>
      <c r="H228" s="89">
        <f>'Orç. Pós Licitação'!H221</f>
        <v>0</v>
      </c>
      <c r="I228" s="89">
        <f>'Supressão-Acréscimo'!O228</f>
        <v>0</v>
      </c>
      <c r="J228" s="90">
        <f>'BM 06'!L228</f>
        <v>0</v>
      </c>
      <c r="K228" s="91"/>
      <c r="L228" s="92">
        <f t="shared" si="37"/>
        <v>0</v>
      </c>
      <c r="M228" s="93">
        <f t="shared" si="38"/>
        <v>0</v>
      </c>
      <c r="N228" s="94">
        <f t="shared" si="39"/>
        <v>0</v>
      </c>
      <c r="O228" s="92">
        <f t="shared" si="40"/>
        <v>0</v>
      </c>
      <c r="P228" s="95">
        <f t="shared" si="41"/>
        <v>0</v>
      </c>
      <c r="Q228" s="96">
        <f t="shared" si="42"/>
        <v>0</v>
      </c>
    </row>
    <row r="229" spans="1:17" x14ac:dyDescent="0.2">
      <c r="A229" s="86" t="str">
        <f>Orçamento!A206</f>
        <v>7.21</v>
      </c>
      <c r="B229" s="37" t="str">
        <f>Orçamento!B206</f>
        <v>Sinapi</v>
      </c>
      <c r="C229" s="37">
        <f>Orçamento!C206</f>
        <v>0</v>
      </c>
      <c r="D229" s="87">
        <f>Orçamento!D206</f>
        <v>0</v>
      </c>
      <c r="E229" s="37">
        <f>Orçamento!E206</f>
        <v>0</v>
      </c>
      <c r="F229" s="88">
        <f>'Supressão-Acréscimo'!N229</f>
        <v>0</v>
      </c>
      <c r="G229" s="89">
        <f>'Orç. Pós Licitação'!G222</f>
        <v>0</v>
      </c>
      <c r="H229" s="89">
        <f>'Orç. Pós Licitação'!H222</f>
        <v>0</v>
      </c>
      <c r="I229" s="89">
        <f>'Supressão-Acréscimo'!O229</f>
        <v>0</v>
      </c>
      <c r="J229" s="90">
        <f>'BM 06'!L229</f>
        <v>0</v>
      </c>
      <c r="K229" s="91"/>
      <c r="L229" s="92">
        <f t="shared" si="37"/>
        <v>0</v>
      </c>
      <c r="M229" s="93">
        <f t="shared" si="38"/>
        <v>0</v>
      </c>
      <c r="N229" s="94">
        <f t="shared" si="39"/>
        <v>0</v>
      </c>
      <c r="O229" s="92">
        <f t="shared" si="40"/>
        <v>0</v>
      </c>
      <c r="P229" s="95">
        <f t="shared" si="41"/>
        <v>0</v>
      </c>
      <c r="Q229" s="96">
        <f t="shared" si="42"/>
        <v>0</v>
      </c>
    </row>
    <row r="230" spans="1:17" x14ac:dyDescent="0.2">
      <c r="A230" s="86" t="str">
        <f>Orçamento!A207</f>
        <v>7.22</v>
      </c>
      <c r="B230" s="37" t="str">
        <f>Orçamento!B207</f>
        <v>Sinapi</v>
      </c>
      <c r="C230" s="37">
        <f>Orçamento!C207</f>
        <v>0</v>
      </c>
      <c r="D230" s="87">
        <f>Orçamento!D207</f>
        <v>0</v>
      </c>
      <c r="E230" s="37">
        <f>Orçamento!E207</f>
        <v>0</v>
      </c>
      <c r="F230" s="88">
        <f>'Supressão-Acréscimo'!N230</f>
        <v>0</v>
      </c>
      <c r="G230" s="89">
        <f>'Orç. Pós Licitação'!G223</f>
        <v>0</v>
      </c>
      <c r="H230" s="89">
        <f>'Orç. Pós Licitação'!H223</f>
        <v>0</v>
      </c>
      <c r="I230" s="89">
        <f>'Supressão-Acréscimo'!O230</f>
        <v>0</v>
      </c>
      <c r="J230" s="90">
        <f>'BM 06'!L230</f>
        <v>0</v>
      </c>
      <c r="K230" s="91"/>
      <c r="L230" s="92">
        <f t="shared" si="37"/>
        <v>0</v>
      </c>
      <c r="M230" s="93">
        <f t="shared" si="38"/>
        <v>0</v>
      </c>
      <c r="N230" s="94">
        <f t="shared" si="39"/>
        <v>0</v>
      </c>
      <c r="O230" s="92">
        <f t="shared" si="40"/>
        <v>0</v>
      </c>
      <c r="P230" s="95">
        <f t="shared" si="41"/>
        <v>0</v>
      </c>
      <c r="Q230" s="96">
        <f t="shared" si="42"/>
        <v>0</v>
      </c>
    </row>
    <row r="231" spans="1:17" x14ac:dyDescent="0.2">
      <c r="A231" s="86" t="str">
        <f>Orçamento!A208</f>
        <v>7.23</v>
      </c>
      <c r="B231" s="37" t="str">
        <f>Orçamento!B208</f>
        <v>Sinapi</v>
      </c>
      <c r="C231" s="37">
        <f>Orçamento!C208</f>
        <v>0</v>
      </c>
      <c r="D231" s="87">
        <f>Orçamento!D208</f>
        <v>0</v>
      </c>
      <c r="E231" s="37">
        <f>Orçamento!E208</f>
        <v>0</v>
      </c>
      <c r="F231" s="88">
        <f>'Supressão-Acréscimo'!N231</f>
        <v>0</v>
      </c>
      <c r="G231" s="89">
        <f>'Orç. Pós Licitação'!G224</f>
        <v>0</v>
      </c>
      <c r="H231" s="89">
        <f>'Orç. Pós Licitação'!H224</f>
        <v>0</v>
      </c>
      <c r="I231" s="89">
        <f>'Supressão-Acréscimo'!O231</f>
        <v>0</v>
      </c>
      <c r="J231" s="90">
        <f>'BM 06'!L231</f>
        <v>0</v>
      </c>
      <c r="K231" s="91"/>
      <c r="L231" s="92">
        <f t="shared" si="37"/>
        <v>0</v>
      </c>
      <c r="M231" s="93">
        <f t="shared" si="38"/>
        <v>0</v>
      </c>
      <c r="N231" s="94">
        <f t="shared" si="39"/>
        <v>0</v>
      </c>
      <c r="O231" s="92">
        <f t="shared" si="40"/>
        <v>0</v>
      </c>
      <c r="P231" s="95">
        <f t="shared" si="41"/>
        <v>0</v>
      </c>
      <c r="Q231" s="96">
        <f t="shared" si="42"/>
        <v>0</v>
      </c>
    </row>
    <row r="232" spans="1:17" x14ac:dyDescent="0.2">
      <c r="A232" s="86" t="str">
        <f>Orçamento!A209</f>
        <v>7.24</v>
      </c>
      <c r="B232" s="37" t="str">
        <f>Orçamento!B209</f>
        <v>Sinapi</v>
      </c>
      <c r="C232" s="37">
        <f>Orçamento!C209</f>
        <v>0</v>
      </c>
      <c r="D232" s="87">
        <f>Orçamento!D209</f>
        <v>0</v>
      </c>
      <c r="E232" s="37">
        <f>Orçamento!E209</f>
        <v>0</v>
      </c>
      <c r="F232" s="88">
        <f>'Supressão-Acréscimo'!N232</f>
        <v>0</v>
      </c>
      <c r="G232" s="89">
        <f>'Orç. Pós Licitação'!G225</f>
        <v>0</v>
      </c>
      <c r="H232" s="89">
        <f>'Orç. Pós Licitação'!H225</f>
        <v>0</v>
      </c>
      <c r="I232" s="89">
        <f>'Supressão-Acréscimo'!O232</f>
        <v>0</v>
      </c>
      <c r="J232" s="90">
        <f>'BM 06'!L232</f>
        <v>0</v>
      </c>
      <c r="K232" s="91"/>
      <c r="L232" s="92">
        <f t="shared" si="37"/>
        <v>0</v>
      </c>
      <c r="M232" s="93">
        <f t="shared" si="38"/>
        <v>0</v>
      </c>
      <c r="N232" s="94">
        <f t="shared" si="39"/>
        <v>0</v>
      </c>
      <c r="O232" s="92">
        <f t="shared" si="40"/>
        <v>0</v>
      </c>
      <c r="P232" s="95">
        <f t="shared" si="41"/>
        <v>0</v>
      </c>
      <c r="Q232" s="96">
        <f t="shared" si="42"/>
        <v>0</v>
      </c>
    </row>
    <row r="233" spans="1:17" x14ac:dyDescent="0.2">
      <c r="A233" s="86" t="str">
        <f>Orçamento!A210</f>
        <v>7.25</v>
      </c>
      <c r="B233" s="37" t="str">
        <f>Orçamento!B210</f>
        <v>Sinapi</v>
      </c>
      <c r="C233" s="37">
        <f>Orçamento!C210</f>
        <v>0</v>
      </c>
      <c r="D233" s="87">
        <f>Orçamento!D210</f>
        <v>0</v>
      </c>
      <c r="E233" s="37">
        <f>Orçamento!E210</f>
        <v>0</v>
      </c>
      <c r="F233" s="88">
        <f>'Supressão-Acréscimo'!N233</f>
        <v>0</v>
      </c>
      <c r="G233" s="89">
        <f>'Orç. Pós Licitação'!G226</f>
        <v>0</v>
      </c>
      <c r="H233" s="89">
        <f>'Orç. Pós Licitação'!H226</f>
        <v>0</v>
      </c>
      <c r="I233" s="89">
        <f>'Supressão-Acréscimo'!O233</f>
        <v>0</v>
      </c>
      <c r="J233" s="90">
        <f>'BM 06'!L233</f>
        <v>0</v>
      </c>
      <c r="K233" s="91"/>
      <c r="L233" s="92">
        <f t="shared" si="37"/>
        <v>0</v>
      </c>
      <c r="M233" s="93">
        <f t="shared" si="38"/>
        <v>0</v>
      </c>
      <c r="N233" s="94">
        <f t="shared" si="39"/>
        <v>0</v>
      </c>
      <c r="O233" s="92">
        <f t="shared" si="40"/>
        <v>0</v>
      </c>
      <c r="P233" s="95">
        <f t="shared" si="41"/>
        <v>0</v>
      </c>
      <c r="Q233" s="96">
        <f t="shared" si="42"/>
        <v>0</v>
      </c>
    </row>
    <row r="234" spans="1:17" x14ac:dyDescent="0.2">
      <c r="A234" s="86" t="str">
        <f>Orçamento!A211</f>
        <v>7.26</v>
      </c>
      <c r="B234" s="37" t="str">
        <f>Orçamento!B211</f>
        <v>Sinapi</v>
      </c>
      <c r="C234" s="37">
        <f>Orçamento!C211</f>
        <v>0</v>
      </c>
      <c r="D234" s="87">
        <f>Orçamento!D211</f>
        <v>0</v>
      </c>
      <c r="E234" s="37">
        <f>Orçamento!E211</f>
        <v>0</v>
      </c>
      <c r="F234" s="88">
        <f>'Supressão-Acréscimo'!N234</f>
        <v>0</v>
      </c>
      <c r="G234" s="89">
        <f>'Orç. Pós Licitação'!G227</f>
        <v>0</v>
      </c>
      <c r="H234" s="89">
        <f>'Orç. Pós Licitação'!H227</f>
        <v>0</v>
      </c>
      <c r="I234" s="89">
        <f>'Supressão-Acréscimo'!O234</f>
        <v>0</v>
      </c>
      <c r="J234" s="90">
        <f>'BM 06'!L234</f>
        <v>0</v>
      </c>
      <c r="K234" s="91"/>
      <c r="L234" s="92">
        <f t="shared" si="37"/>
        <v>0</v>
      </c>
      <c r="M234" s="93">
        <f t="shared" si="38"/>
        <v>0</v>
      </c>
      <c r="N234" s="94">
        <f t="shared" si="39"/>
        <v>0</v>
      </c>
      <c r="O234" s="92">
        <f t="shared" si="40"/>
        <v>0</v>
      </c>
      <c r="P234" s="95">
        <f t="shared" si="41"/>
        <v>0</v>
      </c>
      <c r="Q234" s="96">
        <f t="shared" si="42"/>
        <v>0</v>
      </c>
    </row>
    <row r="235" spans="1:17" x14ac:dyDescent="0.2">
      <c r="A235" s="86" t="str">
        <f>Orçamento!A212</f>
        <v>7.27</v>
      </c>
      <c r="B235" s="37" t="str">
        <f>Orçamento!B212</f>
        <v>Sinapi</v>
      </c>
      <c r="C235" s="37">
        <f>Orçamento!C212</f>
        <v>0</v>
      </c>
      <c r="D235" s="87">
        <f>Orçamento!D212</f>
        <v>0</v>
      </c>
      <c r="E235" s="37">
        <f>Orçamento!E212</f>
        <v>0</v>
      </c>
      <c r="F235" s="88">
        <f>'Supressão-Acréscimo'!N235</f>
        <v>0</v>
      </c>
      <c r="G235" s="89">
        <f>'Orç. Pós Licitação'!G228</f>
        <v>0</v>
      </c>
      <c r="H235" s="89">
        <f>'Orç. Pós Licitação'!H228</f>
        <v>0</v>
      </c>
      <c r="I235" s="89">
        <f>'Supressão-Acréscimo'!O235</f>
        <v>0</v>
      </c>
      <c r="J235" s="90">
        <f>'BM 06'!L235</f>
        <v>0</v>
      </c>
      <c r="K235" s="91"/>
      <c r="L235" s="92">
        <f t="shared" si="37"/>
        <v>0</v>
      </c>
      <c r="M235" s="93">
        <f t="shared" si="38"/>
        <v>0</v>
      </c>
      <c r="N235" s="94">
        <f t="shared" si="39"/>
        <v>0</v>
      </c>
      <c r="O235" s="92">
        <f t="shared" si="40"/>
        <v>0</v>
      </c>
      <c r="P235" s="95">
        <f t="shared" si="41"/>
        <v>0</v>
      </c>
      <c r="Q235" s="96">
        <f t="shared" si="42"/>
        <v>0</v>
      </c>
    </row>
    <row r="236" spans="1:17" x14ac:dyDescent="0.2">
      <c r="A236" s="86" t="str">
        <f>Orçamento!A213</f>
        <v>7.28</v>
      </c>
      <c r="B236" s="37" t="str">
        <f>Orçamento!B213</f>
        <v>Sinapi</v>
      </c>
      <c r="C236" s="37">
        <f>Orçamento!C213</f>
        <v>0</v>
      </c>
      <c r="D236" s="87">
        <f>Orçamento!D213</f>
        <v>0</v>
      </c>
      <c r="E236" s="37">
        <f>Orçamento!E213</f>
        <v>0</v>
      </c>
      <c r="F236" s="88">
        <f>'Supressão-Acréscimo'!N236</f>
        <v>0</v>
      </c>
      <c r="G236" s="89">
        <f>'Orç. Pós Licitação'!G229</f>
        <v>0</v>
      </c>
      <c r="H236" s="89">
        <f>'Orç. Pós Licitação'!H229</f>
        <v>0</v>
      </c>
      <c r="I236" s="89">
        <f>'Supressão-Acréscimo'!O236</f>
        <v>0</v>
      </c>
      <c r="J236" s="90">
        <f>'BM 06'!L236</f>
        <v>0</v>
      </c>
      <c r="K236" s="91"/>
      <c r="L236" s="92">
        <f t="shared" si="37"/>
        <v>0</v>
      </c>
      <c r="M236" s="93">
        <f t="shared" si="38"/>
        <v>0</v>
      </c>
      <c r="N236" s="94">
        <f t="shared" si="39"/>
        <v>0</v>
      </c>
      <c r="O236" s="92">
        <f t="shared" si="40"/>
        <v>0</v>
      </c>
      <c r="P236" s="95">
        <f t="shared" si="41"/>
        <v>0</v>
      </c>
      <c r="Q236" s="96">
        <f t="shared" si="42"/>
        <v>0</v>
      </c>
    </row>
    <row r="237" spans="1:17" x14ac:dyDescent="0.2">
      <c r="A237" s="86" t="str">
        <f>Orçamento!A214</f>
        <v>7.29</v>
      </c>
      <c r="B237" s="37" t="str">
        <f>Orçamento!B214</f>
        <v>Sinapi</v>
      </c>
      <c r="C237" s="37">
        <f>Orçamento!C214</f>
        <v>0</v>
      </c>
      <c r="D237" s="87">
        <f>Orçamento!D214</f>
        <v>0</v>
      </c>
      <c r="E237" s="37">
        <f>Orçamento!E214</f>
        <v>0</v>
      </c>
      <c r="F237" s="88">
        <f>'Supressão-Acréscimo'!N237</f>
        <v>0</v>
      </c>
      <c r="G237" s="89">
        <f>'Orç. Pós Licitação'!G230</f>
        <v>0</v>
      </c>
      <c r="H237" s="89">
        <f>'Orç. Pós Licitação'!H230</f>
        <v>0</v>
      </c>
      <c r="I237" s="89">
        <f>'Supressão-Acréscimo'!O237</f>
        <v>0</v>
      </c>
      <c r="J237" s="90">
        <f>'BM 06'!L237</f>
        <v>0</v>
      </c>
      <c r="K237" s="91"/>
      <c r="L237" s="92">
        <f t="shared" si="37"/>
        <v>0</v>
      </c>
      <c r="M237" s="93">
        <f t="shared" si="38"/>
        <v>0</v>
      </c>
      <c r="N237" s="94">
        <f t="shared" si="39"/>
        <v>0</v>
      </c>
      <c r="O237" s="92">
        <f t="shared" si="40"/>
        <v>0</v>
      </c>
      <c r="P237" s="95">
        <f t="shared" si="41"/>
        <v>0</v>
      </c>
      <c r="Q237" s="96">
        <f t="shared" si="42"/>
        <v>0</v>
      </c>
    </row>
    <row r="238" spans="1:17" x14ac:dyDescent="0.2">
      <c r="A238" s="86" t="str">
        <f>Orçamento!A215</f>
        <v>7.30</v>
      </c>
      <c r="B238" s="37" t="str">
        <f>Orçamento!B215</f>
        <v>Sinapi</v>
      </c>
      <c r="C238" s="37">
        <f>Orçamento!C215</f>
        <v>0</v>
      </c>
      <c r="D238" s="87">
        <f>Orçamento!D215</f>
        <v>0</v>
      </c>
      <c r="E238" s="37">
        <f>Orçamento!E215</f>
        <v>0</v>
      </c>
      <c r="F238" s="88">
        <f>'Supressão-Acréscimo'!N238</f>
        <v>0</v>
      </c>
      <c r="G238" s="89">
        <f>'Orç. Pós Licitação'!G231</f>
        <v>0</v>
      </c>
      <c r="H238" s="89">
        <f>'Orç. Pós Licitação'!H231</f>
        <v>0</v>
      </c>
      <c r="I238" s="89">
        <f>'Supressão-Acréscimo'!O238</f>
        <v>0</v>
      </c>
      <c r="J238" s="90">
        <f>'BM 06'!L238</f>
        <v>0</v>
      </c>
      <c r="K238" s="91"/>
      <c r="L238" s="92">
        <f t="shared" si="37"/>
        <v>0</v>
      </c>
      <c r="M238" s="93">
        <f t="shared" si="38"/>
        <v>0</v>
      </c>
      <c r="N238" s="94">
        <f t="shared" si="39"/>
        <v>0</v>
      </c>
      <c r="O238" s="92">
        <f t="shared" si="40"/>
        <v>0</v>
      </c>
      <c r="P238" s="95">
        <f t="shared" si="41"/>
        <v>0</v>
      </c>
      <c r="Q238" s="96">
        <f t="shared" si="42"/>
        <v>0</v>
      </c>
    </row>
    <row r="239" spans="1:17" s="2" customFormat="1" ht="15.75" x14ac:dyDescent="0.25">
      <c r="A239" s="365"/>
      <c r="B239" s="350"/>
      <c r="C239" s="350"/>
      <c r="D239" s="351"/>
      <c r="E239" s="346" t="s">
        <v>1112</v>
      </c>
      <c r="F239" s="350"/>
      <c r="G239" s="350"/>
      <c r="H239" s="352"/>
      <c r="I239" s="353">
        <f>SUM(I209:I238)</f>
        <v>0</v>
      </c>
      <c r="J239" s="354"/>
      <c r="K239" s="354"/>
      <c r="L239" s="354"/>
      <c r="M239" s="353">
        <f>SUM(M209:M238)</f>
        <v>0</v>
      </c>
      <c r="N239" s="353">
        <f>SUM(N209:N238)</f>
        <v>0</v>
      </c>
      <c r="O239" s="353">
        <f>SUM(O209:O238)</f>
        <v>0</v>
      </c>
      <c r="P239" s="355"/>
      <c r="Q239" s="366">
        <f>SUM(Q209:Q238)</f>
        <v>0</v>
      </c>
    </row>
    <row r="240" spans="1:17" s="3" customFormat="1" ht="15.75" x14ac:dyDescent="0.25">
      <c r="A240" s="367" t="str">
        <f>Orçamento!A216</f>
        <v>8.0</v>
      </c>
      <c r="B240" s="343"/>
      <c r="C240" s="343"/>
      <c r="D240" s="344" t="str">
        <f>Orçamento!D216</f>
        <v>META 08</v>
      </c>
      <c r="E240" s="343"/>
      <c r="F240" s="343"/>
      <c r="G240" s="345"/>
      <c r="H240" s="346"/>
      <c r="I240" s="346"/>
      <c r="J240" s="347"/>
      <c r="K240" s="347"/>
      <c r="L240" s="347"/>
      <c r="M240" s="348"/>
      <c r="N240" s="349" t="e">
        <f>N271/I271</f>
        <v>#DIV/0!</v>
      </c>
      <c r="O240" s="349" t="e">
        <f>O271/I271</f>
        <v>#DIV/0!</v>
      </c>
      <c r="P240" s="349"/>
      <c r="Q240" s="368" t="e">
        <f>Q271/I271</f>
        <v>#DIV/0!</v>
      </c>
    </row>
    <row r="241" spans="1:17" x14ac:dyDescent="0.2">
      <c r="A241" s="86" t="str">
        <f>Orçamento!A217</f>
        <v>8.1</v>
      </c>
      <c r="B241" s="37" t="str">
        <f>Orçamento!B217</f>
        <v>Sinapi</v>
      </c>
      <c r="C241" s="37">
        <f>Orçamento!C217</f>
        <v>0</v>
      </c>
      <c r="D241" s="87">
        <f>Orçamento!D217</f>
        <v>0</v>
      </c>
      <c r="E241" s="37">
        <f>Orçamento!E217</f>
        <v>0</v>
      </c>
      <c r="F241" s="88">
        <f>'Supressão-Acréscimo'!N241</f>
        <v>0</v>
      </c>
      <c r="G241" s="89">
        <f>'Orç. Pós Licitação'!G233</f>
        <v>0</v>
      </c>
      <c r="H241" s="89">
        <f>'Orç. Pós Licitação'!H233</f>
        <v>0</v>
      </c>
      <c r="I241" s="89">
        <f>'Supressão-Acréscimo'!O241</f>
        <v>0</v>
      </c>
      <c r="J241" s="90">
        <f>'BM 06'!L241</f>
        <v>0</v>
      </c>
      <c r="K241" s="91"/>
      <c r="L241" s="92">
        <f>J241+K241</f>
        <v>0</v>
      </c>
      <c r="M241" s="93">
        <f>ROUND(H241*J241,2)</f>
        <v>0</v>
      </c>
      <c r="N241" s="94">
        <f>ROUND(H241*K241,2)</f>
        <v>0</v>
      </c>
      <c r="O241" s="92">
        <f>ROUND(H241*L241,2)</f>
        <v>0</v>
      </c>
      <c r="P241" s="95">
        <f>F241-L241</f>
        <v>0</v>
      </c>
      <c r="Q241" s="96">
        <f>I241-O241</f>
        <v>0</v>
      </c>
    </row>
    <row r="242" spans="1:17" x14ac:dyDescent="0.2">
      <c r="A242" s="86" t="str">
        <f>Orçamento!A218</f>
        <v>8.2</v>
      </c>
      <c r="B242" s="37" t="str">
        <f>Orçamento!B218</f>
        <v>Sinapi</v>
      </c>
      <c r="C242" s="37">
        <f>Orçamento!C218</f>
        <v>0</v>
      </c>
      <c r="D242" s="87">
        <f>Orçamento!D218</f>
        <v>0</v>
      </c>
      <c r="E242" s="37">
        <f>Orçamento!E218</f>
        <v>0</v>
      </c>
      <c r="F242" s="88">
        <f>'Supressão-Acréscimo'!N242</f>
        <v>0</v>
      </c>
      <c r="G242" s="89">
        <f>'Orç. Pós Licitação'!G234</f>
        <v>0</v>
      </c>
      <c r="H242" s="89">
        <f>'Orç. Pós Licitação'!H234</f>
        <v>0</v>
      </c>
      <c r="I242" s="89">
        <f>'Supressão-Acréscimo'!O242</f>
        <v>0</v>
      </c>
      <c r="J242" s="90">
        <f>'BM 06'!L242</f>
        <v>0</v>
      </c>
      <c r="K242" s="91"/>
      <c r="L242" s="92">
        <f t="shared" ref="L242:L270" si="43">J242+K242</f>
        <v>0</v>
      </c>
      <c r="M242" s="93">
        <f t="shared" ref="M242:M270" si="44">ROUND(H242*J242,2)</f>
        <v>0</v>
      </c>
      <c r="N242" s="94">
        <f t="shared" ref="N242:N270" si="45">ROUND(H242*K242,2)</f>
        <v>0</v>
      </c>
      <c r="O242" s="92">
        <f t="shared" ref="O242:O270" si="46">ROUND(H242*L242,2)</f>
        <v>0</v>
      </c>
      <c r="P242" s="95">
        <f t="shared" ref="P242:P270" si="47">F242-L242</f>
        <v>0</v>
      </c>
      <c r="Q242" s="96">
        <f t="shared" ref="Q242:Q270" si="48">I242-O242</f>
        <v>0</v>
      </c>
    </row>
    <row r="243" spans="1:17" x14ac:dyDescent="0.2">
      <c r="A243" s="86" t="str">
        <f>Orçamento!A219</f>
        <v>8.3</v>
      </c>
      <c r="B243" s="37" t="str">
        <f>Orçamento!B219</f>
        <v>Sinapi</v>
      </c>
      <c r="C243" s="37">
        <f>Orçamento!C219</f>
        <v>0</v>
      </c>
      <c r="D243" s="87">
        <f>Orçamento!D219</f>
        <v>0</v>
      </c>
      <c r="E243" s="37">
        <f>Orçamento!E219</f>
        <v>0</v>
      </c>
      <c r="F243" s="88">
        <f>'Supressão-Acréscimo'!N243</f>
        <v>0</v>
      </c>
      <c r="G243" s="89">
        <f>'Orç. Pós Licitação'!G235</f>
        <v>0</v>
      </c>
      <c r="H243" s="89">
        <f>'Orç. Pós Licitação'!H235</f>
        <v>0</v>
      </c>
      <c r="I243" s="89">
        <f>'Supressão-Acréscimo'!O243</f>
        <v>0</v>
      </c>
      <c r="J243" s="90">
        <f>'BM 06'!L243</f>
        <v>0</v>
      </c>
      <c r="K243" s="91"/>
      <c r="L243" s="92">
        <f t="shared" si="43"/>
        <v>0</v>
      </c>
      <c r="M243" s="93">
        <f t="shared" si="44"/>
        <v>0</v>
      </c>
      <c r="N243" s="94">
        <f t="shared" si="45"/>
        <v>0</v>
      </c>
      <c r="O243" s="92">
        <f t="shared" si="46"/>
        <v>0</v>
      </c>
      <c r="P243" s="95">
        <f t="shared" si="47"/>
        <v>0</v>
      </c>
      <c r="Q243" s="96">
        <f t="shared" si="48"/>
        <v>0</v>
      </c>
    </row>
    <row r="244" spans="1:17" x14ac:dyDescent="0.2">
      <c r="A244" s="86" t="str">
        <f>Orçamento!A220</f>
        <v>8.4</v>
      </c>
      <c r="B244" s="37" t="str">
        <f>Orçamento!B220</f>
        <v>Sinapi</v>
      </c>
      <c r="C244" s="37">
        <f>Orçamento!C220</f>
        <v>0</v>
      </c>
      <c r="D244" s="87">
        <f>Orçamento!D220</f>
        <v>0</v>
      </c>
      <c r="E244" s="37">
        <f>Orçamento!E220</f>
        <v>0</v>
      </c>
      <c r="F244" s="88">
        <f>'Supressão-Acréscimo'!N244</f>
        <v>0</v>
      </c>
      <c r="G244" s="89">
        <f>'Orç. Pós Licitação'!G236</f>
        <v>0</v>
      </c>
      <c r="H244" s="89">
        <f>'Orç. Pós Licitação'!H236</f>
        <v>0</v>
      </c>
      <c r="I244" s="89">
        <f>'Supressão-Acréscimo'!O244</f>
        <v>0</v>
      </c>
      <c r="J244" s="90">
        <f>'BM 06'!L244</f>
        <v>0</v>
      </c>
      <c r="K244" s="91"/>
      <c r="L244" s="92">
        <f t="shared" si="43"/>
        <v>0</v>
      </c>
      <c r="M244" s="93">
        <f t="shared" si="44"/>
        <v>0</v>
      </c>
      <c r="N244" s="94">
        <f t="shared" si="45"/>
        <v>0</v>
      </c>
      <c r="O244" s="92">
        <f t="shared" si="46"/>
        <v>0</v>
      </c>
      <c r="P244" s="95">
        <f t="shared" si="47"/>
        <v>0</v>
      </c>
      <c r="Q244" s="96">
        <f t="shared" si="48"/>
        <v>0</v>
      </c>
    </row>
    <row r="245" spans="1:17" x14ac:dyDescent="0.2">
      <c r="A245" s="86" t="str">
        <f>Orçamento!A221</f>
        <v>8.5</v>
      </c>
      <c r="B245" s="37" t="str">
        <f>Orçamento!B221</f>
        <v>Sinapi</v>
      </c>
      <c r="C245" s="37">
        <f>Orçamento!C221</f>
        <v>0</v>
      </c>
      <c r="D245" s="87">
        <f>Orçamento!D221</f>
        <v>0</v>
      </c>
      <c r="E245" s="37">
        <f>Orçamento!E221</f>
        <v>0</v>
      </c>
      <c r="F245" s="88">
        <f>'Supressão-Acréscimo'!N245</f>
        <v>0</v>
      </c>
      <c r="G245" s="89">
        <f>'Orç. Pós Licitação'!G237</f>
        <v>0</v>
      </c>
      <c r="H245" s="89">
        <f>'Orç. Pós Licitação'!H237</f>
        <v>0</v>
      </c>
      <c r="I245" s="89">
        <f>'Supressão-Acréscimo'!O245</f>
        <v>0</v>
      </c>
      <c r="J245" s="90">
        <f>'BM 06'!L245</f>
        <v>0</v>
      </c>
      <c r="K245" s="91"/>
      <c r="L245" s="92">
        <f t="shared" si="43"/>
        <v>0</v>
      </c>
      <c r="M245" s="93">
        <f t="shared" si="44"/>
        <v>0</v>
      </c>
      <c r="N245" s="94">
        <f t="shared" si="45"/>
        <v>0</v>
      </c>
      <c r="O245" s="92">
        <f t="shared" si="46"/>
        <v>0</v>
      </c>
      <c r="P245" s="95">
        <f t="shared" si="47"/>
        <v>0</v>
      </c>
      <c r="Q245" s="96">
        <f t="shared" si="48"/>
        <v>0</v>
      </c>
    </row>
    <row r="246" spans="1:17" x14ac:dyDescent="0.2">
      <c r="A246" s="86" t="str">
        <f>Orçamento!A222</f>
        <v>8.6</v>
      </c>
      <c r="B246" s="37" t="str">
        <f>Orçamento!B222</f>
        <v>Sinapi</v>
      </c>
      <c r="C246" s="37">
        <f>Orçamento!C222</f>
        <v>0</v>
      </c>
      <c r="D246" s="87">
        <f>Orçamento!D222</f>
        <v>0</v>
      </c>
      <c r="E246" s="37">
        <f>Orçamento!E222</f>
        <v>0</v>
      </c>
      <c r="F246" s="88">
        <f>'Supressão-Acréscimo'!N246</f>
        <v>0</v>
      </c>
      <c r="G246" s="89">
        <f>'Orç. Pós Licitação'!G238</f>
        <v>0</v>
      </c>
      <c r="H246" s="89">
        <f>'Orç. Pós Licitação'!H238</f>
        <v>0</v>
      </c>
      <c r="I246" s="89">
        <f>'Supressão-Acréscimo'!O246</f>
        <v>0</v>
      </c>
      <c r="J246" s="90">
        <f>'BM 06'!L246</f>
        <v>0</v>
      </c>
      <c r="K246" s="91"/>
      <c r="L246" s="92">
        <f t="shared" si="43"/>
        <v>0</v>
      </c>
      <c r="M246" s="93">
        <f t="shared" si="44"/>
        <v>0</v>
      </c>
      <c r="N246" s="94">
        <f t="shared" si="45"/>
        <v>0</v>
      </c>
      <c r="O246" s="92">
        <f t="shared" si="46"/>
        <v>0</v>
      </c>
      <c r="P246" s="95">
        <f t="shared" si="47"/>
        <v>0</v>
      </c>
      <c r="Q246" s="96">
        <f t="shared" si="48"/>
        <v>0</v>
      </c>
    </row>
    <row r="247" spans="1:17" x14ac:dyDescent="0.2">
      <c r="A247" s="86" t="str">
        <f>Orçamento!A223</f>
        <v>8.7</v>
      </c>
      <c r="B247" s="37" t="str">
        <f>Orçamento!B223</f>
        <v>Sinapi</v>
      </c>
      <c r="C247" s="37">
        <f>Orçamento!C223</f>
        <v>0</v>
      </c>
      <c r="D247" s="87">
        <f>Orçamento!D223</f>
        <v>0</v>
      </c>
      <c r="E247" s="37">
        <f>Orçamento!E223</f>
        <v>0</v>
      </c>
      <c r="F247" s="88">
        <f>'Supressão-Acréscimo'!N247</f>
        <v>0</v>
      </c>
      <c r="G247" s="89">
        <f>'Orç. Pós Licitação'!G239</f>
        <v>0</v>
      </c>
      <c r="H247" s="89">
        <f>'Orç. Pós Licitação'!H239</f>
        <v>0</v>
      </c>
      <c r="I247" s="89">
        <f>'Supressão-Acréscimo'!O247</f>
        <v>0</v>
      </c>
      <c r="J247" s="90">
        <f>'BM 06'!L247</f>
        <v>0</v>
      </c>
      <c r="K247" s="91"/>
      <c r="L247" s="92">
        <f t="shared" si="43"/>
        <v>0</v>
      </c>
      <c r="M247" s="93">
        <f t="shared" si="44"/>
        <v>0</v>
      </c>
      <c r="N247" s="94">
        <f t="shared" si="45"/>
        <v>0</v>
      </c>
      <c r="O247" s="92">
        <f t="shared" si="46"/>
        <v>0</v>
      </c>
      <c r="P247" s="95">
        <f t="shared" si="47"/>
        <v>0</v>
      </c>
      <c r="Q247" s="96">
        <f t="shared" si="48"/>
        <v>0</v>
      </c>
    </row>
    <row r="248" spans="1:17" x14ac:dyDescent="0.2">
      <c r="A248" s="86" t="str">
        <f>Orçamento!A224</f>
        <v>8.8</v>
      </c>
      <c r="B248" s="37" t="str">
        <f>Orçamento!B224</f>
        <v>Sinapi</v>
      </c>
      <c r="C248" s="37">
        <f>Orçamento!C224</f>
        <v>0</v>
      </c>
      <c r="D248" s="87">
        <f>Orçamento!D224</f>
        <v>0</v>
      </c>
      <c r="E248" s="37">
        <f>Orçamento!E224</f>
        <v>0</v>
      </c>
      <c r="F248" s="88">
        <f>'Supressão-Acréscimo'!N248</f>
        <v>0</v>
      </c>
      <c r="G248" s="89">
        <f>'Orç. Pós Licitação'!G240</f>
        <v>0</v>
      </c>
      <c r="H248" s="89">
        <f>'Orç. Pós Licitação'!H240</f>
        <v>0</v>
      </c>
      <c r="I248" s="89">
        <f>'Supressão-Acréscimo'!O248</f>
        <v>0</v>
      </c>
      <c r="J248" s="90">
        <f>'BM 06'!L248</f>
        <v>0</v>
      </c>
      <c r="K248" s="91"/>
      <c r="L248" s="92">
        <f t="shared" si="43"/>
        <v>0</v>
      </c>
      <c r="M248" s="93">
        <f t="shared" si="44"/>
        <v>0</v>
      </c>
      <c r="N248" s="94">
        <f t="shared" si="45"/>
        <v>0</v>
      </c>
      <c r="O248" s="92">
        <f t="shared" si="46"/>
        <v>0</v>
      </c>
      <c r="P248" s="95">
        <f t="shared" si="47"/>
        <v>0</v>
      </c>
      <c r="Q248" s="96">
        <f t="shared" si="48"/>
        <v>0</v>
      </c>
    </row>
    <row r="249" spans="1:17" x14ac:dyDescent="0.2">
      <c r="A249" s="86" t="str">
        <f>Orçamento!A225</f>
        <v>8.9</v>
      </c>
      <c r="B249" s="37" t="str">
        <f>Orçamento!B225</f>
        <v>Sinapi</v>
      </c>
      <c r="C249" s="37">
        <f>Orçamento!C225</f>
        <v>0</v>
      </c>
      <c r="D249" s="87">
        <f>Orçamento!D225</f>
        <v>0</v>
      </c>
      <c r="E249" s="37">
        <f>Orçamento!E225</f>
        <v>0</v>
      </c>
      <c r="F249" s="88">
        <f>'Supressão-Acréscimo'!N249</f>
        <v>0</v>
      </c>
      <c r="G249" s="89">
        <f>'Orç. Pós Licitação'!G241</f>
        <v>0</v>
      </c>
      <c r="H249" s="89">
        <f>'Orç. Pós Licitação'!H241</f>
        <v>0</v>
      </c>
      <c r="I249" s="89">
        <f>'Supressão-Acréscimo'!O249</f>
        <v>0</v>
      </c>
      <c r="J249" s="90">
        <f>'BM 06'!L249</f>
        <v>0</v>
      </c>
      <c r="K249" s="91"/>
      <c r="L249" s="92">
        <f t="shared" si="43"/>
        <v>0</v>
      </c>
      <c r="M249" s="93">
        <f t="shared" si="44"/>
        <v>0</v>
      </c>
      <c r="N249" s="94">
        <f t="shared" si="45"/>
        <v>0</v>
      </c>
      <c r="O249" s="92">
        <f t="shared" si="46"/>
        <v>0</v>
      </c>
      <c r="P249" s="95">
        <f t="shared" si="47"/>
        <v>0</v>
      </c>
      <c r="Q249" s="96">
        <f t="shared" si="48"/>
        <v>0</v>
      </c>
    </row>
    <row r="250" spans="1:17" x14ac:dyDescent="0.2">
      <c r="A250" s="86" t="str">
        <f>Orçamento!A226</f>
        <v>8.10</v>
      </c>
      <c r="B250" s="37" t="str">
        <f>Orçamento!B226</f>
        <v>Sinapi</v>
      </c>
      <c r="C250" s="37">
        <f>Orçamento!C226</f>
        <v>0</v>
      </c>
      <c r="D250" s="87">
        <f>Orçamento!D226</f>
        <v>0</v>
      </c>
      <c r="E250" s="37">
        <f>Orçamento!E226</f>
        <v>0</v>
      </c>
      <c r="F250" s="88">
        <f>'Supressão-Acréscimo'!N250</f>
        <v>0</v>
      </c>
      <c r="G250" s="89">
        <f>'Orç. Pós Licitação'!G242</f>
        <v>0</v>
      </c>
      <c r="H250" s="89">
        <f>'Orç. Pós Licitação'!H242</f>
        <v>0</v>
      </c>
      <c r="I250" s="89">
        <f>'Supressão-Acréscimo'!O250</f>
        <v>0</v>
      </c>
      <c r="J250" s="90">
        <f>'BM 06'!L250</f>
        <v>0</v>
      </c>
      <c r="K250" s="91"/>
      <c r="L250" s="92">
        <f t="shared" si="43"/>
        <v>0</v>
      </c>
      <c r="M250" s="93">
        <f t="shared" si="44"/>
        <v>0</v>
      </c>
      <c r="N250" s="94">
        <f t="shared" si="45"/>
        <v>0</v>
      </c>
      <c r="O250" s="92">
        <f t="shared" si="46"/>
        <v>0</v>
      </c>
      <c r="P250" s="95">
        <f t="shared" si="47"/>
        <v>0</v>
      </c>
      <c r="Q250" s="96">
        <f t="shared" si="48"/>
        <v>0</v>
      </c>
    </row>
    <row r="251" spans="1:17" x14ac:dyDescent="0.2">
      <c r="A251" s="86" t="str">
        <f>Orçamento!A227</f>
        <v>8.11</v>
      </c>
      <c r="B251" s="37" t="str">
        <f>Orçamento!B227</f>
        <v>Sinapi</v>
      </c>
      <c r="C251" s="37">
        <f>Orçamento!C227</f>
        <v>0</v>
      </c>
      <c r="D251" s="87">
        <f>Orçamento!D227</f>
        <v>0</v>
      </c>
      <c r="E251" s="37">
        <f>Orçamento!E227</f>
        <v>0</v>
      </c>
      <c r="F251" s="88">
        <f>'Supressão-Acréscimo'!N251</f>
        <v>0</v>
      </c>
      <c r="G251" s="89">
        <f>'Orç. Pós Licitação'!G243</f>
        <v>0</v>
      </c>
      <c r="H251" s="89">
        <f>'Orç. Pós Licitação'!H243</f>
        <v>0</v>
      </c>
      <c r="I251" s="89">
        <f>'Supressão-Acréscimo'!O251</f>
        <v>0</v>
      </c>
      <c r="J251" s="90">
        <f>'BM 06'!L251</f>
        <v>0</v>
      </c>
      <c r="K251" s="91"/>
      <c r="L251" s="92">
        <f t="shared" si="43"/>
        <v>0</v>
      </c>
      <c r="M251" s="93">
        <f t="shared" si="44"/>
        <v>0</v>
      </c>
      <c r="N251" s="94">
        <f t="shared" si="45"/>
        <v>0</v>
      </c>
      <c r="O251" s="92">
        <f t="shared" si="46"/>
        <v>0</v>
      </c>
      <c r="P251" s="95">
        <f t="shared" si="47"/>
        <v>0</v>
      </c>
      <c r="Q251" s="96">
        <f t="shared" si="48"/>
        <v>0</v>
      </c>
    </row>
    <row r="252" spans="1:17" x14ac:dyDescent="0.2">
      <c r="A252" s="86" t="str">
        <f>Orçamento!A228</f>
        <v>8.12</v>
      </c>
      <c r="B252" s="37" t="str">
        <f>Orçamento!B228</f>
        <v>Sinapi</v>
      </c>
      <c r="C252" s="37">
        <f>Orçamento!C228</f>
        <v>0</v>
      </c>
      <c r="D252" s="87">
        <f>Orçamento!D228</f>
        <v>0</v>
      </c>
      <c r="E252" s="37">
        <f>Orçamento!E228</f>
        <v>0</v>
      </c>
      <c r="F252" s="88">
        <f>'Supressão-Acréscimo'!N252</f>
        <v>0</v>
      </c>
      <c r="G252" s="89">
        <f>'Orç. Pós Licitação'!G244</f>
        <v>0</v>
      </c>
      <c r="H252" s="89">
        <f>'Orç. Pós Licitação'!H244</f>
        <v>0</v>
      </c>
      <c r="I252" s="89">
        <f>'Supressão-Acréscimo'!O252</f>
        <v>0</v>
      </c>
      <c r="J252" s="90">
        <f>'BM 06'!L252</f>
        <v>0</v>
      </c>
      <c r="K252" s="91"/>
      <c r="L252" s="92">
        <f t="shared" si="43"/>
        <v>0</v>
      </c>
      <c r="M252" s="93">
        <f t="shared" si="44"/>
        <v>0</v>
      </c>
      <c r="N252" s="94">
        <f t="shared" si="45"/>
        <v>0</v>
      </c>
      <c r="O252" s="92">
        <f t="shared" si="46"/>
        <v>0</v>
      </c>
      <c r="P252" s="95">
        <f t="shared" si="47"/>
        <v>0</v>
      </c>
      <c r="Q252" s="96">
        <f t="shared" si="48"/>
        <v>0</v>
      </c>
    </row>
    <row r="253" spans="1:17" x14ac:dyDescent="0.2">
      <c r="A253" s="86" t="str">
        <f>Orçamento!A229</f>
        <v>8.13</v>
      </c>
      <c r="B253" s="37" t="str">
        <f>Orçamento!B229</f>
        <v>Sinapi</v>
      </c>
      <c r="C253" s="37">
        <f>Orçamento!C229</f>
        <v>0</v>
      </c>
      <c r="D253" s="87">
        <f>Orçamento!D229</f>
        <v>0</v>
      </c>
      <c r="E253" s="37">
        <f>Orçamento!E229</f>
        <v>0</v>
      </c>
      <c r="F253" s="88">
        <f>'Supressão-Acréscimo'!N253</f>
        <v>0</v>
      </c>
      <c r="G253" s="89">
        <f>'Orç. Pós Licitação'!G245</f>
        <v>0</v>
      </c>
      <c r="H253" s="89">
        <f>'Orç. Pós Licitação'!H245</f>
        <v>0</v>
      </c>
      <c r="I253" s="89">
        <f>'Supressão-Acréscimo'!O253</f>
        <v>0</v>
      </c>
      <c r="J253" s="90">
        <f>'BM 06'!L253</f>
        <v>0</v>
      </c>
      <c r="K253" s="91"/>
      <c r="L253" s="92">
        <f t="shared" si="43"/>
        <v>0</v>
      </c>
      <c r="M253" s="93">
        <f t="shared" si="44"/>
        <v>0</v>
      </c>
      <c r="N253" s="94">
        <f t="shared" si="45"/>
        <v>0</v>
      </c>
      <c r="O253" s="92">
        <f t="shared" si="46"/>
        <v>0</v>
      </c>
      <c r="P253" s="95">
        <f t="shared" si="47"/>
        <v>0</v>
      </c>
      <c r="Q253" s="96">
        <f t="shared" si="48"/>
        <v>0</v>
      </c>
    </row>
    <row r="254" spans="1:17" x14ac:dyDescent="0.2">
      <c r="A254" s="86" t="str">
        <f>Orçamento!A230</f>
        <v>8.14</v>
      </c>
      <c r="B254" s="37" t="str">
        <f>Orçamento!B230</f>
        <v>Sinapi</v>
      </c>
      <c r="C254" s="37">
        <f>Orçamento!C230</f>
        <v>0</v>
      </c>
      <c r="D254" s="87">
        <f>Orçamento!D230</f>
        <v>0</v>
      </c>
      <c r="E254" s="37">
        <f>Orçamento!E230</f>
        <v>0</v>
      </c>
      <c r="F254" s="88">
        <f>'Supressão-Acréscimo'!N254</f>
        <v>0</v>
      </c>
      <c r="G254" s="89">
        <f>'Orç. Pós Licitação'!G246</f>
        <v>0</v>
      </c>
      <c r="H254" s="89">
        <f>'Orç. Pós Licitação'!H246</f>
        <v>0</v>
      </c>
      <c r="I254" s="89">
        <f>'Supressão-Acréscimo'!O254</f>
        <v>0</v>
      </c>
      <c r="J254" s="90">
        <f>'BM 06'!L254</f>
        <v>0</v>
      </c>
      <c r="K254" s="91"/>
      <c r="L254" s="92">
        <f t="shared" si="43"/>
        <v>0</v>
      </c>
      <c r="M254" s="93">
        <f t="shared" si="44"/>
        <v>0</v>
      </c>
      <c r="N254" s="94">
        <f t="shared" si="45"/>
        <v>0</v>
      </c>
      <c r="O254" s="92">
        <f t="shared" si="46"/>
        <v>0</v>
      </c>
      <c r="P254" s="95">
        <f t="shared" si="47"/>
        <v>0</v>
      </c>
      <c r="Q254" s="96">
        <f t="shared" si="48"/>
        <v>0</v>
      </c>
    </row>
    <row r="255" spans="1:17" x14ac:dyDescent="0.2">
      <c r="A255" s="86" t="str">
        <f>Orçamento!A231</f>
        <v>8.15</v>
      </c>
      <c r="B255" s="37" t="str">
        <f>Orçamento!B231</f>
        <v>Sinapi</v>
      </c>
      <c r="C255" s="37">
        <f>Orçamento!C231</f>
        <v>0</v>
      </c>
      <c r="D255" s="87">
        <f>Orçamento!D231</f>
        <v>0</v>
      </c>
      <c r="E255" s="37">
        <f>Orçamento!E231</f>
        <v>0</v>
      </c>
      <c r="F255" s="88">
        <f>'Supressão-Acréscimo'!N255</f>
        <v>0</v>
      </c>
      <c r="G255" s="89">
        <f>'Orç. Pós Licitação'!G247</f>
        <v>0</v>
      </c>
      <c r="H255" s="89">
        <f>'Orç. Pós Licitação'!H247</f>
        <v>0</v>
      </c>
      <c r="I255" s="89">
        <f>'Supressão-Acréscimo'!O255</f>
        <v>0</v>
      </c>
      <c r="J255" s="90">
        <f>'BM 06'!L255</f>
        <v>0</v>
      </c>
      <c r="K255" s="91"/>
      <c r="L255" s="92">
        <f t="shared" si="43"/>
        <v>0</v>
      </c>
      <c r="M255" s="93">
        <f t="shared" si="44"/>
        <v>0</v>
      </c>
      <c r="N255" s="94">
        <f t="shared" si="45"/>
        <v>0</v>
      </c>
      <c r="O255" s="92">
        <f t="shared" si="46"/>
        <v>0</v>
      </c>
      <c r="P255" s="95">
        <f t="shared" si="47"/>
        <v>0</v>
      </c>
      <c r="Q255" s="96">
        <f t="shared" si="48"/>
        <v>0</v>
      </c>
    </row>
    <row r="256" spans="1:17" x14ac:dyDescent="0.2">
      <c r="A256" s="86" t="str">
        <f>Orçamento!A232</f>
        <v>8.16</v>
      </c>
      <c r="B256" s="37" t="str">
        <f>Orçamento!B232</f>
        <v>Sinapi</v>
      </c>
      <c r="C256" s="37">
        <f>Orçamento!C232</f>
        <v>0</v>
      </c>
      <c r="D256" s="87">
        <f>Orçamento!D232</f>
        <v>0</v>
      </c>
      <c r="E256" s="37">
        <f>Orçamento!E232</f>
        <v>0</v>
      </c>
      <c r="F256" s="88">
        <f>'Supressão-Acréscimo'!N256</f>
        <v>0</v>
      </c>
      <c r="G256" s="89">
        <f>'Orç. Pós Licitação'!G248</f>
        <v>0</v>
      </c>
      <c r="H256" s="89">
        <f>'Orç. Pós Licitação'!H248</f>
        <v>0</v>
      </c>
      <c r="I256" s="89">
        <f>'Supressão-Acréscimo'!O256</f>
        <v>0</v>
      </c>
      <c r="J256" s="90">
        <f>'BM 06'!L256</f>
        <v>0</v>
      </c>
      <c r="K256" s="91"/>
      <c r="L256" s="92">
        <f t="shared" si="43"/>
        <v>0</v>
      </c>
      <c r="M256" s="93">
        <f t="shared" si="44"/>
        <v>0</v>
      </c>
      <c r="N256" s="94">
        <f t="shared" si="45"/>
        <v>0</v>
      </c>
      <c r="O256" s="92">
        <f t="shared" si="46"/>
        <v>0</v>
      </c>
      <c r="P256" s="95">
        <f t="shared" si="47"/>
        <v>0</v>
      </c>
      <c r="Q256" s="96">
        <f t="shared" si="48"/>
        <v>0</v>
      </c>
    </row>
    <row r="257" spans="1:17" x14ac:dyDescent="0.2">
      <c r="A257" s="86" t="str">
        <f>Orçamento!A233</f>
        <v>8.17</v>
      </c>
      <c r="B257" s="37" t="str">
        <f>Orçamento!B233</f>
        <v>Sinapi</v>
      </c>
      <c r="C257" s="37">
        <f>Orçamento!C233</f>
        <v>0</v>
      </c>
      <c r="D257" s="87">
        <f>Orçamento!D233</f>
        <v>0</v>
      </c>
      <c r="E257" s="37">
        <f>Orçamento!E233</f>
        <v>0</v>
      </c>
      <c r="F257" s="88">
        <f>'Supressão-Acréscimo'!N257</f>
        <v>0</v>
      </c>
      <c r="G257" s="89">
        <f>'Orç. Pós Licitação'!G249</f>
        <v>0</v>
      </c>
      <c r="H257" s="89">
        <f>'Orç. Pós Licitação'!H249</f>
        <v>0</v>
      </c>
      <c r="I257" s="89">
        <f>'Supressão-Acréscimo'!O257</f>
        <v>0</v>
      </c>
      <c r="J257" s="90">
        <f>'BM 06'!L257</f>
        <v>0</v>
      </c>
      <c r="K257" s="91"/>
      <c r="L257" s="92">
        <f t="shared" si="43"/>
        <v>0</v>
      </c>
      <c r="M257" s="93">
        <f t="shared" si="44"/>
        <v>0</v>
      </c>
      <c r="N257" s="94">
        <f t="shared" si="45"/>
        <v>0</v>
      </c>
      <c r="O257" s="92">
        <f t="shared" si="46"/>
        <v>0</v>
      </c>
      <c r="P257" s="95">
        <f t="shared" si="47"/>
        <v>0</v>
      </c>
      <c r="Q257" s="96">
        <f t="shared" si="48"/>
        <v>0</v>
      </c>
    </row>
    <row r="258" spans="1:17" x14ac:dyDescent="0.2">
      <c r="A258" s="86" t="str">
        <f>Orçamento!A234</f>
        <v>8.18</v>
      </c>
      <c r="B258" s="37" t="str">
        <f>Orçamento!B234</f>
        <v>Sinapi</v>
      </c>
      <c r="C258" s="37">
        <f>Orçamento!C234</f>
        <v>0</v>
      </c>
      <c r="D258" s="87">
        <f>Orçamento!D234</f>
        <v>0</v>
      </c>
      <c r="E258" s="37">
        <f>Orçamento!E234</f>
        <v>0</v>
      </c>
      <c r="F258" s="88">
        <f>'Supressão-Acréscimo'!N258</f>
        <v>0</v>
      </c>
      <c r="G258" s="89">
        <f>'Orç. Pós Licitação'!G250</f>
        <v>0</v>
      </c>
      <c r="H258" s="89">
        <f>'Orç. Pós Licitação'!H250</f>
        <v>0</v>
      </c>
      <c r="I258" s="89">
        <f>'Supressão-Acréscimo'!O258</f>
        <v>0</v>
      </c>
      <c r="J258" s="90">
        <f>'BM 06'!L258</f>
        <v>0</v>
      </c>
      <c r="K258" s="91"/>
      <c r="L258" s="92">
        <f t="shared" si="43"/>
        <v>0</v>
      </c>
      <c r="M258" s="93">
        <f t="shared" si="44"/>
        <v>0</v>
      </c>
      <c r="N258" s="94">
        <f t="shared" si="45"/>
        <v>0</v>
      </c>
      <c r="O258" s="92">
        <f t="shared" si="46"/>
        <v>0</v>
      </c>
      <c r="P258" s="95">
        <f t="shared" si="47"/>
        <v>0</v>
      </c>
      <c r="Q258" s="96">
        <f t="shared" si="48"/>
        <v>0</v>
      </c>
    </row>
    <row r="259" spans="1:17" x14ac:dyDescent="0.2">
      <c r="A259" s="86" t="str">
        <f>Orçamento!A235</f>
        <v>8.19</v>
      </c>
      <c r="B259" s="37" t="str">
        <f>Orçamento!B235</f>
        <v>Sinapi</v>
      </c>
      <c r="C259" s="37">
        <f>Orçamento!C235</f>
        <v>0</v>
      </c>
      <c r="D259" s="87">
        <f>Orçamento!D235</f>
        <v>0</v>
      </c>
      <c r="E259" s="37">
        <f>Orçamento!E235</f>
        <v>0</v>
      </c>
      <c r="F259" s="88">
        <f>'Supressão-Acréscimo'!N259</f>
        <v>0</v>
      </c>
      <c r="G259" s="89">
        <f>'Orç. Pós Licitação'!G251</f>
        <v>0</v>
      </c>
      <c r="H259" s="89">
        <f>'Orç. Pós Licitação'!H251</f>
        <v>0</v>
      </c>
      <c r="I259" s="89">
        <f>'Supressão-Acréscimo'!O259</f>
        <v>0</v>
      </c>
      <c r="J259" s="90">
        <f>'BM 06'!L259</f>
        <v>0</v>
      </c>
      <c r="K259" s="91"/>
      <c r="L259" s="92">
        <f t="shared" si="43"/>
        <v>0</v>
      </c>
      <c r="M259" s="93">
        <f t="shared" si="44"/>
        <v>0</v>
      </c>
      <c r="N259" s="94">
        <f t="shared" si="45"/>
        <v>0</v>
      </c>
      <c r="O259" s="92">
        <f t="shared" si="46"/>
        <v>0</v>
      </c>
      <c r="P259" s="95">
        <f t="shared" si="47"/>
        <v>0</v>
      </c>
      <c r="Q259" s="96">
        <f t="shared" si="48"/>
        <v>0</v>
      </c>
    </row>
    <row r="260" spans="1:17" x14ac:dyDescent="0.2">
      <c r="A260" s="86" t="str">
        <f>Orçamento!A236</f>
        <v>8.20</v>
      </c>
      <c r="B260" s="37" t="str">
        <f>Orçamento!B236</f>
        <v>Sinapi</v>
      </c>
      <c r="C260" s="37">
        <f>Orçamento!C236</f>
        <v>0</v>
      </c>
      <c r="D260" s="87">
        <f>Orçamento!D236</f>
        <v>0</v>
      </c>
      <c r="E260" s="37">
        <f>Orçamento!E236</f>
        <v>0</v>
      </c>
      <c r="F260" s="88">
        <f>'Supressão-Acréscimo'!N260</f>
        <v>0</v>
      </c>
      <c r="G260" s="89">
        <f>'Orç. Pós Licitação'!G252</f>
        <v>0</v>
      </c>
      <c r="H260" s="89">
        <f>'Orç. Pós Licitação'!H252</f>
        <v>0</v>
      </c>
      <c r="I260" s="89">
        <f>'Supressão-Acréscimo'!O260</f>
        <v>0</v>
      </c>
      <c r="J260" s="90">
        <f>'BM 06'!L260</f>
        <v>0</v>
      </c>
      <c r="K260" s="91"/>
      <c r="L260" s="92">
        <f t="shared" si="43"/>
        <v>0</v>
      </c>
      <c r="M260" s="93">
        <f t="shared" si="44"/>
        <v>0</v>
      </c>
      <c r="N260" s="94">
        <f t="shared" si="45"/>
        <v>0</v>
      </c>
      <c r="O260" s="92">
        <f t="shared" si="46"/>
        <v>0</v>
      </c>
      <c r="P260" s="95">
        <f t="shared" si="47"/>
        <v>0</v>
      </c>
      <c r="Q260" s="96">
        <f t="shared" si="48"/>
        <v>0</v>
      </c>
    </row>
    <row r="261" spans="1:17" x14ac:dyDescent="0.2">
      <c r="A261" s="86" t="str">
        <f>Orçamento!A237</f>
        <v>8.21</v>
      </c>
      <c r="B261" s="37" t="str">
        <f>Orçamento!B237</f>
        <v>Sinapi</v>
      </c>
      <c r="C261" s="37">
        <f>Orçamento!C237</f>
        <v>0</v>
      </c>
      <c r="D261" s="87">
        <f>Orçamento!D237</f>
        <v>0</v>
      </c>
      <c r="E261" s="37">
        <f>Orçamento!E237</f>
        <v>0</v>
      </c>
      <c r="F261" s="88">
        <f>'Supressão-Acréscimo'!N261</f>
        <v>0</v>
      </c>
      <c r="G261" s="89">
        <f>'Orç. Pós Licitação'!G253</f>
        <v>0</v>
      </c>
      <c r="H261" s="89">
        <f>'Orç. Pós Licitação'!H253</f>
        <v>0</v>
      </c>
      <c r="I261" s="89">
        <f>'Supressão-Acréscimo'!O261</f>
        <v>0</v>
      </c>
      <c r="J261" s="90">
        <f>'BM 06'!L261</f>
        <v>0</v>
      </c>
      <c r="K261" s="91"/>
      <c r="L261" s="92">
        <f t="shared" si="43"/>
        <v>0</v>
      </c>
      <c r="M261" s="93">
        <f t="shared" si="44"/>
        <v>0</v>
      </c>
      <c r="N261" s="94">
        <f t="shared" si="45"/>
        <v>0</v>
      </c>
      <c r="O261" s="92">
        <f t="shared" si="46"/>
        <v>0</v>
      </c>
      <c r="P261" s="95">
        <f t="shared" si="47"/>
        <v>0</v>
      </c>
      <c r="Q261" s="96">
        <f t="shared" si="48"/>
        <v>0</v>
      </c>
    </row>
    <row r="262" spans="1:17" x14ac:dyDescent="0.2">
      <c r="A262" s="86" t="str">
        <f>Orçamento!A238</f>
        <v>8.22</v>
      </c>
      <c r="B262" s="37" t="str">
        <f>Orçamento!B238</f>
        <v>Sinapi</v>
      </c>
      <c r="C262" s="37">
        <f>Orçamento!C238</f>
        <v>0</v>
      </c>
      <c r="D262" s="87">
        <f>Orçamento!D238</f>
        <v>0</v>
      </c>
      <c r="E262" s="37">
        <f>Orçamento!E238</f>
        <v>0</v>
      </c>
      <c r="F262" s="88">
        <f>'Supressão-Acréscimo'!N262</f>
        <v>0</v>
      </c>
      <c r="G262" s="89">
        <f>'Orç. Pós Licitação'!G254</f>
        <v>0</v>
      </c>
      <c r="H262" s="89">
        <f>'Orç. Pós Licitação'!H254</f>
        <v>0</v>
      </c>
      <c r="I262" s="89">
        <f>'Supressão-Acréscimo'!O262</f>
        <v>0</v>
      </c>
      <c r="J262" s="90">
        <f>'BM 06'!L262</f>
        <v>0</v>
      </c>
      <c r="K262" s="91"/>
      <c r="L262" s="92">
        <f t="shared" si="43"/>
        <v>0</v>
      </c>
      <c r="M262" s="93">
        <f t="shared" si="44"/>
        <v>0</v>
      </c>
      <c r="N262" s="94">
        <f t="shared" si="45"/>
        <v>0</v>
      </c>
      <c r="O262" s="92">
        <f t="shared" si="46"/>
        <v>0</v>
      </c>
      <c r="P262" s="95">
        <f t="shared" si="47"/>
        <v>0</v>
      </c>
      <c r="Q262" s="96">
        <f t="shared" si="48"/>
        <v>0</v>
      </c>
    </row>
    <row r="263" spans="1:17" x14ac:dyDescent="0.2">
      <c r="A263" s="86" t="str">
        <f>Orçamento!A239</f>
        <v>8.23</v>
      </c>
      <c r="B263" s="37" t="str">
        <f>Orçamento!B239</f>
        <v>Sinapi</v>
      </c>
      <c r="C263" s="37">
        <f>Orçamento!C239</f>
        <v>0</v>
      </c>
      <c r="D263" s="87">
        <f>Orçamento!D239</f>
        <v>0</v>
      </c>
      <c r="E263" s="37">
        <f>Orçamento!E239</f>
        <v>0</v>
      </c>
      <c r="F263" s="88">
        <f>'Supressão-Acréscimo'!N263</f>
        <v>0</v>
      </c>
      <c r="G263" s="89">
        <f>'Orç. Pós Licitação'!G255</f>
        <v>0</v>
      </c>
      <c r="H263" s="89">
        <f>'Orç. Pós Licitação'!H255</f>
        <v>0</v>
      </c>
      <c r="I263" s="89">
        <f>'Supressão-Acréscimo'!O263</f>
        <v>0</v>
      </c>
      <c r="J263" s="90">
        <f>'BM 06'!L263</f>
        <v>0</v>
      </c>
      <c r="K263" s="91"/>
      <c r="L263" s="92">
        <f t="shared" si="43"/>
        <v>0</v>
      </c>
      <c r="M263" s="93">
        <f t="shared" si="44"/>
        <v>0</v>
      </c>
      <c r="N263" s="94">
        <f t="shared" si="45"/>
        <v>0</v>
      </c>
      <c r="O263" s="92">
        <f t="shared" si="46"/>
        <v>0</v>
      </c>
      <c r="P263" s="95">
        <f t="shared" si="47"/>
        <v>0</v>
      </c>
      <c r="Q263" s="96">
        <f t="shared" si="48"/>
        <v>0</v>
      </c>
    </row>
    <row r="264" spans="1:17" x14ac:dyDescent="0.2">
      <c r="A264" s="86" t="str">
        <f>Orçamento!A240</f>
        <v>8.24</v>
      </c>
      <c r="B264" s="37" t="str">
        <f>Orçamento!B240</f>
        <v>Sinapi</v>
      </c>
      <c r="C264" s="37">
        <f>Orçamento!C240</f>
        <v>0</v>
      </c>
      <c r="D264" s="87">
        <f>Orçamento!D240</f>
        <v>0</v>
      </c>
      <c r="E264" s="37">
        <f>Orçamento!E240</f>
        <v>0</v>
      </c>
      <c r="F264" s="88">
        <f>'Supressão-Acréscimo'!N264</f>
        <v>0</v>
      </c>
      <c r="G264" s="89">
        <f>'Orç. Pós Licitação'!G256</f>
        <v>0</v>
      </c>
      <c r="H264" s="89">
        <f>'Orç. Pós Licitação'!H256</f>
        <v>0</v>
      </c>
      <c r="I264" s="89">
        <f>'Supressão-Acréscimo'!O264</f>
        <v>0</v>
      </c>
      <c r="J264" s="90">
        <f>'BM 06'!L264</f>
        <v>0</v>
      </c>
      <c r="K264" s="91"/>
      <c r="L264" s="92">
        <f t="shared" si="43"/>
        <v>0</v>
      </c>
      <c r="M264" s="93">
        <f t="shared" si="44"/>
        <v>0</v>
      </c>
      <c r="N264" s="94">
        <f t="shared" si="45"/>
        <v>0</v>
      </c>
      <c r="O264" s="92">
        <f t="shared" si="46"/>
        <v>0</v>
      </c>
      <c r="P264" s="95">
        <f t="shared" si="47"/>
        <v>0</v>
      </c>
      <c r="Q264" s="96">
        <f t="shared" si="48"/>
        <v>0</v>
      </c>
    </row>
    <row r="265" spans="1:17" x14ac:dyDescent="0.2">
      <c r="A265" s="86" t="str">
        <f>Orçamento!A241</f>
        <v>8.25</v>
      </c>
      <c r="B265" s="37" t="str">
        <f>Orçamento!B241</f>
        <v>Sinapi</v>
      </c>
      <c r="C265" s="37">
        <f>Orçamento!C241</f>
        <v>0</v>
      </c>
      <c r="D265" s="87">
        <f>Orçamento!D241</f>
        <v>0</v>
      </c>
      <c r="E265" s="37">
        <f>Orçamento!E241</f>
        <v>0</v>
      </c>
      <c r="F265" s="88">
        <f>'Supressão-Acréscimo'!N265</f>
        <v>0</v>
      </c>
      <c r="G265" s="89">
        <f>'Orç. Pós Licitação'!G257</f>
        <v>0</v>
      </c>
      <c r="H265" s="89">
        <f>'Orç. Pós Licitação'!H257</f>
        <v>0</v>
      </c>
      <c r="I265" s="89">
        <f>'Supressão-Acréscimo'!O265</f>
        <v>0</v>
      </c>
      <c r="J265" s="90">
        <f>'BM 06'!L265</f>
        <v>0</v>
      </c>
      <c r="K265" s="91"/>
      <c r="L265" s="92">
        <f t="shared" si="43"/>
        <v>0</v>
      </c>
      <c r="M265" s="93">
        <f t="shared" si="44"/>
        <v>0</v>
      </c>
      <c r="N265" s="94">
        <f t="shared" si="45"/>
        <v>0</v>
      </c>
      <c r="O265" s="92">
        <f t="shared" si="46"/>
        <v>0</v>
      </c>
      <c r="P265" s="95">
        <f t="shared" si="47"/>
        <v>0</v>
      </c>
      <c r="Q265" s="96">
        <f t="shared" si="48"/>
        <v>0</v>
      </c>
    </row>
    <row r="266" spans="1:17" x14ac:dyDescent="0.2">
      <c r="A266" s="86" t="str">
        <f>Orçamento!A242</f>
        <v>8.26</v>
      </c>
      <c r="B266" s="37" t="str">
        <f>Orçamento!B242</f>
        <v>Sinapi</v>
      </c>
      <c r="C266" s="37">
        <f>Orçamento!C242</f>
        <v>0</v>
      </c>
      <c r="D266" s="87">
        <f>Orçamento!D242</f>
        <v>0</v>
      </c>
      <c r="E266" s="37">
        <f>Orçamento!E242</f>
        <v>0</v>
      </c>
      <c r="F266" s="88">
        <f>'Supressão-Acréscimo'!N266</f>
        <v>0</v>
      </c>
      <c r="G266" s="89">
        <f>'Orç. Pós Licitação'!G258</f>
        <v>0</v>
      </c>
      <c r="H266" s="89">
        <f>'Orç. Pós Licitação'!H258</f>
        <v>0</v>
      </c>
      <c r="I266" s="89">
        <f>'Supressão-Acréscimo'!O266</f>
        <v>0</v>
      </c>
      <c r="J266" s="90">
        <f>'BM 06'!L266</f>
        <v>0</v>
      </c>
      <c r="K266" s="91"/>
      <c r="L266" s="92">
        <f t="shared" si="43"/>
        <v>0</v>
      </c>
      <c r="M266" s="93">
        <f t="shared" si="44"/>
        <v>0</v>
      </c>
      <c r="N266" s="94">
        <f t="shared" si="45"/>
        <v>0</v>
      </c>
      <c r="O266" s="92">
        <f t="shared" si="46"/>
        <v>0</v>
      </c>
      <c r="P266" s="95">
        <f t="shared" si="47"/>
        <v>0</v>
      </c>
      <c r="Q266" s="96">
        <f t="shared" si="48"/>
        <v>0</v>
      </c>
    </row>
    <row r="267" spans="1:17" x14ac:dyDescent="0.2">
      <c r="A267" s="86" t="str">
        <f>Orçamento!A243</f>
        <v>8.27</v>
      </c>
      <c r="B267" s="37" t="str">
        <f>Orçamento!B243</f>
        <v>Sinapi</v>
      </c>
      <c r="C267" s="37">
        <f>Orçamento!C243</f>
        <v>0</v>
      </c>
      <c r="D267" s="87">
        <f>Orçamento!D243</f>
        <v>0</v>
      </c>
      <c r="E267" s="37">
        <f>Orçamento!E243</f>
        <v>0</v>
      </c>
      <c r="F267" s="88">
        <f>'Supressão-Acréscimo'!N267</f>
        <v>0</v>
      </c>
      <c r="G267" s="89">
        <f>'Orç. Pós Licitação'!G259</f>
        <v>0</v>
      </c>
      <c r="H267" s="89">
        <f>'Orç. Pós Licitação'!H259</f>
        <v>0</v>
      </c>
      <c r="I267" s="89">
        <f>'Supressão-Acréscimo'!O267</f>
        <v>0</v>
      </c>
      <c r="J267" s="90">
        <f>'BM 06'!L267</f>
        <v>0</v>
      </c>
      <c r="K267" s="91"/>
      <c r="L267" s="92">
        <f t="shared" si="43"/>
        <v>0</v>
      </c>
      <c r="M267" s="93">
        <f t="shared" si="44"/>
        <v>0</v>
      </c>
      <c r="N267" s="94">
        <f t="shared" si="45"/>
        <v>0</v>
      </c>
      <c r="O267" s="92">
        <f t="shared" si="46"/>
        <v>0</v>
      </c>
      <c r="P267" s="95">
        <f t="shared" si="47"/>
        <v>0</v>
      </c>
      <c r="Q267" s="96">
        <f t="shared" si="48"/>
        <v>0</v>
      </c>
    </row>
    <row r="268" spans="1:17" x14ac:dyDescent="0.2">
      <c r="A268" s="86" t="str">
        <f>Orçamento!A244</f>
        <v>8.28</v>
      </c>
      <c r="B268" s="37" t="str">
        <f>Orçamento!B244</f>
        <v>Sinapi</v>
      </c>
      <c r="C268" s="37">
        <f>Orçamento!C244</f>
        <v>0</v>
      </c>
      <c r="D268" s="87">
        <f>Orçamento!D244</f>
        <v>0</v>
      </c>
      <c r="E268" s="37">
        <f>Orçamento!E244</f>
        <v>0</v>
      </c>
      <c r="F268" s="88">
        <f>'Supressão-Acréscimo'!N268</f>
        <v>0</v>
      </c>
      <c r="G268" s="89">
        <f>'Orç. Pós Licitação'!G260</f>
        <v>0</v>
      </c>
      <c r="H268" s="89">
        <f>'Orç. Pós Licitação'!H260</f>
        <v>0</v>
      </c>
      <c r="I268" s="89">
        <f>'Supressão-Acréscimo'!O268</f>
        <v>0</v>
      </c>
      <c r="J268" s="90">
        <f>'BM 06'!L268</f>
        <v>0</v>
      </c>
      <c r="K268" s="91"/>
      <c r="L268" s="92">
        <f t="shared" si="43"/>
        <v>0</v>
      </c>
      <c r="M268" s="93">
        <f t="shared" si="44"/>
        <v>0</v>
      </c>
      <c r="N268" s="94">
        <f t="shared" si="45"/>
        <v>0</v>
      </c>
      <c r="O268" s="92">
        <f t="shared" si="46"/>
        <v>0</v>
      </c>
      <c r="P268" s="95">
        <f t="shared" si="47"/>
        <v>0</v>
      </c>
      <c r="Q268" s="96">
        <f t="shared" si="48"/>
        <v>0</v>
      </c>
    </row>
    <row r="269" spans="1:17" x14ac:dyDescent="0.2">
      <c r="A269" s="86" t="str">
        <f>Orçamento!A245</f>
        <v>8.29</v>
      </c>
      <c r="B269" s="37" t="str">
        <f>Orçamento!B245</f>
        <v>Sinapi</v>
      </c>
      <c r="C269" s="37">
        <f>Orçamento!C245</f>
        <v>0</v>
      </c>
      <c r="D269" s="87">
        <f>Orçamento!D245</f>
        <v>0</v>
      </c>
      <c r="E269" s="37">
        <f>Orçamento!E245</f>
        <v>0</v>
      </c>
      <c r="F269" s="88">
        <f>'Supressão-Acréscimo'!N269</f>
        <v>0</v>
      </c>
      <c r="G269" s="89">
        <f>'Orç. Pós Licitação'!G261</f>
        <v>0</v>
      </c>
      <c r="H269" s="89">
        <f>'Orç. Pós Licitação'!H261</f>
        <v>0</v>
      </c>
      <c r="I269" s="89">
        <f>'Supressão-Acréscimo'!O269</f>
        <v>0</v>
      </c>
      <c r="J269" s="90">
        <f>'BM 06'!L269</f>
        <v>0</v>
      </c>
      <c r="K269" s="91"/>
      <c r="L269" s="92">
        <f t="shared" si="43"/>
        <v>0</v>
      </c>
      <c r="M269" s="93">
        <f t="shared" si="44"/>
        <v>0</v>
      </c>
      <c r="N269" s="94">
        <f t="shared" si="45"/>
        <v>0</v>
      </c>
      <c r="O269" s="92">
        <f t="shared" si="46"/>
        <v>0</v>
      </c>
      <c r="P269" s="95">
        <f t="shared" si="47"/>
        <v>0</v>
      </c>
      <c r="Q269" s="96">
        <f t="shared" si="48"/>
        <v>0</v>
      </c>
    </row>
    <row r="270" spans="1:17" x14ac:dyDescent="0.2">
      <c r="A270" s="86" t="str">
        <f>Orçamento!A246</f>
        <v>8.30</v>
      </c>
      <c r="B270" s="37" t="str">
        <f>Orçamento!B246</f>
        <v>Sinapi</v>
      </c>
      <c r="C270" s="37">
        <f>Orçamento!C246</f>
        <v>0</v>
      </c>
      <c r="D270" s="87">
        <f>Orçamento!D246</f>
        <v>0</v>
      </c>
      <c r="E270" s="37">
        <f>Orçamento!E246</f>
        <v>0</v>
      </c>
      <c r="F270" s="88">
        <f>'Supressão-Acréscimo'!N270</f>
        <v>0</v>
      </c>
      <c r="G270" s="89">
        <f>'Orç. Pós Licitação'!G262</f>
        <v>0</v>
      </c>
      <c r="H270" s="89">
        <f>'Orç. Pós Licitação'!H262</f>
        <v>0</v>
      </c>
      <c r="I270" s="89">
        <f>'Supressão-Acréscimo'!O270</f>
        <v>0</v>
      </c>
      <c r="J270" s="90">
        <f>'BM 06'!L270</f>
        <v>0</v>
      </c>
      <c r="K270" s="91"/>
      <c r="L270" s="92">
        <f t="shared" si="43"/>
        <v>0</v>
      </c>
      <c r="M270" s="93">
        <f t="shared" si="44"/>
        <v>0</v>
      </c>
      <c r="N270" s="94">
        <f t="shared" si="45"/>
        <v>0</v>
      </c>
      <c r="O270" s="92">
        <f t="shared" si="46"/>
        <v>0</v>
      </c>
      <c r="P270" s="95">
        <f t="shared" si="47"/>
        <v>0</v>
      </c>
      <c r="Q270" s="96">
        <f t="shared" si="48"/>
        <v>0</v>
      </c>
    </row>
    <row r="271" spans="1:17" s="2" customFormat="1" ht="15.75" x14ac:dyDescent="0.25">
      <c r="A271" s="365"/>
      <c r="B271" s="350"/>
      <c r="C271" s="350"/>
      <c r="D271" s="351"/>
      <c r="E271" s="346" t="s">
        <v>1112</v>
      </c>
      <c r="F271" s="350"/>
      <c r="G271" s="350"/>
      <c r="H271" s="352"/>
      <c r="I271" s="353">
        <f>SUM(I241:I270)</f>
        <v>0</v>
      </c>
      <c r="J271" s="354"/>
      <c r="K271" s="354"/>
      <c r="L271" s="354"/>
      <c r="M271" s="353">
        <f>SUM(M241:M270)</f>
        <v>0</v>
      </c>
      <c r="N271" s="353">
        <f>SUM(N241:N270)</f>
        <v>0</v>
      </c>
      <c r="O271" s="353">
        <f>SUM(O241:O270)</f>
        <v>0</v>
      </c>
      <c r="P271" s="355"/>
      <c r="Q271" s="366">
        <f>SUM(Q241:Q270)</f>
        <v>0</v>
      </c>
    </row>
    <row r="272" spans="1:17" s="3" customFormat="1" ht="15.75" x14ac:dyDescent="0.25">
      <c r="A272" s="367" t="str">
        <f>Orçamento!A247</f>
        <v>9.0</v>
      </c>
      <c r="B272" s="343"/>
      <c r="C272" s="343"/>
      <c r="D272" s="344" t="str">
        <f>Orçamento!D247</f>
        <v>META 09</v>
      </c>
      <c r="E272" s="343"/>
      <c r="F272" s="343"/>
      <c r="G272" s="345"/>
      <c r="H272" s="346"/>
      <c r="I272" s="346"/>
      <c r="J272" s="347"/>
      <c r="K272" s="347"/>
      <c r="L272" s="347"/>
      <c r="M272" s="348"/>
      <c r="N272" s="349" t="e">
        <f>N303/I303</f>
        <v>#DIV/0!</v>
      </c>
      <c r="O272" s="349" t="e">
        <f>O303/I303</f>
        <v>#DIV/0!</v>
      </c>
      <c r="P272" s="349"/>
      <c r="Q272" s="368" t="e">
        <f>Q303/I303</f>
        <v>#DIV/0!</v>
      </c>
    </row>
    <row r="273" spans="1:17" x14ac:dyDescent="0.2">
      <c r="A273" s="86" t="str">
        <f>Orçamento!A248</f>
        <v>9.1</v>
      </c>
      <c r="B273" s="37" t="str">
        <f>Orçamento!B248</f>
        <v>Sinapi</v>
      </c>
      <c r="C273" s="37">
        <f>Orçamento!C248</f>
        <v>0</v>
      </c>
      <c r="D273" s="87">
        <f>Orçamento!D248</f>
        <v>0</v>
      </c>
      <c r="E273" s="37">
        <f>Orçamento!E248</f>
        <v>0</v>
      </c>
      <c r="F273" s="88">
        <f>'Supressão-Acréscimo'!N273</f>
        <v>0</v>
      </c>
      <c r="G273" s="89">
        <f>'Orç. Pós Licitação'!G264</f>
        <v>0</v>
      </c>
      <c r="H273" s="89">
        <f>'Orç. Pós Licitação'!H264</f>
        <v>0</v>
      </c>
      <c r="I273" s="89">
        <f>'Supressão-Acréscimo'!O273</f>
        <v>0</v>
      </c>
      <c r="J273" s="90">
        <f>'BM 06'!L273</f>
        <v>0</v>
      </c>
      <c r="K273" s="91"/>
      <c r="L273" s="92">
        <f>J273+K273</f>
        <v>0</v>
      </c>
      <c r="M273" s="93">
        <f>ROUND(H273*J273,2)</f>
        <v>0</v>
      </c>
      <c r="N273" s="94">
        <f>ROUND(H273*K273,2)</f>
        <v>0</v>
      </c>
      <c r="O273" s="92">
        <f>ROUND(H273*L273,2)</f>
        <v>0</v>
      </c>
      <c r="P273" s="95">
        <f>F273-L273</f>
        <v>0</v>
      </c>
      <c r="Q273" s="96">
        <f>I273-O273</f>
        <v>0</v>
      </c>
    </row>
    <row r="274" spans="1:17" x14ac:dyDescent="0.2">
      <c r="A274" s="86" t="str">
        <f>Orçamento!A249</f>
        <v>9.2</v>
      </c>
      <c r="B274" s="37" t="str">
        <f>Orçamento!B249</f>
        <v>Sinapi</v>
      </c>
      <c r="C274" s="37">
        <f>Orçamento!C249</f>
        <v>0</v>
      </c>
      <c r="D274" s="87">
        <f>Orçamento!D249</f>
        <v>0</v>
      </c>
      <c r="E274" s="37">
        <f>Orçamento!E249</f>
        <v>0</v>
      </c>
      <c r="F274" s="88">
        <f>'Supressão-Acréscimo'!N274</f>
        <v>0</v>
      </c>
      <c r="G274" s="89">
        <f>'Orç. Pós Licitação'!G265</f>
        <v>0</v>
      </c>
      <c r="H274" s="89">
        <f>'Orç. Pós Licitação'!H265</f>
        <v>0</v>
      </c>
      <c r="I274" s="89">
        <f>'Supressão-Acréscimo'!O274</f>
        <v>0</v>
      </c>
      <c r="J274" s="90">
        <f>'BM 06'!L274</f>
        <v>0</v>
      </c>
      <c r="K274" s="91"/>
      <c r="L274" s="92">
        <f t="shared" ref="L274:L302" si="49">J274+K274</f>
        <v>0</v>
      </c>
      <c r="M274" s="93">
        <f t="shared" ref="M274:M302" si="50">ROUND(H274*J274,2)</f>
        <v>0</v>
      </c>
      <c r="N274" s="94">
        <f t="shared" ref="N274:N302" si="51">ROUND(H274*K274,2)</f>
        <v>0</v>
      </c>
      <c r="O274" s="92">
        <f t="shared" ref="O274:O302" si="52">ROUND(H274*L274,2)</f>
        <v>0</v>
      </c>
      <c r="P274" s="95">
        <f t="shared" ref="P274:P302" si="53">F274-L274</f>
        <v>0</v>
      </c>
      <c r="Q274" s="96">
        <f t="shared" ref="Q274:Q302" si="54">I274-O274</f>
        <v>0</v>
      </c>
    </row>
    <row r="275" spans="1:17" x14ac:dyDescent="0.2">
      <c r="A275" s="86" t="str">
        <f>Orçamento!A250</f>
        <v>9.3</v>
      </c>
      <c r="B275" s="37" t="str">
        <f>Orçamento!B250</f>
        <v>Sinapi</v>
      </c>
      <c r="C275" s="37">
        <f>Orçamento!C250</f>
        <v>0</v>
      </c>
      <c r="D275" s="87">
        <f>Orçamento!D250</f>
        <v>0</v>
      </c>
      <c r="E275" s="37">
        <f>Orçamento!E250</f>
        <v>0</v>
      </c>
      <c r="F275" s="88">
        <f>'Supressão-Acréscimo'!N275</f>
        <v>0</v>
      </c>
      <c r="G275" s="89">
        <f>'Orç. Pós Licitação'!G266</f>
        <v>0</v>
      </c>
      <c r="H275" s="89">
        <f>'Orç. Pós Licitação'!H266</f>
        <v>0</v>
      </c>
      <c r="I275" s="89">
        <f>'Supressão-Acréscimo'!O275</f>
        <v>0</v>
      </c>
      <c r="J275" s="90">
        <f>'BM 06'!L275</f>
        <v>0</v>
      </c>
      <c r="K275" s="91"/>
      <c r="L275" s="92">
        <f t="shared" si="49"/>
        <v>0</v>
      </c>
      <c r="M275" s="93">
        <f t="shared" si="50"/>
        <v>0</v>
      </c>
      <c r="N275" s="94">
        <f t="shared" si="51"/>
        <v>0</v>
      </c>
      <c r="O275" s="92">
        <f t="shared" si="52"/>
        <v>0</v>
      </c>
      <c r="P275" s="95">
        <f t="shared" si="53"/>
        <v>0</v>
      </c>
      <c r="Q275" s="96">
        <f t="shared" si="54"/>
        <v>0</v>
      </c>
    </row>
    <row r="276" spans="1:17" x14ac:dyDescent="0.2">
      <c r="A276" s="86" t="str">
        <f>Orçamento!A251</f>
        <v>9.4</v>
      </c>
      <c r="B276" s="37" t="str">
        <f>Orçamento!B251</f>
        <v>Sinapi</v>
      </c>
      <c r="C276" s="37">
        <f>Orçamento!C251</f>
        <v>0</v>
      </c>
      <c r="D276" s="87">
        <f>Orçamento!D251</f>
        <v>0</v>
      </c>
      <c r="E276" s="37">
        <f>Orçamento!E251</f>
        <v>0</v>
      </c>
      <c r="F276" s="88">
        <f>'Supressão-Acréscimo'!N276</f>
        <v>0</v>
      </c>
      <c r="G276" s="89">
        <f>'Orç. Pós Licitação'!G267</f>
        <v>0</v>
      </c>
      <c r="H276" s="89">
        <f>'Orç. Pós Licitação'!H267</f>
        <v>0</v>
      </c>
      <c r="I276" s="89">
        <f>'Supressão-Acréscimo'!O276</f>
        <v>0</v>
      </c>
      <c r="J276" s="90">
        <f>'BM 06'!L276</f>
        <v>0</v>
      </c>
      <c r="K276" s="91"/>
      <c r="L276" s="92">
        <f t="shared" si="49"/>
        <v>0</v>
      </c>
      <c r="M276" s="93">
        <f t="shared" si="50"/>
        <v>0</v>
      </c>
      <c r="N276" s="94">
        <f t="shared" si="51"/>
        <v>0</v>
      </c>
      <c r="O276" s="92">
        <f t="shared" si="52"/>
        <v>0</v>
      </c>
      <c r="P276" s="95">
        <f t="shared" si="53"/>
        <v>0</v>
      </c>
      <c r="Q276" s="96">
        <f t="shared" si="54"/>
        <v>0</v>
      </c>
    </row>
    <row r="277" spans="1:17" x14ac:dyDescent="0.2">
      <c r="A277" s="86" t="str">
        <f>Orçamento!A252</f>
        <v>9.5</v>
      </c>
      <c r="B277" s="37" t="str">
        <f>Orçamento!B252</f>
        <v>Sinapi</v>
      </c>
      <c r="C277" s="37">
        <f>Orçamento!C252</f>
        <v>0</v>
      </c>
      <c r="D277" s="87">
        <f>Orçamento!D252</f>
        <v>0</v>
      </c>
      <c r="E277" s="37">
        <f>Orçamento!E252</f>
        <v>0</v>
      </c>
      <c r="F277" s="88">
        <f>'Supressão-Acréscimo'!N277</f>
        <v>0</v>
      </c>
      <c r="G277" s="89">
        <f>'Orç. Pós Licitação'!G268</f>
        <v>0</v>
      </c>
      <c r="H277" s="89">
        <f>'Orç. Pós Licitação'!H268</f>
        <v>0</v>
      </c>
      <c r="I277" s="89">
        <f>'Supressão-Acréscimo'!O277</f>
        <v>0</v>
      </c>
      <c r="J277" s="90">
        <f>'BM 06'!L277</f>
        <v>0</v>
      </c>
      <c r="K277" s="91"/>
      <c r="L277" s="92">
        <f t="shared" si="49"/>
        <v>0</v>
      </c>
      <c r="M277" s="93">
        <f t="shared" si="50"/>
        <v>0</v>
      </c>
      <c r="N277" s="94">
        <f t="shared" si="51"/>
        <v>0</v>
      </c>
      <c r="O277" s="92">
        <f t="shared" si="52"/>
        <v>0</v>
      </c>
      <c r="P277" s="95">
        <f t="shared" si="53"/>
        <v>0</v>
      </c>
      <c r="Q277" s="96">
        <f t="shared" si="54"/>
        <v>0</v>
      </c>
    </row>
    <row r="278" spans="1:17" x14ac:dyDescent="0.2">
      <c r="A278" s="86" t="str">
        <f>Orçamento!A253</f>
        <v>9.6</v>
      </c>
      <c r="B278" s="37" t="str">
        <f>Orçamento!B253</f>
        <v>Sinapi</v>
      </c>
      <c r="C278" s="37">
        <f>Orçamento!C253</f>
        <v>0</v>
      </c>
      <c r="D278" s="87">
        <f>Orçamento!D253</f>
        <v>0</v>
      </c>
      <c r="E278" s="37">
        <f>Orçamento!E253</f>
        <v>0</v>
      </c>
      <c r="F278" s="88">
        <f>'Supressão-Acréscimo'!N278</f>
        <v>0</v>
      </c>
      <c r="G278" s="89">
        <f>'Orç. Pós Licitação'!G269</f>
        <v>0</v>
      </c>
      <c r="H278" s="89">
        <f>'Orç. Pós Licitação'!H269</f>
        <v>0</v>
      </c>
      <c r="I278" s="89">
        <f>'Supressão-Acréscimo'!O278</f>
        <v>0</v>
      </c>
      <c r="J278" s="90">
        <f>'BM 06'!L278</f>
        <v>0</v>
      </c>
      <c r="K278" s="91"/>
      <c r="L278" s="92">
        <f t="shared" si="49"/>
        <v>0</v>
      </c>
      <c r="M278" s="93">
        <f t="shared" si="50"/>
        <v>0</v>
      </c>
      <c r="N278" s="94">
        <f t="shared" si="51"/>
        <v>0</v>
      </c>
      <c r="O278" s="92">
        <f t="shared" si="52"/>
        <v>0</v>
      </c>
      <c r="P278" s="95">
        <f t="shared" si="53"/>
        <v>0</v>
      </c>
      <c r="Q278" s="96">
        <f t="shared" si="54"/>
        <v>0</v>
      </c>
    </row>
    <row r="279" spans="1:17" x14ac:dyDescent="0.2">
      <c r="A279" s="86" t="str">
        <f>Orçamento!A254</f>
        <v>9.7</v>
      </c>
      <c r="B279" s="37" t="str">
        <f>Orçamento!B254</f>
        <v>Sinapi</v>
      </c>
      <c r="C279" s="37">
        <f>Orçamento!C254</f>
        <v>0</v>
      </c>
      <c r="D279" s="87">
        <f>Orçamento!D254</f>
        <v>0</v>
      </c>
      <c r="E279" s="37">
        <f>Orçamento!E254</f>
        <v>0</v>
      </c>
      <c r="F279" s="88">
        <f>'Supressão-Acréscimo'!N279</f>
        <v>0</v>
      </c>
      <c r="G279" s="89">
        <f>'Orç. Pós Licitação'!G270</f>
        <v>0</v>
      </c>
      <c r="H279" s="89">
        <f>'Orç. Pós Licitação'!H270</f>
        <v>0</v>
      </c>
      <c r="I279" s="89">
        <f>'Supressão-Acréscimo'!O279</f>
        <v>0</v>
      </c>
      <c r="J279" s="90">
        <f>'BM 06'!L279</f>
        <v>0</v>
      </c>
      <c r="K279" s="91"/>
      <c r="L279" s="92">
        <f t="shared" si="49"/>
        <v>0</v>
      </c>
      <c r="M279" s="93">
        <f t="shared" si="50"/>
        <v>0</v>
      </c>
      <c r="N279" s="94">
        <f t="shared" si="51"/>
        <v>0</v>
      </c>
      <c r="O279" s="92">
        <f t="shared" si="52"/>
        <v>0</v>
      </c>
      <c r="P279" s="95">
        <f t="shared" si="53"/>
        <v>0</v>
      </c>
      <c r="Q279" s="96">
        <f t="shared" si="54"/>
        <v>0</v>
      </c>
    </row>
    <row r="280" spans="1:17" x14ac:dyDescent="0.2">
      <c r="A280" s="86" t="str">
        <f>Orçamento!A255</f>
        <v>9.8</v>
      </c>
      <c r="B280" s="37" t="str">
        <f>Orçamento!B255</f>
        <v>Sinapi</v>
      </c>
      <c r="C280" s="37">
        <f>Orçamento!C255</f>
        <v>0</v>
      </c>
      <c r="D280" s="87">
        <f>Orçamento!D255</f>
        <v>0</v>
      </c>
      <c r="E280" s="37">
        <f>Orçamento!E255</f>
        <v>0</v>
      </c>
      <c r="F280" s="88">
        <f>'Supressão-Acréscimo'!N280</f>
        <v>0</v>
      </c>
      <c r="G280" s="89">
        <f>'Orç. Pós Licitação'!G271</f>
        <v>0</v>
      </c>
      <c r="H280" s="89">
        <f>'Orç. Pós Licitação'!H271</f>
        <v>0</v>
      </c>
      <c r="I280" s="89">
        <f>'Supressão-Acréscimo'!O280</f>
        <v>0</v>
      </c>
      <c r="J280" s="90">
        <f>'BM 06'!L280</f>
        <v>0</v>
      </c>
      <c r="K280" s="91"/>
      <c r="L280" s="92">
        <f t="shared" si="49"/>
        <v>0</v>
      </c>
      <c r="M280" s="93">
        <f t="shared" si="50"/>
        <v>0</v>
      </c>
      <c r="N280" s="94">
        <f t="shared" si="51"/>
        <v>0</v>
      </c>
      <c r="O280" s="92">
        <f t="shared" si="52"/>
        <v>0</v>
      </c>
      <c r="P280" s="95">
        <f t="shared" si="53"/>
        <v>0</v>
      </c>
      <c r="Q280" s="96">
        <f t="shared" si="54"/>
        <v>0</v>
      </c>
    </row>
    <row r="281" spans="1:17" x14ac:dyDescent="0.2">
      <c r="A281" s="86" t="str">
        <f>Orçamento!A256</f>
        <v>9.9</v>
      </c>
      <c r="B281" s="37" t="str">
        <f>Orçamento!B256</f>
        <v>Sinapi</v>
      </c>
      <c r="C281" s="37">
        <f>Orçamento!C256</f>
        <v>0</v>
      </c>
      <c r="D281" s="87">
        <f>Orçamento!D256</f>
        <v>0</v>
      </c>
      <c r="E281" s="37">
        <f>Orçamento!E256</f>
        <v>0</v>
      </c>
      <c r="F281" s="88">
        <f>'Supressão-Acréscimo'!N281</f>
        <v>0</v>
      </c>
      <c r="G281" s="89">
        <f>'Orç. Pós Licitação'!G272</f>
        <v>0</v>
      </c>
      <c r="H281" s="89">
        <f>'Orç. Pós Licitação'!H272</f>
        <v>0</v>
      </c>
      <c r="I281" s="89">
        <f>'Supressão-Acréscimo'!O281</f>
        <v>0</v>
      </c>
      <c r="J281" s="90">
        <f>'BM 06'!L281</f>
        <v>0</v>
      </c>
      <c r="K281" s="91"/>
      <c r="L281" s="92">
        <f t="shared" si="49"/>
        <v>0</v>
      </c>
      <c r="M281" s="93">
        <f t="shared" si="50"/>
        <v>0</v>
      </c>
      <c r="N281" s="94">
        <f t="shared" si="51"/>
        <v>0</v>
      </c>
      <c r="O281" s="92">
        <f t="shared" si="52"/>
        <v>0</v>
      </c>
      <c r="P281" s="95">
        <f t="shared" si="53"/>
        <v>0</v>
      </c>
      <c r="Q281" s="96">
        <f t="shared" si="54"/>
        <v>0</v>
      </c>
    </row>
    <row r="282" spans="1:17" x14ac:dyDescent="0.2">
      <c r="A282" s="86" t="str">
        <f>Orçamento!A257</f>
        <v>9.10</v>
      </c>
      <c r="B282" s="37" t="str">
        <f>Orçamento!B257</f>
        <v>Sinapi</v>
      </c>
      <c r="C282" s="37">
        <f>Orçamento!C257</f>
        <v>0</v>
      </c>
      <c r="D282" s="87">
        <f>Orçamento!D257</f>
        <v>0</v>
      </c>
      <c r="E282" s="37">
        <f>Orçamento!E257</f>
        <v>0</v>
      </c>
      <c r="F282" s="88">
        <f>'Supressão-Acréscimo'!N282</f>
        <v>0</v>
      </c>
      <c r="G282" s="89">
        <f>'Orç. Pós Licitação'!G273</f>
        <v>0</v>
      </c>
      <c r="H282" s="89">
        <f>'Orç. Pós Licitação'!H273</f>
        <v>0</v>
      </c>
      <c r="I282" s="89">
        <f>'Supressão-Acréscimo'!O282</f>
        <v>0</v>
      </c>
      <c r="J282" s="90">
        <f>'BM 06'!L282</f>
        <v>0</v>
      </c>
      <c r="K282" s="91"/>
      <c r="L282" s="92">
        <f t="shared" si="49"/>
        <v>0</v>
      </c>
      <c r="M282" s="93">
        <f t="shared" si="50"/>
        <v>0</v>
      </c>
      <c r="N282" s="94">
        <f t="shared" si="51"/>
        <v>0</v>
      </c>
      <c r="O282" s="92">
        <f t="shared" si="52"/>
        <v>0</v>
      </c>
      <c r="P282" s="95">
        <f t="shared" si="53"/>
        <v>0</v>
      </c>
      <c r="Q282" s="96">
        <f t="shared" si="54"/>
        <v>0</v>
      </c>
    </row>
    <row r="283" spans="1:17" x14ac:dyDescent="0.2">
      <c r="A283" s="86" t="str">
        <f>Orçamento!A258</f>
        <v>9.11</v>
      </c>
      <c r="B283" s="37" t="str">
        <f>Orçamento!B258</f>
        <v>Sinapi</v>
      </c>
      <c r="C283" s="37">
        <f>Orçamento!C258</f>
        <v>0</v>
      </c>
      <c r="D283" s="87">
        <f>Orçamento!D258</f>
        <v>0</v>
      </c>
      <c r="E283" s="37">
        <f>Orçamento!E258</f>
        <v>0</v>
      </c>
      <c r="F283" s="88">
        <f>'Supressão-Acréscimo'!N283</f>
        <v>0</v>
      </c>
      <c r="G283" s="89">
        <f>'Orç. Pós Licitação'!G274</f>
        <v>0</v>
      </c>
      <c r="H283" s="89">
        <f>'Orç. Pós Licitação'!H274</f>
        <v>0</v>
      </c>
      <c r="I283" s="89">
        <f>'Supressão-Acréscimo'!O283</f>
        <v>0</v>
      </c>
      <c r="J283" s="90">
        <f>'BM 06'!L283</f>
        <v>0</v>
      </c>
      <c r="K283" s="91"/>
      <c r="L283" s="92">
        <f t="shared" si="49"/>
        <v>0</v>
      </c>
      <c r="M283" s="93">
        <f t="shared" si="50"/>
        <v>0</v>
      </c>
      <c r="N283" s="94">
        <f t="shared" si="51"/>
        <v>0</v>
      </c>
      <c r="O283" s="92">
        <f t="shared" si="52"/>
        <v>0</v>
      </c>
      <c r="P283" s="95">
        <f t="shared" si="53"/>
        <v>0</v>
      </c>
      <c r="Q283" s="96">
        <f t="shared" si="54"/>
        <v>0</v>
      </c>
    </row>
    <row r="284" spans="1:17" x14ac:dyDescent="0.2">
      <c r="A284" s="86" t="str">
        <f>Orçamento!A259</f>
        <v>9.12</v>
      </c>
      <c r="B284" s="37" t="str">
        <f>Orçamento!B259</f>
        <v>Sinapi</v>
      </c>
      <c r="C284" s="37">
        <f>Orçamento!C259</f>
        <v>0</v>
      </c>
      <c r="D284" s="87">
        <f>Orçamento!D259</f>
        <v>0</v>
      </c>
      <c r="E284" s="37">
        <f>Orçamento!E259</f>
        <v>0</v>
      </c>
      <c r="F284" s="88">
        <f>'Supressão-Acréscimo'!N284</f>
        <v>0</v>
      </c>
      <c r="G284" s="89">
        <f>'Orç. Pós Licitação'!G275</f>
        <v>0</v>
      </c>
      <c r="H284" s="89">
        <f>'Orç. Pós Licitação'!H275</f>
        <v>0</v>
      </c>
      <c r="I284" s="89">
        <f>'Supressão-Acréscimo'!O284</f>
        <v>0</v>
      </c>
      <c r="J284" s="90">
        <f>'BM 06'!L284</f>
        <v>0</v>
      </c>
      <c r="K284" s="91"/>
      <c r="L284" s="92">
        <f t="shared" si="49"/>
        <v>0</v>
      </c>
      <c r="M284" s="93">
        <f t="shared" si="50"/>
        <v>0</v>
      </c>
      <c r="N284" s="94">
        <f t="shared" si="51"/>
        <v>0</v>
      </c>
      <c r="O284" s="92">
        <f t="shared" si="52"/>
        <v>0</v>
      </c>
      <c r="P284" s="95">
        <f t="shared" si="53"/>
        <v>0</v>
      </c>
      <c r="Q284" s="96">
        <f t="shared" si="54"/>
        <v>0</v>
      </c>
    </row>
    <row r="285" spans="1:17" x14ac:dyDescent="0.2">
      <c r="A285" s="86" t="str">
        <f>Orçamento!A260</f>
        <v>9.13</v>
      </c>
      <c r="B285" s="37" t="str">
        <f>Orçamento!B260</f>
        <v>Sinapi</v>
      </c>
      <c r="C285" s="37">
        <f>Orçamento!C260</f>
        <v>0</v>
      </c>
      <c r="D285" s="87">
        <f>Orçamento!D260</f>
        <v>0</v>
      </c>
      <c r="E285" s="37">
        <f>Orçamento!E260</f>
        <v>0</v>
      </c>
      <c r="F285" s="88">
        <f>'Supressão-Acréscimo'!N285</f>
        <v>0</v>
      </c>
      <c r="G285" s="89">
        <f>'Orç. Pós Licitação'!G276</f>
        <v>0</v>
      </c>
      <c r="H285" s="89">
        <f>'Orç. Pós Licitação'!H276</f>
        <v>0</v>
      </c>
      <c r="I285" s="89">
        <f>'Supressão-Acréscimo'!O285</f>
        <v>0</v>
      </c>
      <c r="J285" s="90">
        <f>'BM 06'!L285</f>
        <v>0</v>
      </c>
      <c r="K285" s="91"/>
      <c r="L285" s="92">
        <f t="shared" si="49"/>
        <v>0</v>
      </c>
      <c r="M285" s="93">
        <f t="shared" si="50"/>
        <v>0</v>
      </c>
      <c r="N285" s="94">
        <f t="shared" si="51"/>
        <v>0</v>
      </c>
      <c r="O285" s="92">
        <f t="shared" si="52"/>
        <v>0</v>
      </c>
      <c r="P285" s="95">
        <f t="shared" si="53"/>
        <v>0</v>
      </c>
      <c r="Q285" s="96">
        <f t="shared" si="54"/>
        <v>0</v>
      </c>
    </row>
    <row r="286" spans="1:17" x14ac:dyDescent="0.2">
      <c r="A286" s="86" t="str">
        <f>Orçamento!A261</f>
        <v>9.14</v>
      </c>
      <c r="B286" s="37" t="str">
        <f>Orçamento!B261</f>
        <v>Sinapi</v>
      </c>
      <c r="C286" s="37">
        <f>Orçamento!C261</f>
        <v>0</v>
      </c>
      <c r="D286" s="87">
        <f>Orçamento!D261</f>
        <v>0</v>
      </c>
      <c r="E286" s="37">
        <f>Orçamento!E261</f>
        <v>0</v>
      </c>
      <c r="F286" s="88">
        <f>'Supressão-Acréscimo'!N286</f>
        <v>0</v>
      </c>
      <c r="G286" s="89">
        <f>'Orç. Pós Licitação'!G277</f>
        <v>0</v>
      </c>
      <c r="H286" s="89">
        <f>'Orç. Pós Licitação'!H277</f>
        <v>0</v>
      </c>
      <c r="I286" s="89">
        <f>'Supressão-Acréscimo'!O286</f>
        <v>0</v>
      </c>
      <c r="J286" s="90">
        <f>'BM 06'!L286</f>
        <v>0</v>
      </c>
      <c r="K286" s="91"/>
      <c r="L286" s="92">
        <f t="shared" si="49"/>
        <v>0</v>
      </c>
      <c r="M286" s="93">
        <f t="shared" si="50"/>
        <v>0</v>
      </c>
      <c r="N286" s="94">
        <f t="shared" si="51"/>
        <v>0</v>
      </c>
      <c r="O286" s="92">
        <f t="shared" si="52"/>
        <v>0</v>
      </c>
      <c r="P286" s="95">
        <f t="shared" si="53"/>
        <v>0</v>
      </c>
      <c r="Q286" s="96">
        <f t="shared" si="54"/>
        <v>0</v>
      </c>
    </row>
    <row r="287" spans="1:17" x14ac:dyDescent="0.2">
      <c r="A287" s="86" t="str">
        <f>Orçamento!A262</f>
        <v>9.15</v>
      </c>
      <c r="B287" s="37" t="str">
        <f>Orçamento!B262</f>
        <v>Sinapi</v>
      </c>
      <c r="C287" s="37">
        <f>Orçamento!C262</f>
        <v>0</v>
      </c>
      <c r="D287" s="87">
        <f>Orçamento!D262</f>
        <v>0</v>
      </c>
      <c r="E287" s="37">
        <f>Orçamento!E262</f>
        <v>0</v>
      </c>
      <c r="F287" s="88">
        <f>'Supressão-Acréscimo'!N287</f>
        <v>0</v>
      </c>
      <c r="G287" s="89">
        <f>'Orç. Pós Licitação'!G278</f>
        <v>0</v>
      </c>
      <c r="H287" s="89">
        <f>'Orç. Pós Licitação'!H278</f>
        <v>0</v>
      </c>
      <c r="I287" s="89">
        <f>'Supressão-Acréscimo'!O287</f>
        <v>0</v>
      </c>
      <c r="J287" s="90">
        <f>'BM 06'!L287</f>
        <v>0</v>
      </c>
      <c r="K287" s="91"/>
      <c r="L287" s="92">
        <f t="shared" si="49"/>
        <v>0</v>
      </c>
      <c r="M287" s="93">
        <f t="shared" si="50"/>
        <v>0</v>
      </c>
      <c r="N287" s="94">
        <f t="shared" si="51"/>
        <v>0</v>
      </c>
      <c r="O287" s="92">
        <f t="shared" si="52"/>
        <v>0</v>
      </c>
      <c r="P287" s="95">
        <f t="shared" si="53"/>
        <v>0</v>
      </c>
      <c r="Q287" s="96">
        <f t="shared" si="54"/>
        <v>0</v>
      </c>
    </row>
    <row r="288" spans="1:17" x14ac:dyDescent="0.2">
      <c r="A288" s="86" t="str">
        <f>Orçamento!A263</f>
        <v>9.16</v>
      </c>
      <c r="B288" s="37" t="str">
        <f>Orçamento!B263</f>
        <v>Sinapi</v>
      </c>
      <c r="C288" s="37">
        <f>Orçamento!C263</f>
        <v>0</v>
      </c>
      <c r="D288" s="87">
        <f>Orçamento!D263</f>
        <v>0</v>
      </c>
      <c r="E288" s="37">
        <f>Orçamento!E263</f>
        <v>0</v>
      </c>
      <c r="F288" s="88">
        <f>'Supressão-Acréscimo'!N288</f>
        <v>0</v>
      </c>
      <c r="G288" s="89">
        <f>'Orç. Pós Licitação'!G279</f>
        <v>0</v>
      </c>
      <c r="H288" s="89">
        <f>'Orç. Pós Licitação'!H279</f>
        <v>0</v>
      </c>
      <c r="I288" s="89">
        <f>'Supressão-Acréscimo'!O288</f>
        <v>0</v>
      </c>
      <c r="J288" s="90">
        <f>'BM 06'!L288</f>
        <v>0</v>
      </c>
      <c r="K288" s="91"/>
      <c r="L288" s="92">
        <f t="shared" si="49"/>
        <v>0</v>
      </c>
      <c r="M288" s="93">
        <f t="shared" si="50"/>
        <v>0</v>
      </c>
      <c r="N288" s="94">
        <f t="shared" si="51"/>
        <v>0</v>
      </c>
      <c r="O288" s="92">
        <f t="shared" si="52"/>
        <v>0</v>
      </c>
      <c r="P288" s="95">
        <f t="shared" si="53"/>
        <v>0</v>
      </c>
      <c r="Q288" s="96">
        <f t="shared" si="54"/>
        <v>0</v>
      </c>
    </row>
    <row r="289" spans="1:17" x14ac:dyDescent="0.2">
      <c r="A289" s="86" t="str">
        <f>Orçamento!A264</f>
        <v>9.17</v>
      </c>
      <c r="B289" s="37" t="str">
        <f>Orçamento!B264</f>
        <v>Sinapi</v>
      </c>
      <c r="C289" s="37">
        <f>Orçamento!C264</f>
        <v>0</v>
      </c>
      <c r="D289" s="87">
        <f>Orçamento!D264</f>
        <v>0</v>
      </c>
      <c r="E289" s="37">
        <f>Orçamento!E264</f>
        <v>0</v>
      </c>
      <c r="F289" s="88">
        <f>'Supressão-Acréscimo'!N289</f>
        <v>0</v>
      </c>
      <c r="G289" s="89">
        <f>'Orç. Pós Licitação'!G280</f>
        <v>0</v>
      </c>
      <c r="H289" s="89">
        <f>'Orç. Pós Licitação'!H280</f>
        <v>0</v>
      </c>
      <c r="I289" s="89">
        <f>'Supressão-Acréscimo'!O289</f>
        <v>0</v>
      </c>
      <c r="J289" s="90">
        <f>'BM 06'!L289</f>
        <v>0</v>
      </c>
      <c r="K289" s="91"/>
      <c r="L289" s="92">
        <f t="shared" si="49"/>
        <v>0</v>
      </c>
      <c r="M289" s="93">
        <f t="shared" si="50"/>
        <v>0</v>
      </c>
      <c r="N289" s="94">
        <f t="shared" si="51"/>
        <v>0</v>
      </c>
      <c r="O289" s="92">
        <f t="shared" si="52"/>
        <v>0</v>
      </c>
      <c r="P289" s="95">
        <f t="shared" si="53"/>
        <v>0</v>
      </c>
      <c r="Q289" s="96">
        <f t="shared" si="54"/>
        <v>0</v>
      </c>
    </row>
    <row r="290" spans="1:17" x14ac:dyDescent="0.2">
      <c r="A290" s="86" t="str">
        <f>Orçamento!A265</f>
        <v>9.18</v>
      </c>
      <c r="B290" s="37" t="str">
        <f>Orçamento!B265</f>
        <v>Sinapi</v>
      </c>
      <c r="C290" s="37">
        <f>Orçamento!C265</f>
        <v>0</v>
      </c>
      <c r="D290" s="87">
        <f>Orçamento!D265</f>
        <v>0</v>
      </c>
      <c r="E290" s="37">
        <f>Orçamento!E265</f>
        <v>0</v>
      </c>
      <c r="F290" s="88">
        <f>'Supressão-Acréscimo'!N290</f>
        <v>0</v>
      </c>
      <c r="G290" s="89">
        <f>'Orç. Pós Licitação'!G281</f>
        <v>0</v>
      </c>
      <c r="H290" s="89">
        <f>'Orç. Pós Licitação'!H281</f>
        <v>0</v>
      </c>
      <c r="I290" s="89">
        <f>'Supressão-Acréscimo'!O290</f>
        <v>0</v>
      </c>
      <c r="J290" s="90">
        <f>'BM 06'!L290</f>
        <v>0</v>
      </c>
      <c r="K290" s="91"/>
      <c r="L290" s="92">
        <f t="shared" si="49"/>
        <v>0</v>
      </c>
      <c r="M290" s="93">
        <f t="shared" si="50"/>
        <v>0</v>
      </c>
      <c r="N290" s="94">
        <f t="shared" si="51"/>
        <v>0</v>
      </c>
      <c r="O290" s="92">
        <f t="shared" si="52"/>
        <v>0</v>
      </c>
      <c r="P290" s="95">
        <f t="shared" si="53"/>
        <v>0</v>
      </c>
      <c r="Q290" s="96">
        <f t="shared" si="54"/>
        <v>0</v>
      </c>
    </row>
    <row r="291" spans="1:17" x14ac:dyDescent="0.2">
      <c r="A291" s="86" t="str">
        <f>Orçamento!A266</f>
        <v>9.19</v>
      </c>
      <c r="B291" s="37" t="str">
        <f>Orçamento!B266</f>
        <v>Sinapi</v>
      </c>
      <c r="C291" s="37">
        <f>Orçamento!C266</f>
        <v>0</v>
      </c>
      <c r="D291" s="87">
        <f>Orçamento!D266</f>
        <v>0</v>
      </c>
      <c r="E291" s="37">
        <f>Orçamento!E266</f>
        <v>0</v>
      </c>
      <c r="F291" s="88">
        <f>'Supressão-Acréscimo'!N291</f>
        <v>0</v>
      </c>
      <c r="G291" s="89">
        <f>'Orç. Pós Licitação'!G282</f>
        <v>0</v>
      </c>
      <c r="H291" s="89">
        <f>'Orç. Pós Licitação'!H282</f>
        <v>0</v>
      </c>
      <c r="I291" s="89">
        <f>'Supressão-Acréscimo'!O291</f>
        <v>0</v>
      </c>
      <c r="J291" s="90">
        <f>'BM 06'!L291</f>
        <v>0</v>
      </c>
      <c r="K291" s="91"/>
      <c r="L291" s="92">
        <f t="shared" si="49"/>
        <v>0</v>
      </c>
      <c r="M291" s="93">
        <f t="shared" si="50"/>
        <v>0</v>
      </c>
      <c r="N291" s="94">
        <f t="shared" si="51"/>
        <v>0</v>
      </c>
      <c r="O291" s="92">
        <f t="shared" si="52"/>
        <v>0</v>
      </c>
      <c r="P291" s="95">
        <f t="shared" si="53"/>
        <v>0</v>
      </c>
      <c r="Q291" s="96">
        <f t="shared" si="54"/>
        <v>0</v>
      </c>
    </row>
    <row r="292" spans="1:17" x14ac:dyDescent="0.2">
      <c r="A292" s="86" t="str">
        <f>Orçamento!A267</f>
        <v>9.20</v>
      </c>
      <c r="B292" s="37" t="str">
        <f>Orçamento!B267</f>
        <v>Sinapi</v>
      </c>
      <c r="C292" s="37">
        <f>Orçamento!C267</f>
        <v>0</v>
      </c>
      <c r="D292" s="87">
        <f>Orçamento!D267</f>
        <v>0</v>
      </c>
      <c r="E292" s="37">
        <f>Orçamento!E267</f>
        <v>0</v>
      </c>
      <c r="F292" s="88">
        <f>'Supressão-Acréscimo'!N292</f>
        <v>0</v>
      </c>
      <c r="G292" s="89">
        <f>'Orç. Pós Licitação'!G283</f>
        <v>0</v>
      </c>
      <c r="H292" s="89">
        <f>'Orç. Pós Licitação'!H283</f>
        <v>0</v>
      </c>
      <c r="I292" s="89">
        <f>'Supressão-Acréscimo'!O292</f>
        <v>0</v>
      </c>
      <c r="J292" s="90">
        <f>'BM 06'!L292</f>
        <v>0</v>
      </c>
      <c r="K292" s="91"/>
      <c r="L292" s="92">
        <f t="shared" si="49"/>
        <v>0</v>
      </c>
      <c r="M292" s="93">
        <f t="shared" si="50"/>
        <v>0</v>
      </c>
      <c r="N292" s="94">
        <f t="shared" si="51"/>
        <v>0</v>
      </c>
      <c r="O292" s="92">
        <f t="shared" si="52"/>
        <v>0</v>
      </c>
      <c r="P292" s="95">
        <f t="shared" si="53"/>
        <v>0</v>
      </c>
      <c r="Q292" s="96">
        <f t="shared" si="54"/>
        <v>0</v>
      </c>
    </row>
    <row r="293" spans="1:17" x14ac:dyDescent="0.2">
      <c r="A293" s="86" t="str">
        <f>Orçamento!A268</f>
        <v>9.21</v>
      </c>
      <c r="B293" s="37" t="str">
        <f>Orçamento!B268</f>
        <v>Sinapi</v>
      </c>
      <c r="C293" s="37">
        <f>Orçamento!C268</f>
        <v>0</v>
      </c>
      <c r="D293" s="87">
        <f>Orçamento!D268</f>
        <v>0</v>
      </c>
      <c r="E293" s="37">
        <f>Orçamento!E268</f>
        <v>0</v>
      </c>
      <c r="F293" s="88">
        <f>'Supressão-Acréscimo'!N293</f>
        <v>0</v>
      </c>
      <c r="G293" s="89">
        <f>'Orç. Pós Licitação'!G284</f>
        <v>0</v>
      </c>
      <c r="H293" s="89">
        <f>'Orç. Pós Licitação'!H284</f>
        <v>0</v>
      </c>
      <c r="I293" s="89">
        <f>'Supressão-Acréscimo'!O293</f>
        <v>0</v>
      </c>
      <c r="J293" s="90">
        <f>'BM 06'!L293</f>
        <v>0</v>
      </c>
      <c r="K293" s="91"/>
      <c r="L293" s="92">
        <f t="shared" si="49"/>
        <v>0</v>
      </c>
      <c r="M293" s="93">
        <f t="shared" si="50"/>
        <v>0</v>
      </c>
      <c r="N293" s="94">
        <f t="shared" si="51"/>
        <v>0</v>
      </c>
      <c r="O293" s="92">
        <f t="shared" si="52"/>
        <v>0</v>
      </c>
      <c r="P293" s="95">
        <f t="shared" si="53"/>
        <v>0</v>
      </c>
      <c r="Q293" s="96">
        <f t="shared" si="54"/>
        <v>0</v>
      </c>
    </row>
    <row r="294" spans="1:17" x14ac:dyDescent="0.2">
      <c r="A294" s="86" t="str">
        <f>Orçamento!A269</f>
        <v>9.22</v>
      </c>
      <c r="B294" s="37" t="str">
        <f>Orçamento!B269</f>
        <v>Sinapi</v>
      </c>
      <c r="C294" s="37">
        <f>Orçamento!C269</f>
        <v>0</v>
      </c>
      <c r="D294" s="87">
        <f>Orçamento!D269</f>
        <v>0</v>
      </c>
      <c r="E294" s="37">
        <f>Orçamento!E269</f>
        <v>0</v>
      </c>
      <c r="F294" s="88">
        <f>'Supressão-Acréscimo'!N294</f>
        <v>0</v>
      </c>
      <c r="G294" s="89">
        <f>'Orç. Pós Licitação'!G285</f>
        <v>0</v>
      </c>
      <c r="H294" s="89">
        <f>'Orç. Pós Licitação'!H285</f>
        <v>0</v>
      </c>
      <c r="I294" s="89">
        <f>'Supressão-Acréscimo'!O294</f>
        <v>0</v>
      </c>
      <c r="J294" s="90">
        <f>'BM 06'!L294</f>
        <v>0</v>
      </c>
      <c r="K294" s="91"/>
      <c r="L294" s="92">
        <f t="shared" si="49"/>
        <v>0</v>
      </c>
      <c r="M294" s="93">
        <f t="shared" si="50"/>
        <v>0</v>
      </c>
      <c r="N294" s="94">
        <f t="shared" si="51"/>
        <v>0</v>
      </c>
      <c r="O294" s="92">
        <f t="shared" si="52"/>
        <v>0</v>
      </c>
      <c r="P294" s="95">
        <f t="shared" si="53"/>
        <v>0</v>
      </c>
      <c r="Q294" s="96">
        <f t="shared" si="54"/>
        <v>0</v>
      </c>
    </row>
    <row r="295" spans="1:17" x14ac:dyDescent="0.2">
      <c r="A295" s="86" t="str">
        <f>Orçamento!A270</f>
        <v>9.23</v>
      </c>
      <c r="B295" s="37" t="str">
        <f>Orçamento!B270</f>
        <v>Sinapi</v>
      </c>
      <c r="C295" s="37">
        <f>Orçamento!C270</f>
        <v>0</v>
      </c>
      <c r="D295" s="87">
        <f>Orçamento!D270</f>
        <v>0</v>
      </c>
      <c r="E295" s="37">
        <f>Orçamento!E270</f>
        <v>0</v>
      </c>
      <c r="F295" s="88">
        <f>'Supressão-Acréscimo'!N295</f>
        <v>0</v>
      </c>
      <c r="G295" s="89">
        <f>'Orç. Pós Licitação'!G286</f>
        <v>0</v>
      </c>
      <c r="H295" s="89">
        <f>'Orç. Pós Licitação'!H286</f>
        <v>0</v>
      </c>
      <c r="I295" s="89">
        <f>'Supressão-Acréscimo'!O295</f>
        <v>0</v>
      </c>
      <c r="J295" s="90">
        <f>'BM 06'!L295</f>
        <v>0</v>
      </c>
      <c r="K295" s="91"/>
      <c r="L295" s="92">
        <f t="shared" si="49"/>
        <v>0</v>
      </c>
      <c r="M295" s="93">
        <f t="shared" si="50"/>
        <v>0</v>
      </c>
      <c r="N295" s="94">
        <f t="shared" si="51"/>
        <v>0</v>
      </c>
      <c r="O295" s="92">
        <f t="shared" si="52"/>
        <v>0</v>
      </c>
      <c r="P295" s="95">
        <f t="shared" si="53"/>
        <v>0</v>
      </c>
      <c r="Q295" s="96">
        <f t="shared" si="54"/>
        <v>0</v>
      </c>
    </row>
    <row r="296" spans="1:17" x14ac:dyDescent="0.2">
      <c r="A296" s="86" t="str">
        <f>Orçamento!A271</f>
        <v>9.24</v>
      </c>
      <c r="B296" s="37" t="str">
        <f>Orçamento!B271</f>
        <v>Sinapi</v>
      </c>
      <c r="C296" s="37">
        <f>Orçamento!C271</f>
        <v>0</v>
      </c>
      <c r="D296" s="87">
        <f>Orçamento!D271</f>
        <v>0</v>
      </c>
      <c r="E296" s="37">
        <f>Orçamento!E271</f>
        <v>0</v>
      </c>
      <c r="F296" s="88">
        <f>'Supressão-Acréscimo'!N296</f>
        <v>0</v>
      </c>
      <c r="G296" s="89">
        <f>'Orç. Pós Licitação'!G287</f>
        <v>0</v>
      </c>
      <c r="H296" s="89">
        <f>'Orç. Pós Licitação'!H287</f>
        <v>0</v>
      </c>
      <c r="I296" s="89">
        <f>'Supressão-Acréscimo'!O296</f>
        <v>0</v>
      </c>
      <c r="J296" s="90">
        <f>'BM 06'!L296</f>
        <v>0</v>
      </c>
      <c r="K296" s="91"/>
      <c r="L296" s="92">
        <f t="shared" si="49"/>
        <v>0</v>
      </c>
      <c r="M296" s="93">
        <f t="shared" si="50"/>
        <v>0</v>
      </c>
      <c r="N296" s="94">
        <f t="shared" si="51"/>
        <v>0</v>
      </c>
      <c r="O296" s="92">
        <f t="shared" si="52"/>
        <v>0</v>
      </c>
      <c r="P296" s="95">
        <f t="shared" si="53"/>
        <v>0</v>
      </c>
      <c r="Q296" s="96">
        <f t="shared" si="54"/>
        <v>0</v>
      </c>
    </row>
    <row r="297" spans="1:17" x14ac:dyDescent="0.2">
      <c r="A297" s="86" t="str">
        <f>Orçamento!A272</f>
        <v>9.25</v>
      </c>
      <c r="B297" s="37" t="str">
        <f>Orçamento!B272</f>
        <v>Sinapi</v>
      </c>
      <c r="C297" s="37">
        <f>Orçamento!C272</f>
        <v>0</v>
      </c>
      <c r="D297" s="87">
        <f>Orçamento!D272</f>
        <v>0</v>
      </c>
      <c r="E297" s="37">
        <f>Orçamento!E272</f>
        <v>0</v>
      </c>
      <c r="F297" s="88">
        <f>'Supressão-Acréscimo'!N297</f>
        <v>0</v>
      </c>
      <c r="G297" s="89">
        <f>'Orç. Pós Licitação'!G288</f>
        <v>0</v>
      </c>
      <c r="H297" s="89">
        <f>'Orç. Pós Licitação'!H288</f>
        <v>0</v>
      </c>
      <c r="I297" s="89">
        <f>'Supressão-Acréscimo'!O297</f>
        <v>0</v>
      </c>
      <c r="J297" s="90">
        <f>'BM 06'!L297</f>
        <v>0</v>
      </c>
      <c r="K297" s="91"/>
      <c r="L297" s="92">
        <f t="shared" si="49"/>
        <v>0</v>
      </c>
      <c r="M297" s="93">
        <f t="shared" si="50"/>
        <v>0</v>
      </c>
      <c r="N297" s="94">
        <f t="shared" si="51"/>
        <v>0</v>
      </c>
      <c r="O297" s="92">
        <f t="shared" si="52"/>
        <v>0</v>
      </c>
      <c r="P297" s="95">
        <f t="shared" si="53"/>
        <v>0</v>
      </c>
      <c r="Q297" s="96">
        <f t="shared" si="54"/>
        <v>0</v>
      </c>
    </row>
    <row r="298" spans="1:17" x14ac:dyDescent="0.2">
      <c r="A298" s="86" t="str">
        <f>Orçamento!A273</f>
        <v>9.26</v>
      </c>
      <c r="B298" s="37" t="str">
        <f>Orçamento!B273</f>
        <v>Sinapi</v>
      </c>
      <c r="C298" s="37">
        <f>Orçamento!C273</f>
        <v>0</v>
      </c>
      <c r="D298" s="87">
        <f>Orçamento!D273</f>
        <v>0</v>
      </c>
      <c r="E298" s="37">
        <f>Orçamento!E273</f>
        <v>0</v>
      </c>
      <c r="F298" s="88">
        <f>'Supressão-Acréscimo'!N298</f>
        <v>0</v>
      </c>
      <c r="G298" s="89">
        <f>'Orç. Pós Licitação'!G289</f>
        <v>0</v>
      </c>
      <c r="H298" s="89">
        <f>'Orç. Pós Licitação'!H289</f>
        <v>0</v>
      </c>
      <c r="I298" s="89">
        <f>'Supressão-Acréscimo'!O298</f>
        <v>0</v>
      </c>
      <c r="J298" s="90">
        <f>'BM 06'!L298</f>
        <v>0</v>
      </c>
      <c r="K298" s="91"/>
      <c r="L298" s="92">
        <f t="shared" si="49"/>
        <v>0</v>
      </c>
      <c r="M298" s="93">
        <f t="shared" si="50"/>
        <v>0</v>
      </c>
      <c r="N298" s="94">
        <f t="shared" si="51"/>
        <v>0</v>
      </c>
      <c r="O298" s="92">
        <f t="shared" si="52"/>
        <v>0</v>
      </c>
      <c r="P298" s="95">
        <f t="shared" si="53"/>
        <v>0</v>
      </c>
      <c r="Q298" s="96">
        <f t="shared" si="54"/>
        <v>0</v>
      </c>
    </row>
    <row r="299" spans="1:17" x14ac:dyDescent="0.2">
      <c r="A299" s="86" t="str">
        <f>Orçamento!A274</f>
        <v>9.27</v>
      </c>
      <c r="B299" s="37" t="str">
        <f>Orçamento!B274</f>
        <v>Sinapi</v>
      </c>
      <c r="C299" s="37">
        <f>Orçamento!C274</f>
        <v>0</v>
      </c>
      <c r="D299" s="87">
        <f>Orçamento!D274</f>
        <v>0</v>
      </c>
      <c r="E299" s="37">
        <f>Orçamento!E274</f>
        <v>0</v>
      </c>
      <c r="F299" s="88">
        <f>'Supressão-Acréscimo'!N299</f>
        <v>0</v>
      </c>
      <c r="G299" s="89">
        <f>'Orç. Pós Licitação'!G290</f>
        <v>0</v>
      </c>
      <c r="H299" s="89">
        <f>'Orç. Pós Licitação'!H290</f>
        <v>0</v>
      </c>
      <c r="I299" s="89">
        <f>'Supressão-Acréscimo'!O299</f>
        <v>0</v>
      </c>
      <c r="J299" s="90">
        <f>'BM 06'!L299</f>
        <v>0</v>
      </c>
      <c r="K299" s="91"/>
      <c r="L299" s="92">
        <f t="shared" si="49"/>
        <v>0</v>
      </c>
      <c r="M299" s="93">
        <f t="shared" si="50"/>
        <v>0</v>
      </c>
      <c r="N299" s="94">
        <f t="shared" si="51"/>
        <v>0</v>
      </c>
      <c r="O299" s="92">
        <f t="shared" si="52"/>
        <v>0</v>
      </c>
      <c r="P299" s="95">
        <f t="shared" si="53"/>
        <v>0</v>
      </c>
      <c r="Q299" s="96">
        <f t="shared" si="54"/>
        <v>0</v>
      </c>
    </row>
    <row r="300" spans="1:17" x14ac:dyDescent="0.2">
      <c r="A300" s="86" t="str">
        <f>Orçamento!A275</f>
        <v>9.28</v>
      </c>
      <c r="B300" s="37" t="str">
        <f>Orçamento!B275</f>
        <v>Sinapi</v>
      </c>
      <c r="C300" s="37">
        <f>Orçamento!C275</f>
        <v>0</v>
      </c>
      <c r="D300" s="87">
        <f>Orçamento!D275</f>
        <v>0</v>
      </c>
      <c r="E300" s="37">
        <f>Orçamento!E275</f>
        <v>0</v>
      </c>
      <c r="F300" s="88">
        <f>'Supressão-Acréscimo'!N300</f>
        <v>0</v>
      </c>
      <c r="G300" s="89">
        <f>'Orç. Pós Licitação'!G291</f>
        <v>0</v>
      </c>
      <c r="H300" s="89">
        <f>'Orç. Pós Licitação'!H291</f>
        <v>0</v>
      </c>
      <c r="I300" s="89">
        <f>'Supressão-Acréscimo'!O300</f>
        <v>0</v>
      </c>
      <c r="J300" s="90">
        <f>'BM 06'!L300</f>
        <v>0</v>
      </c>
      <c r="K300" s="91"/>
      <c r="L300" s="92">
        <f t="shared" si="49"/>
        <v>0</v>
      </c>
      <c r="M300" s="93">
        <f t="shared" si="50"/>
        <v>0</v>
      </c>
      <c r="N300" s="94">
        <f t="shared" si="51"/>
        <v>0</v>
      </c>
      <c r="O300" s="92">
        <f t="shared" si="52"/>
        <v>0</v>
      </c>
      <c r="P300" s="95">
        <f t="shared" si="53"/>
        <v>0</v>
      </c>
      <c r="Q300" s="96">
        <f t="shared" si="54"/>
        <v>0</v>
      </c>
    </row>
    <row r="301" spans="1:17" x14ac:dyDescent="0.2">
      <c r="A301" s="86" t="str">
        <f>Orçamento!A276</f>
        <v>9.29</v>
      </c>
      <c r="B301" s="37" t="str">
        <f>Orçamento!B276</f>
        <v>Sinapi</v>
      </c>
      <c r="C301" s="37">
        <f>Orçamento!C276</f>
        <v>0</v>
      </c>
      <c r="D301" s="87">
        <f>Orçamento!D276</f>
        <v>0</v>
      </c>
      <c r="E301" s="37">
        <f>Orçamento!E276</f>
        <v>0</v>
      </c>
      <c r="F301" s="88">
        <f>'Supressão-Acréscimo'!N301</f>
        <v>0</v>
      </c>
      <c r="G301" s="89">
        <f>'Orç. Pós Licitação'!G292</f>
        <v>0</v>
      </c>
      <c r="H301" s="89">
        <f>'Orç. Pós Licitação'!H292</f>
        <v>0</v>
      </c>
      <c r="I301" s="89">
        <f>'Supressão-Acréscimo'!O301</f>
        <v>0</v>
      </c>
      <c r="J301" s="90">
        <f>'BM 06'!L301</f>
        <v>0</v>
      </c>
      <c r="K301" s="91"/>
      <c r="L301" s="92">
        <f t="shared" si="49"/>
        <v>0</v>
      </c>
      <c r="M301" s="93">
        <f t="shared" si="50"/>
        <v>0</v>
      </c>
      <c r="N301" s="94">
        <f t="shared" si="51"/>
        <v>0</v>
      </c>
      <c r="O301" s="92">
        <f t="shared" si="52"/>
        <v>0</v>
      </c>
      <c r="P301" s="95">
        <f t="shared" si="53"/>
        <v>0</v>
      </c>
      <c r="Q301" s="96">
        <f t="shared" si="54"/>
        <v>0</v>
      </c>
    </row>
    <row r="302" spans="1:17" x14ac:dyDescent="0.2">
      <c r="A302" s="86" t="str">
        <f>Orçamento!A277</f>
        <v>9.30</v>
      </c>
      <c r="B302" s="37" t="str">
        <f>Orçamento!B277</f>
        <v>Sinapi</v>
      </c>
      <c r="C302" s="37">
        <f>Orçamento!C277</f>
        <v>0</v>
      </c>
      <c r="D302" s="87">
        <f>Orçamento!D277</f>
        <v>0</v>
      </c>
      <c r="E302" s="37">
        <f>Orçamento!E277</f>
        <v>0</v>
      </c>
      <c r="F302" s="88">
        <f>'Supressão-Acréscimo'!N302</f>
        <v>0</v>
      </c>
      <c r="G302" s="89">
        <f>'Orç. Pós Licitação'!G293</f>
        <v>0</v>
      </c>
      <c r="H302" s="89">
        <f>'Orç. Pós Licitação'!H293</f>
        <v>0</v>
      </c>
      <c r="I302" s="89">
        <f>'Supressão-Acréscimo'!O302</f>
        <v>0</v>
      </c>
      <c r="J302" s="90">
        <f>'BM 06'!L302</f>
        <v>0</v>
      </c>
      <c r="K302" s="91"/>
      <c r="L302" s="92">
        <f t="shared" si="49"/>
        <v>0</v>
      </c>
      <c r="M302" s="93">
        <f t="shared" si="50"/>
        <v>0</v>
      </c>
      <c r="N302" s="94">
        <f t="shared" si="51"/>
        <v>0</v>
      </c>
      <c r="O302" s="92">
        <f t="shared" si="52"/>
        <v>0</v>
      </c>
      <c r="P302" s="95">
        <f t="shared" si="53"/>
        <v>0</v>
      </c>
      <c r="Q302" s="96">
        <f t="shared" si="54"/>
        <v>0</v>
      </c>
    </row>
    <row r="303" spans="1:17" s="2" customFormat="1" ht="15.75" x14ac:dyDescent="0.25">
      <c r="A303" s="365"/>
      <c r="B303" s="350"/>
      <c r="C303" s="350"/>
      <c r="D303" s="351"/>
      <c r="E303" s="346" t="s">
        <v>1112</v>
      </c>
      <c r="F303" s="350"/>
      <c r="G303" s="350"/>
      <c r="H303" s="352"/>
      <c r="I303" s="353">
        <f>SUM(I273:I302)</f>
        <v>0</v>
      </c>
      <c r="J303" s="354"/>
      <c r="K303" s="354"/>
      <c r="L303" s="354"/>
      <c r="M303" s="353">
        <f>SUM(M273:M302)</f>
        <v>0</v>
      </c>
      <c r="N303" s="353">
        <f>SUM(N273:N302)</f>
        <v>0</v>
      </c>
      <c r="O303" s="353">
        <f>SUM(O273:O302)</f>
        <v>0</v>
      </c>
      <c r="P303" s="355"/>
      <c r="Q303" s="366">
        <f>SUM(Q273:Q302)</f>
        <v>0</v>
      </c>
    </row>
    <row r="304" spans="1:17" s="3" customFormat="1" ht="15.75" x14ac:dyDescent="0.25">
      <c r="A304" s="367" t="str">
        <f>Orçamento!A278</f>
        <v>10.0</v>
      </c>
      <c r="B304" s="343"/>
      <c r="C304" s="343"/>
      <c r="D304" s="344" t="str">
        <f>Orçamento!D278</f>
        <v>META 10</v>
      </c>
      <c r="E304" s="343"/>
      <c r="F304" s="343"/>
      <c r="G304" s="345"/>
      <c r="H304" s="346"/>
      <c r="I304" s="346"/>
      <c r="J304" s="347"/>
      <c r="K304" s="347"/>
      <c r="L304" s="347"/>
      <c r="M304" s="348"/>
      <c r="N304" s="349" t="e">
        <f>N335/I335</f>
        <v>#DIV/0!</v>
      </c>
      <c r="O304" s="349" t="e">
        <f>O335/I335</f>
        <v>#DIV/0!</v>
      </c>
      <c r="P304" s="349"/>
      <c r="Q304" s="368" t="e">
        <f>Q335/I335</f>
        <v>#DIV/0!</v>
      </c>
    </row>
    <row r="305" spans="1:17" x14ac:dyDescent="0.2">
      <c r="A305" s="86" t="str">
        <f>Orçamento!A279</f>
        <v>10.1</v>
      </c>
      <c r="B305" s="37" t="str">
        <f>Orçamento!B279</f>
        <v>Sinapi</v>
      </c>
      <c r="C305" s="37">
        <f>Orçamento!C279</f>
        <v>0</v>
      </c>
      <c r="D305" s="87">
        <f>Orçamento!D279</f>
        <v>0</v>
      </c>
      <c r="E305" s="37">
        <f>Orçamento!E279</f>
        <v>0</v>
      </c>
      <c r="F305" s="88">
        <f>'Supressão-Acréscimo'!N305</f>
        <v>0</v>
      </c>
      <c r="G305" s="89">
        <f>'Orç. Pós Licitação'!G295</f>
        <v>0</v>
      </c>
      <c r="H305" s="89">
        <f>'Orç. Pós Licitação'!H295</f>
        <v>0</v>
      </c>
      <c r="I305" s="89">
        <f>'Supressão-Acréscimo'!O305</f>
        <v>0</v>
      </c>
      <c r="J305" s="90">
        <f>'BM 06'!L305</f>
        <v>0</v>
      </c>
      <c r="K305" s="91"/>
      <c r="L305" s="92">
        <f>J305+K305</f>
        <v>0</v>
      </c>
      <c r="M305" s="93">
        <f>ROUND(H305*J305,2)</f>
        <v>0</v>
      </c>
      <c r="N305" s="94">
        <f>ROUND(H305*K305,2)</f>
        <v>0</v>
      </c>
      <c r="O305" s="92">
        <f>ROUND(H305*L305,2)</f>
        <v>0</v>
      </c>
      <c r="P305" s="95">
        <f>F305-L305</f>
        <v>0</v>
      </c>
      <c r="Q305" s="96">
        <f>I305-O305</f>
        <v>0</v>
      </c>
    </row>
    <row r="306" spans="1:17" x14ac:dyDescent="0.2">
      <c r="A306" s="86" t="str">
        <f>Orçamento!A280</f>
        <v>10.2</v>
      </c>
      <c r="B306" s="37" t="str">
        <f>Orçamento!B280</f>
        <v>Sinapi</v>
      </c>
      <c r="C306" s="37">
        <f>Orçamento!C280</f>
        <v>0</v>
      </c>
      <c r="D306" s="87">
        <f>Orçamento!D280</f>
        <v>0</v>
      </c>
      <c r="E306" s="37">
        <f>Orçamento!E280</f>
        <v>0</v>
      </c>
      <c r="F306" s="88">
        <f>'Supressão-Acréscimo'!N306</f>
        <v>0</v>
      </c>
      <c r="G306" s="89">
        <f>'Orç. Pós Licitação'!G296</f>
        <v>0</v>
      </c>
      <c r="H306" s="89">
        <f>'Orç. Pós Licitação'!H296</f>
        <v>0</v>
      </c>
      <c r="I306" s="89">
        <f>'Supressão-Acréscimo'!O306</f>
        <v>0</v>
      </c>
      <c r="J306" s="90">
        <f>'BM 06'!L306</f>
        <v>0</v>
      </c>
      <c r="K306" s="91"/>
      <c r="L306" s="92">
        <f t="shared" ref="L306:L334" si="55">J306+K306</f>
        <v>0</v>
      </c>
      <c r="M306" s="93">
        <f t="shared" ref="M306:M334" si="56">ROUND(H306*J306,2)</f>
        <v>0</v>
      </c>
      <c r="N306" s="94">
        <f t="shared" ref="N306:N334" si="57">ROUND(H306*K306,2)</f>
        <v>0</v>
      </c>
      <c r="O306" s="92">
        <f t="shared" ref="O306:O334" si="58">ROUND(H306*L306,2)</f>
        <v>0</v>
      </c>
      <c r="P306" s="95">
        <f t="shared" ref="P306:P334" si="59">F306-L306</f>
        <v>0</v>
      </c>
      <c r="Q306" s="96">
        <f t="shared" ref="Q306:Q334" si="60">I306-O306</f>
        <v>0</v>
      </c>
    </row>
    <row r="307" spans="1:17" x14ac:dyDescent="0.2">
      <c r="A307" s="86" t="str">
        <f>Orçamento!A281</f>
        <v>10.3</v>
      </c>
      <c r="B307" s="37" t="str">
        <f>Orçamento!B281</f>
        <v>Sinapi</v>
      </c>
      <c r="C307" s="37">
        <f>Orçamento!C281</f>
        <v>0</v>
      </c>
      <c r="D307" s="87">
        <f>Orçamento!D281</f>
        <v>0</v>
      </c>
      <c r="E307" s="37">
        <f>Orçamento!E281</f>
        <v>0</v>
      </c>
      <c r="F307" s="88">
        <f>'Supressão-Acréscimo'!N307</f>
        <v>0</v>
      </c>
      <c r="G307" s="89">
        <f>'Orç. Pós Licitação'!G297</f>
        <v>0</v>
      </c>
      <c r="H307" s="89">
        <f>'Orç. Pós Licitação'!H297</f>
        <v>0</v>
      </c>
      <c r="I307" s="89">
        <f>'Supressão-Acréscimo'!O307</f>
        <v>0</v>
      </c>
      <c r="J307" s="90">
        <f>'BM 06'!L307</f>
        <v>0</v>
      </c>
      <c r="K307" s="91"/>
      <c r="L307" s="92">
        <f t="shared" si="55"/>
        <v>0</v>
      </c>
      <c r="M307" s="93">
        <f t="shared" si="56"/>
        <v>0</v>
      </c>
      <c r="N307" s="94">
        <f t="shared" si="57"/>
        <v>0</v>
      </c>
      <c r="O307" s="92">
        <f t="shared" si="58"/>
        <v>0</v>
      </c>
      <c r="P307" s="95">
        <f t="shared" si="59"/>
        <v>0</v>
      </c>
      <c r="Q307" s="96">
        <f t="shared" si="60"/>
        <v>0</v>
      </c>
    </row>
    <row r="308" spans="1:17" x14ac:dyDescent="0.2">
      <c r="A308" s="86" t="str">
        <f>Orçamento!A282</f>
        <v>10.4</v>
      </c>
      <c r="B308" s="37" t="str">
        <f>Orçamento!B282</f>
        <v>Sinapi</v>
      </c>
      <c r="C308" s="37">
        <f>Orçamento!C282</f>
        <v>0</v>
      </c>
      <c r="D308" s="87">
        <f>Orçamento!D282</f>
        <v>0</v>
      </c>
      <c r="E308" s="37">
        <f>Orçamento!E282</f>
        <v>0</v>
      </c>
      <c r="F308" s="88">
        <f>'Supressão-Acréscimo'!N308</f>
        <v>0</v>
      </c>
      <c r="G308" s="89">
        <f>'Orç. Pós Licitação'!G298</f>
        <v>0</v>
      </c>
      <c r="H308" s="89">
        <f>'Orç. Pós Licitação'!H298</f>
        <v>0</v>
      </c>
      <c r="I308" s="89">
        <f>'Supressão-Acréscimo'!O308</f>
        <v>0</v>
      </c>
      <c r="J308" s="90">
        <f>'BM 06'!L308</f>
        <v>0</v>
      </c>
      <c r="K308" s="91"/>
      <c r="L308" s="92">
        <f t="shared" si="55"/>
        <v>0</v>
      </c>
      <c r="M308" s="93">
        <f t="shared" si="56"/>
        <v>0</v>
      </c>
      <c r="N308" s="94">
        <f t="shared" si="57"/>
        <v>0</v>
      </c>
      <c r="O308" s="92">
        <f t="shared" si="58"/>
        <v>0</v>
      </c>
      <c r="P308" s="95">
        <f t="shared" si="59"/>
        <v>0</v>
      </c>
      <c r="Q308" s="96">
        <f t="shared" si="60"/>
        <v>0</v>
      </c>
    </row>
    <row r="309" spans="1:17" x14ac:dyDescent="0.2">
      <c r="A309" s="86" t="str">
        <f>Orçamento!A283</f>
        <v>10.5</v>
      </c>
      <c r="B309" s="37" t="str">
        <f>Orçamento!B283</f>
        <v>Sinapi</v>
      </c>
      <c r="C309" s="37">
        <f>Orçamento!C283</f>
        <v>0</v>
      </c>
      <c r="D309" s="87">
        <f>Orçamento!D283</f>
        <v>0</v>
      </c>
      <c r="E309" s="37">
        <f>Orçamento!E283</f>
        <v>0</v>
      </c>
      <c r="F309" s="88">
        <f>'Supressão-Acréscimo'!N309</f>
        <v>0</v>
      </c>
      <c r="G309" s="89">
        <f>'Orç. Pós Licitação'!G299</f>
        <v>0</v>
      </c>
      <c r="H309" s="89">
        <f>'Orç. Pós Licitação'!H299</f>
        <v>0</v>
      </c>
      <c r="I309" s="89">
        <f>'Supressão-Acréscimo'!O309</f>
        <v>0</v>
      </c>
      <c r="J309" s="90">
        <f>'BM 06'!L309</f>
        <v>0</v>
      </c>
      <c r="K309" s="91"/>
      <c r="L309" s="92">
        <f t="shared" si="55"/>
        <v>0</v>
      </c>
      <c r="M309" s="93">
        <f t="shared" si="56"/>
        <v>0</v>
      </c>
      <c r="N309" s="94">
        <f t="shared" si="57"/>
        <v>0</v>
      </c>
      <c r="O309" s="92">
        <f t="shared" si="58"/>
        <v>0</v>
      </c>
      <c r="P309" s="95">
        <f t="shared" si="59"/>
        <v>0</v>
      </c>
      <c r="Q309" s="96">
        <f t="shared" si="60"/>
        <v>0</v>
      </c>
    </row>
    <row r="310" spans="1:17" x14ac:dyDescent="0.2">
      <c r="A310" s="86" t="str">
        <f>Orçamento!A284</f>
        <v>10.6</v>
      </c>
      <c r="B310" s="37" t="str">
        <f>Orçamento!B284</f>
        <v>Sinapi</v>
      </c>
      <c r="C310" s="37">
        <f>Orçamento!C284</f>
        <v>0</v>
      </c>
      <c r="D310" s="87">
        <f>Orçamento!D284</f>
        <v>0</v>
      </c>
      <c r="E310" s="37">
        <f>Orçamento!E284</f>
        <v>0</v>
      </c>
      <c r="F310" s="88">
        <f>'Supressão-Acréscimo'!N310</f>
        <v>0</v>
      </c>
      <c r="G310" s="89">
        <f>'Orç. Pós Licitação'!G300</f>
        <v>0</v>
      </c>
      <c r="H310" s="89">
        <f>'Orç. Pós Licitação'!H300</f>
        <v>0</v>
      </c>
      <c r="I310" s="89">
        <f>'Supressão-Acréscimo'!O310</f>
        <v>0</v>
      </c>
      <c r="J310" s="90">
        <f>'BM 06'!L310</f>
        <v>0</v>
      </c>
      <c r="K310" s="91"/>
      <c r="L310" s="92">
        <f t="shared" si="55"/>
        <v>0</v>
      </c>
      <c r="M310" s="93">
        <f t="shared" si="56"/>
        <v>0</v>
      </c>
      <c r="N310" s="94">
        <f t="shared" si="57"/>
        <v>0</v>
      </c>
      <c r="O310" s="92">
        <f t="shared" si="58"/>
        <v>0</v>
      </c>
      <c r="P310" s="95">
        <f t="shared" si="59"/>
        <v>0</v>
      </c>
      <c r="Q310" s="96">
        <f t="shared" si="60"/>
        <v>0</v>
      </c>
    </row>
    <row r="311" spans="1:17" x14ac:dyDescent="0.2">
      <c r="A311" s="86" t="str">
        <f>Orçamento!A285</f>
        <v>10.7</v>
      </c>
      <c r="B311" s="37" t="str">
        <f>Orçamento!B285</f>
        <v>Sinapi</v>
      </c>
      <c r="C311" s="37">
        <f>Orçamento!C285</f>
        <v>0</v>
      </c>
      <c r="D311" s="87">
        <f>Orçamento!D285</f>
        <v>0</v>
      </c>
      <c r="E311" s="37">
        <f>Orçamento!E285</f>
        <v>0</v>
      </c>
      <c r="F311" s="88">
        <f>'Supressão-Acréscimo'!N311</f>
        <v>0</v>
      </c>
      <c r="G311" s="89">
        <f>'Orç. Pós Licitação'!G301</f>
        <v>0</v>
      </c>
      <c r="H311" s="89">
        <f>'Orç. Pós Licitação'!H301</f>
        <v>0</v>
      </c>
      <c r="I311" s="89">
        <f>'Supressão-Acréscimo'!O311</f>
        <v>0</v>
      </c>
      <c r="J311" s="90">
        <f>'BM 06'!L311</f>
        <v>0</v>
      </c>
      <c r="K311" s="91"/>
      <c r="L311" s="92">
        <f t="shared" si="55"/>
        <v>0</v>
      </c>
      <c r="M311" s="93">
        <f t="shared" si="56"/>
        <v>0</v>
      </c>
      <c r="N311" s="94">
        <f t="shared" si="57"/>
        <v>0</v>
      </c>
      <c r="O311" s="92">
        <f t="shared" si="58"/>
        <v>0</v>
      </c>
      <c r="P311" s="95">
        <f t="shared" si="59"/>
        <v>0</v>
      </c>
      <c r="Q311" s="96">
        <f t="shared" si="60"/>
        <v>0</v>
      </c>
    </row>
    <row r="312" spans="1:17" x14ac:dyDescent="0.2">
      <c r="A312" s="86" t="str">
        <f>Orçamento!A286</f>
        <v>10.8</v>
      </c>
      <c r="B312" s="37" t="str">
        <f>Orçamento!B286</f>
        <v>Sinapi</v>
      </c>
      <c r="C312" s="37">
        <f>Orçamento!C286</f>
        <v>0</v>
      </c>
      <c r="D312" s="87">
        <f>Orçamento!D286</f>
        <v>0</v>
      </c>
      <c r="E312" s="37">
        <f>Orçamento!E286</f>
        <v>0</v>
      </c>
      <c r="F312" s="88">
        <f>'Supressão-Acréscimo'!N312</f>
        <v>0</v>
      </c>
      <c r="G312" s="89">
        <f>'Orç. Pós Licitação'!G302</f>
        <v>0</v>
      </c>
      <c r="H312" s="89">
        <f>'Orç. Pós Licitação'!H302</f>
        <v>0</v>
      </c>
      <c r="I312" s="89">
        <f>'Supressão-Acréscimo'!O312</f>
        <v>0</v>
      </c>
      <c r="J312" s="90">
        <f>'BM 06'!L312</f>
        <v>0</v>
      </c>
      <c r="K312" s="91"/>
      <c r="L312" s="92">
        <f t="shared" si="55"/>
        <v>0</v>
      </c>
      <c r="M312" s="93">
        <f t="shared" si="56"/>
        <v>0</v>
      </c>
      <c r="N312" s="94">
        <f t="shared" si="57"/>
        <v>0</v>
      </c>
      <c r="O312" s="92">
        <f t="shared" si="58"/>
        <v>0</v>
      </c>
      <c r="P312" s="95">
        <f t="shared" si="59"/>
        <v>0</v>
      </c>
      <c r="Q312" s="96">
        <f t="shared" si="60"/>
        <v>0</v>
      </c>
    </row>
    <row r="313" spans="1:17" x14ac:dyDescent="0.2">
      <c r="A313" s="86" t="str">
        <f>Orçamento!A287</f>
        <v>10.9</v>
      </c>
      <c r="B313" s="37" t="str">
        <f>Orçamento!B287</f>
        <v>Sinapi</v>
      </c>
      <c r="C313" s="37">
        <f>Orçamento!C287</f>
        <v>0</v>
      </c>
      <c r="D313" s="87">
        <f>Orçamento!D287</f>
        <v>0</v>
      </c>
      <c r="E313" s="37">
        <f>Orçamento!E287</f>
        <v>0</v>
      </c>
      <c r="F313" s="88">
        <f>'Supressão-Acréscimo'!N313</f>
        <v>0</v>
      </c>
      <c r="G313" s="89">
        <f>'Orç. Pós Licitação'!G303</f>
        <v>0</v>
      </c>
      <c r="H313" s="89">
        <f>'Orç. Pós Licitação'!H303</f>
        <v>0</v>
      </c>
      <c r="I313" s="89">
        <f>'Supressão-Acréscimo'!O313</f>
        <v>0</v>
      </c>
      <c r="J313" s="90">
        <f>'BM 06'!L313</f>
        <v>0</v>
      </c>
      <c r="K313" s="91"/>
      <c r="L313" s="92">
        <f t="shared" si="55"/>
        <v>0</v>
      </c>
      <c r="M313" s="93">
        <f t="shared" si="56"/>
        <v>0</v>
      </c>
      <c r="N313" s="94">
        <f t="shared" si="57"/>
        <v>0</v>
      </c>
      <c r="O313" s="92">
        <f t="shared" si="58"/>
        <v>0</v>
      </c>
      <c r="P313" s="95">
        <f t="shared" si="59"/>
        <v>0</v>
      </c>
      <c r="Q313" s="96">
        <f t="shared" si="60"/>
        <v>0</v>
      </c>
    </row>
    <row r="314" spans="1:17" x14ac:dyDescent="0.2">
      <c r="A314" s="86" t="str">
        <f>Orçamento!A288</f>
        <v>10.10</v>
      </c>
      <c r="B314" s="37" t="str">
        <f>Orçamento!B288</f>
        <v>Sinapi</v>
      </c>
      <c r="C314" s="37">
        <f>Orçamento!C288</f>
        <v>0</v>
      </c>
      <c r="D314" s="87">
        <f>Orçamento!D288</f>
        <v>0</v>
      </c>
      <c r="E314" s="37">
        <f>Orçamento!E288</f>
        <v>0</v>
      </c>
      <c r="F314" s="88">
        <f>'Supressão-Acréscimo'!N314</f>
        <v>0</v>
      </c>
      <c r="G314" s="89">
        <f>'Orç. Pós Licitação'!G304</f>
        <v>0</v>
      </c>
      <c r="H314" s="89">
        <f>'Orç. Pós Licitação'!H304</f>
        <v>0</v>
      </c>
      <c r="I314" s="89">
        <f>'Supressão-Acréscimo'!O314</f>
        <v>0</v>
      </c>
      <c r="J314" s="90">
        <f>'BM 06'!L314</f>
        <v>0</v>
      </c>
      <c r="K314" s="91"/>
      <c r="L314" s="92">
        <f t="shared" si="55"/>
        <v>0</v>
      </c>
      <c r="M314" s="93">
        <f t="shared" si="56"/>
        <v>0</v>
      </c>
      <c r="N314" s="94">
        <f t="shared" si="57"/>
        <v>0</v>
      </c>
      <c r="O314" s="92">
        <f t="shared" si="58"/>
        <v>0</v>
      </c>
      <c r="P314" s="95">
        <f t="shared" si="59"/>
        <v>0</v>
      </c>
      <c r="Q314" s="96">
        <f t="shared" si="60"/>
        <v>0</v>
      </c>
    </row>
    <row r="315" spans="1:17" x14ac:dyDescent="0.2">
      <c r="A315" s="86" t="str">
        <f>Orçamento!A289</f>
        <v>10.11</v>
      </c>
      <c r="B315" s="37" t="str">
        <f>Orçamento!B289</f>
        <v>Sinapi</v>
      </c>
      <c r="C315" s="37">
        <f>Orçamento!C289</f>
        <v>0</v>
      </c>
      <c r="D315" s="87">
        <f>Orçamento!D289</f>
        <v>0</v>
      </c>
      <c r="E315" s="37">
        <f>Orçamento!E289</f>
        <v>0</v>
      </c>
      <c r="F315" s="88">
        <f>'Supressão-Acréscimo'!N315</f>
        <v>0</v>
      </c>
      <c r="G315" s="89">
        <f>'Orç. Pós Licitação'!G305</f>
        <v>0</v>
      </c>
      <c r="H315" s="89">
        <f>'Orç. Pós Licitação'!H305</f>
        <v>0</v>
      </c>
      <c r="I315" s="89">
        <f>'Supressão-Acréscimo'!O315</f>
        <v>0</v>
      </c>
      <c r="J315" s="90">
        <f>'BM 06'!L315</f>
        <v>0</v>
      </c>
      <c r="K315" s="91"/>
      <c r="L315" s="92">
        <f t="shared" si="55"/>
        <v>0</v>
      </c>
      <c r="M315" s="93">
        <f t="shared" si="56"/>
        <v>0</v>
      </c>
      <c r="N315" s="94">
        <f t="shared" si="57"/>
        <v>0</v>
      </c>
      <c r="O315" s="92">
        <f t="shared" si="58"/>
        <v>0</v>
      </c>
      <c r="P315" s="95">
        <f t="shared" si="59"/>
        <v>0</v>
      </c>
      <c r="Q315" s="96">
        <f t="shared" si="60"/>
        <v>0</v>
      </c>
    </row>
    <row r="316" spans="1:17" x14ac:dyDescent="0.2">
      <c r="A316" s="86" t="str">
        <f>Orçamento!A290</f>
        <v>10.12</v>
      </c>
      <c r="B316" s="37" t="str">
        <f>Orçamento!B290</f>
        <v>Sinapi</v>
      </c>
      <c r="C316" s="37">
        <f>Orçamento!C290</f>
        <v>0</v>
      </c>
      <c r="D316" s="87">
        <f>Orçamento!D290</f>
        <v>0</v>
      </c>
      <c r="E316" s="37">
        <f>Orçamento!E290</f>
        <v>0</v>
      </c>
      <c r="F316" s="88">
        <f>'Supressão-Acréscimo'!N316</f>
        <v>0</v>
      </c>
      <c r="G316" s="89">
        <f>'Orç. Pós Licitação'!G306</f>
        <v>0</v>
      </c>
      <c r="H316" s="89">
        <f>'Orç. Pós Licitação'!H306</f>
        <v>0</v>
      </c>
      <c r="I316" s="89">
        <f>'Supressão-Acréscimo'!O316</f>
        <v>0</v>
      </c>
      <c r="J316" s="90">
        <f>'BM 06'!L316</f>
        <v>0</v>
      </c>
      <c r="K316" s="91"/>
      <c r="L316" s="92">
        <f t="shared" si="55"/>
        <v>0</v>
      </c>
      <c r="M316" s="93">
        <f t="shared" si="56"/>
        <v>0</v>
      </c>
      <c r="N316" s="94">
        <f t="shared" si="57"/>
        <v>0</v>
      </c>
      <c r="O316" s="92">
        <f t="shared" si="58"/>
        <v>0</v>
      </c>
      <c r="P316" s="95">
        <f t="shared" si="59"/>
        <v>0</v>
      </c>
      <c r="Q316" s="96">
        <f t="shared" si="60"/>
        <v>0</v>
      </c>
    </row>
    <row r="317" spans="1:17" x14ac:dyDescent="0.2">
      <c r="A317" s="86" t="str">
        <f>Orçamento!A291</f>
        <v>10.13</v>
      </c>
      <c r="B317" s="37" t="str">
        <f>Orçamento!B291</f>
        <v>Sinapi</v>
      </c>
      <c r="C317" s="37">
        <f>Orçamento!C291</f>
        <v>0</v>
      </c>
      <c r="D317" s="87">
        <f>Orçamento!D291</f>
        <v>0</v>
      </c>
      <c r="E317" s="37">
        <f>Orçamento!E291</f>
        <v>0</v>
      </c>
      <c r="F317" s="88">
        <f>'Supressão-Acréscimo'!N317</f>
        <v>0</v>
      </c>
      <c r="G317" s="89">
        <f>'Orç. Pós Licitação'!G307</f>
        <v>0</v>
      </c>
      <c r="H317" s="89">
        <f>'Orç. Pós Licitação'!H307</f>
        <v>0</v>
      </c>
      <c r="I317" s="89">
        <f>'Supressão-Acréscimo'!O317</f>
        <v>0</v>
      </c>
      <c r="J317" s="90">
        <f>'BM 06'!L317</f>
        <v>0</v>
      </c>
      <c r="K317" s="91"/>
      <c r="L317" s="92">
        <f t="shared" si="55"/>
        <v>0</v>
      </c>
      <c r="M317" s="93">
        <f t="shared" si="56"/>
        <v>0</v>
      </c>
      <c r="N317" s="94">
        <f t="shared" si="57"/>
        <v>0</v>
      </c>
      <c r="O317" s="92">
        <f t="shared" si="58"/>
        <v>0</v>
      </c>
      <c r="P317" s="95">
        <f t="shared" si="59"/>
        <v>0</v>
      </c>
      <c r="Q317" s="96">
        <f t="shared" si="60"/>
        <v>0</v>
      </c>
    </row>
    <row r="318" spans="1:17" x14ac:dyDescent="0.2">
      <c r="A318" s="86" t="str">
        <f>Orçamento!A292</f>
        <v>10.14</v>
      </c>
      <c r="B318" s="37" t="str">
        <f>Orçamento!B292</f>
        <v>Sinapi</v>
      </c>
      <c r="C318" s="37">
        <f>Orçamento!C292</f>
        <v>0</v>
      </c>
      <c r="D318" s="87">
        <f>Orçamento!D292</f>
        <v>0</v>
      </c>
      <c r="E318" s="37">
        <f>Orçamento!E292</f>
        <v>0</v>
      </c>
      <c r="F318" s="88">
        <f>'Supressão-Acréscimo'!N318</f>
        <v>0</v>
      </c>
      <c r="G318" s="89">
        <f>'Orç. Pós Licitação'!G308</f>
        <v>0</v>
      </c>
      <c r="H318" s="89">
        <f>'Orç. Pós Licitação'!H308</f>
        <v>0</v>
      </c>
      <c r="I318" s="89">
        <f>'Supressão-Acréscimo'!O318</f>
        <v>0</v>
      </c>
      <c r="J318" s="90">
        <f>'BM 06'!L318</f>
        <v>0</v>
      </c>
      <c r="K318" s="91"/>
      <c r="L318" s="92">
        <f t="shared" si="55"/>
        <v>0</v>
      </c>
      <c r="M318" s="93">
        <f t="shared" si="56"/>
        <v>0</v>
      </c>
      <c r="N318" s="94">
        <f t="shared" si="57"/>
        <v>0</v>
      </c>
      <c r="O318" s="92">
        <f t="shared" si="58"/>
        <v>0</v>
      </c>
      <c r="P318" s="95">
        <f t="shared" si="59"/>
        <v>0</v>
      </c>
      <c r="Q318" s="96">
        <f t="shared" si="60"/>
        <v>0</v>
      </c>
    </row>
    <row r="319" spans="1:17" x14ac:dyDescent="0.2">
      <c r="A319" s="86" t="str">
        <f>Orçamento!A293</f>
        <v>10.15</v>
      </c>
      <c r="B319" s="37" t="str">
        <f>Orçamento!B293</f>
        <v>Sinapi</v>
      </c>
      <c r="C319" s="37">
        <f>Orçamento!C293</f>
        <v>0</v>
      </c>
      <c r="D319" s="87">
        <f>Orçamento!D293</f>
        <v>0</v>
      </c>
      <c r="E319" s="37">
        <f>Orçamento!E293</f>
        <v>0</v>
      </c>
      <c r="F319" s="88">
        <f>'Supressão-Acréscimo'!N319</f>
        <v>0</v>
      </c>
      <c r="G319" s="89">
        <f>'Orç. Pós Licitação'!G309</f>
        <v>0</v>
      </c>
      <c r="H319" s="89">
        <f>'Orç. Pós Licitação'!H309</f>
        <v>0</v>
      </c>
      <c r="I319" s="89">
        <f>'Supressão-Acréscimo'!O319</f>
        <v>0</v>
      </c>
      <c r="J319" s="90">
        <f>'BM 06'!L319</f>
        <v>0</v>
      </c>
      <c r="K319" s="91"/>
      <c r="L319" s="92">
        <f t="shared" si="55"/>
        <v>0</v>
      </c>
      <c r="M319" s="93">
        <f t="shared" si="56"/>
        <v>0</v>
      </c>
      <c r="N319" s="94">
        <f t="shared" si="57"/>
        <v>0</v>
      </c>
      <c r="O319" s="92">
        <f t="shared" si="58"/>
        <v>0</v>
      </c>
      <c r="P319" s="95">
        <f t="shared" si="59"/>
        <v>0</v>
      </c>
      <c r="Q319" s="96">
        <f t="shared" si="60"/>
        <v>0</v>
      </c>
    </row>
    <row r="320" spans="1:17" x14ac:dyDescent="0.2">
      <c r="A320" s="86" t="str">
        <f>Orçamento!A294</f>
        <v>10.16</v>
      </c>
      <c r="B320" s="37" t="str">
        <f>Orçamento!B294</f>
        <v>Sinapi</v>
      </c>
      <c r="C320" s="37">
        <f>Orçamento!C294</f>
        <v>0</v>
      </c>
      <c r="D320" s="87">
        <f>Orçamento!D294</f>
        <v>0</v>
      </c>
      <c r="E320" s="37">
        <f>Orçamento!E294</f>
        <v>0</v>
      </c>
      <c r="F320" s="88">
        <f>'Supressão-Acréscimo'!N320</f>
        <v>0</v>
      </c>
      <c r="G320" s="89">
        <f>'Orç. Pós Licitação'!G310</f>
        <v>0</v>
      </c>
      <c r="H320" s="89">
        <f>'Orç. Pós Licitação'!H310</f>
        <v>0</v>
      </c>
      <c r="I320" s="89">
        <f>'Supressão-Acréscimo'!O320</f>
        <v>0</v>
      </c>
      <c r="J320" s="90">
        <f>'BM 06'!L320</f>
        <v>0</v>
      </c>
      <c r="K320" s="91"/>
      <c r="L320" s="92">
        <f t="shared" si="55"/>
        <v>0</v>
      </c>
      <c r="M320" s="93">
        <f t="shared" si="56"/>
        <v>0</v>
      </c>
      <c r="N320" s="94">
        <f t="shared" si="57"/>
        <v>0</v>
      </c>
      <c r="O320" s="92">
        <f t="shared" si="58"/>
        <v>0</v>
      </c>
      <c r="P320" s="95">
        <f t="shared" si="59"/>
        <v>0</v>
      </c>
      <c r="Q320" s="96">
        <f t="shared" si="60"/>
        <v>0</v>
      </c>
    </row>
    <row r="321" spans="1:17" x14ac:dyDescent="0.2">
      <c r="A321" s="86" t="str">
        <f>Orçamento!A295</f>
        <v>10.17</v>
      </c>
      <c r="B321" s="37" t="str">
        <f>Orçamento!B295</f>
        <v>Sinapi</v>
      </c>
      <c r="C321" s="37">
        <f>Orçamento!C295</f>
        <v>0</v>
      </c>
      <c r="D321" s="87">
        <f>Orçamento!D295</f>
        <v>0</v>
      </c>
      <c r="E321" s="37">
        <f>Orçamento!E295</f>
        <v>0</v>
      </c>
      <c r="F321" s="88">
        <f>'Supressão-Acréscimo'!N321</f>
        <v>0</v>
      </c>
      <c r="G321" s="89">
        <f>'Orç. Pós Licitação'!G311</f>
        <v>0</v>
      </c>
      <c r="H321" s="89">
        <f>'Orç. Pós Licitação'!H311</f>
        <v>0</v>
      </c>
      <c r="I321" s="89">
        <f>'Supressão-Acréscimo'!O321</f>
        <v>0</v>
      </c>
      <c r="J321" s="90">
        <f>'BM 06'!L321</f>
        <v>0</v>
      </c>
      <c r="K321" s="91"/>
      <c r="L321" s="92">
        <f t="shared" si="55"/>
        <v>0</v>
      </c>
      <c r="M321" s="93">
        <f t="shared" si="56"/>
        <v>0</v>
      </c>
      <c r="N321" s="94">
        <f t="shared" si="57"/>
        <v>0</v>
      </c>
      <c r="O321" s="92">
        <f t="shared" si="58"/>
        <v>0</v>
      </c>
      <c r="P321" s="95">
        <f t="shared" si="59"/>
        <v>0</v>
      </c>
      <c r="Q321" s="96">
        <f t="shared" si="60"/>
        <v>0</v>
      </c>
    </row>
    <row r="322" spans="1:17" x14ac:dyDescent="0.2">
      <c r="A322" s="86" t="str">
        <f>Orçamento!A296</f>
        <v>10.18</v>
      </c>
      <c r="B322" s="37" t="str">
        <f>Orçamento!B296</f>
        <v>Sinapi</v>
      </c>
      <c r="C322" s="37">
        <f>Orçamento!C296</f>
        <v>0</v>
      </c>
      <c r="D322" s="87">
        <f>Orçamento!D296</f>
        <v>0</v>
      </c>
      <c r="E322" s="37">
        <f>Orçamento!E296</f>
        <v>0</v>
      </c>
      <c r="F322" s="88">
        <f>'Supressão-Acréscimo'!N322</f>
        <v>0</v>
      </c>
      <c r="G322" s="89">
        <f>'Orç. Pós Licitação'!G312</f>
        <v>0</v>
      </c>
      <c r="H322" s="89">
        <f>'Orç. Pós Licitação'!H312</f>
        <v>0</v>
      </c>
      <c r="I322" s="89">
        <f>'Supressão-Acréscimo'!O322</f>
        <v>0</v>
      </c>
      <c r="J322" s="90">
        <f>'BM 06'!L322</f>
        <v>0</v>
      </c>
      <c r="K322" s="91"/>
      <c r="L322" s="92">
        <f t="shared" si="55"/>
        <v>0</v>
      </c>
      <c r="M322" s="93">
        <f t="shared" si="56"/>
        <v>0</v>
      </c>
      <c r="N322" s="94">
        <f t="shared" si="57"/>
        <v>0</v>
      </c>
      <c r="O322" s="92">
        <f t="shared" si="58"/>
        <v>0</v>
      </c>
      <c r="P322" s="95">
        <f t="shared" si="59"/>
        <v>0</v>
      </c>
      <c r="Q322" s="96">
        <f t="shared" si="60"/>
        <v>0</v>
      </c>
    </row>
    <row r="323" spans="1:17" x14ac:dyDescent="0.2">
      <c r="A323" s="86" t="str">
        <f>Orçamento!A297</f>
        <v>10.19</v>
      </c>
      <c r="B323" s="37" t="str">
        <f>Orçamento!B297</f>
        <v>Sinapi</v>
      </c>
      <c r="C323" s="37">
        <f>Orçamento!C297</f>
        <v>0</v>
      </c>
      <c r="D323" s="87">
        <f>Orçamento!D297</f>
        <v>0</v>
      </c>
      <c r="E323" s="37">
        <f>Orçamento!E297</f>
        <v>0</v>
      </c>
      <c r="F323" s="88">
        <f>'Supressão-Acréscimo'!N323</f>
        <v>0</v>
      </c>
      <c r="G323" s="89">
        <f>'Orç. Pós Licitação'!G313</f>
        <v>0</v>
      </c>
      <c r="H323" s="89">
        <f>'Orç. Pós Licitação'!H313</f>
        <v>0</v>
      </c>
      <c r="I323" s="89">
        <f>'Supressão-Acréscimo'!O323</f>
        <v>0</v>
      </c>
      <c r="J323" s="90">
        <f>'BM 06'!L323</f>
        <v>0</v>
      </c>
      <c r="K323" s="91"/>
      <c r="L323" s="92">
        <f t="shared" si="55"/>
        <v>0</v>
      </c>
      <c r="M323" s="93">
        <f t="shared" si="56"/>
        <v>0</v>
      </c>
      <c r="N323" s="94">
        <f t="shared" si="57"/>
        <v>0</v>
      </c>
      <c r="O323" s="92">
        <f t="shared" si="58"/>
        <v>0</v>
      </c>
      <c r="P323" s="95">
        <f t="shared" si="59"/>
        <v>0</v>
      </c>
      <c r="Q323" s="96">
        <f t="shared" si="60"/>
        <v>0</v>
      </c>
    </row>
    <row r="324" spans="1:17" x14ac:dyDescent="0.2">
      <c r="A324" s="86" t="str">
        <f>Orçamento!A298</f>
        <v>10.20</v>
      </c>
      <c r="B324" s="37" t="str">
        <f>Orçamento!B298</f>
        <v>Sinapi</v>
      </c>
      <c r="C324" s="37">
        <f>Orçamento!C298</f>
        <v>0</v>
      </c>
      <c r="D324" s="87">
        <f>Orçamento!D298</f>
        <v>0</v>
      </c>
      <c r="E324" s="37">
        <f>Orçamento!E298</f>
        <v>0</v>
      </c>
      <c r="F324" s="88">
        <f>'Supressão-Acréscimo'!N324</f>
        <v>0</v>
      </c>
      <c r="G324" s="89">
        <f>'Orç. Pós Licitação'!G314</f>
        <v>0</v>
      </c>
      <c r="H324" s="89">
        <f>'Orç. Pós Licitação'!H314</f>
        <v>0</v>
      </c>
      <c r="I324" s="89">
        <f>'Supressão-Acréscimo'!O324</f>
        <v>0</v>
      </c>
      <c r="J324" s="90">
        <f>'BM 06'!L324</f>
        <v>0</v>
      </c>
      <c r="K324" s="91"/>
      <c r="L324" s="92">
        <f t="shared" si="55"/>
        <v>0</v>
      </c>
      <c r="M324" s="93">
        <f t="shared" si="56"/>
        <v>0</v>
      </c>
      <c r="N324" s="94">
        <f t="shared" si="57"/>
        <v>0</v>
      </c>
      <c r="O324" s="92">
        <f t="shared" si="58"/>
        <v>0</v>
      </c>
      <c r="P324" s="95">
        <f t="shared" si="59"/>
        <v>0</v>
      </c>
      <c r="Q324" s="96">
        <f t="shared" si="60"/>
        <v>0</v>
      </c>
    </row>
    <row r="325" spans="1:17" x14ac:dyDescent="0.2">
      <c r="A325" s="86" t="str">
        <f>Orçamento!A299</f>
        <v>10.21</v>
      </c>
      <c r="B325" s="37" t="str">
        <f>Orçamento!B299</f>
        <v>Sinapi</v>
      </c>
      <c r="C325" s="37">
        <f>Orçamento!C299</f>
        <v>0</v>
      </c>
      <c r="D325" s="87">
        <f>Orçamento!D299</f>
        <v>0</v>
      </c>
      <c r="E325" s="37">
        <f>Orçamento!E299</f>
        <v>0</v>
      </c>
      <c r="F325" s="88">
        <f>'Supressão-Acréscimo'!N325</f>
        <v>0</v>
      </c>
      <c r="G325" s="89">
        <f>'Orç. Pós Licitação'!G315</f>
        <v>0</v>
      </c>
      <c r="H325" s="89">
        <f>'Orç. Pós Licitação'!H315</f>
        <v>0</v>
      </c>
      <c r="I325" s="89">
        <f>'Supressão-Acréscimo'!O325</f>
        <v>0</v>
      </c>
      <c r="J325" s="90">
        <f>'BM 06'!L325</f>
        <v>0</v>
      </c>
      <c r="K325" s="91"/>
      <c r="L325" s="92">
        <f t="shared" si="55"/>
        <v>0</v>
      </c>
      <c r="M325" s="93">
        <f t="shared" si="56"/>
        <v>0</v>
      </c>
      <c r="N325" s="94">
        <f t="shared" si="57"/>
        <v>0</v>
      </c>
      <c r="O325" s="92">
        <f t="shared" si="58"/>
        <v>0</v>
      </c>
      <c r="P325" s="95">
        <f t="shared" si="59"/>
        <v>0</v>
      </c>
      <c r="Q325" s="96">
        <f t="shared" si="60"/>
        <v>0</v>
      </c>
    </row>
    <row r="326" spans="1:17" x14ac:dyDescent="0.2">
      <c r="A326" s="86" t="str">
        <f>Orçamento!A300</f>
        <v>10.22</v>
      </c>
      <c r="B326" s="37" t="str">
        <f>Orçamento!B300</f>
        <v>Sinapi</v>
      </c>
      <c r="C326" s="37">
        <f>Orçamento!C300</f>
        <v>0</v>
      </c>
      <c r="D326" s="87">
        <f>Orçamento!D300</f>
        <v>0</v>
      </c>
      <c r="E326" s="37">
        <f>Orçamento!E300</f>
        <v>0</v>
      </c>
      <c r="F326" s="88">
        <f>'Supressão-Acréscimo'!N326</f>
        <v>0</v>
      </c>
      <c r="G326" s="89">
        <f>'Orç. Pós Licitação'!G316</f>
        <v>0</v>
      </c>
      <c r="H326" s="89">
        <f>'Orç. Pós Licitação'!H316</f>
        <v>0</v>
      </c>
      <c r="I326" s="89">
        <f>'Supressão-Acréscimo'!O326</f>
        <v>0</v>
      </c>
      <c r="J326" s="90">
        <f>'BM 06'!L326</f>
        <v>0</v>
      </c>
      <c r="K326" s="91"/>
      <c r="L326" s="92">
        <f t="shared" si="55"/>
        <v>0</v>
      </c>
      <c r="M326" s="93">
        <f t="shared" si="56"/>
        <v>0</v>
      </c>
      <c r="N326" s="94">
        <f t="shared" si="57"/>
        <v>0</v>
      </c>
      <c r="O326" s="92">
        <f t="shared" si="58"/>
        <v>0</v>
      </c>
      <c r="P326" s="95">
        <f t="shared" si="59"/>
        <v>0</v>
      </c>
      <c r="Q326" s="96">
        <f t="shared" si="60"/>
        <v>0</v>
      </c>
    </row>
    <row r="327" spans="1:17" x14ac:dyDescent="0.2">
      <c r="A327" s="86" t="str">
        <f>Orçamento!A301</f>
        <v>10.23</v>
      </c>
      <c r="B327" s="37" t="str">
        <f>Orçamento!B301</f>
        <v>Sinapi</v>
      </c>
      <c r="C327" s="37">
        <f>Orçamento!C301</f>
        <v>0</v>
      </c>
      <c r="D327" s="87">
        <f>Orçamento!D301</f>
        <v>0</v>
      </c>
      <c r="E327" s="37">
        <f>Orçamento!E301</f>
        <v>0</v>
      </c>
      <c r="F327" s="88">
        <f>'Supressão-Acréscimo'!N327</f>
        <v>0</v>
      </c>
      <c r="G327" s="89">
        <f>'Orç. Pós Licitação'!G317</f>
        <v>0</v>
      </c>
      <c r="H327" s="89">
        <f>'Orç. Pós Licitação'!H317</f>
        <v>0</v>
      </c>
      <c r="I327" s="89">
        <f>'Supressão-Acréscimo'!O327</f>
        <v>0</v>
      </c>
      <c r="J327" s="90">
        <f>'BM 06'!L327</f>
        <v>0</v>
      </c>
      <c r="K327" s="91"/>
      <c r="L327" s="92">
        <f t="shared" si="55"/>
        <v>0</v>
      </c>
      <c r="M327" s="93">
        <f t="shared" si="56"/>
        <v>0</v>
      </c>
      <c r="N327" s="94">
        <f t="shared" si="57"/>
        <v>0</v>
      </c>
      <c r="O327" s="92">
        <f t="shared" si="58"/>
        <v>0</v>
      </c>
      <c r="P327" s="95">
        <f t="shared" si="59"/>
        <v>0</v>
      </c>
      <c r="Q327" s="96">
        <f t="shared" si="60"/>
        <v>0</v>
      </c>
    </row>
    <row r="328" spans="1:17" x14ac:dyDescent="0.2">
      <c r="A328" s="86" t="str">
        <f>Orçamento!A302</f>
        <v>10.24</v>
      </c>
      <c r="B328" s="37" t="str">
        <f>Orçamento!B302</f>
        <v>Sinapi</v>
      </c>
      <c r="C328" s="37">
        <f>Orçamento!C302</f>
        <v>0</v>
      </c>
      <c r="D328" s="87">
        <f>Orçamento!D302</f>
        <v>0</v>
      </c>
      <c r="E328" s="37">
        <f>Orçamento!E302</f>
        <v>0</v>
      </c>
      <c r="F328" s="88">
        <f>'Supressão-Acréscimo'!N328</f>
        <v>0</v>
      </c>
      <c r="G328" s="89">
        <f>'Orç. Pós Licitação'!G318</f>
        <v>0</v>
      </c>
      <c r="H328" s="89">
        <f>'Orç. Pós Licitação'!H318</f>
        <v>0</v>
      </c>
      <c r="I328" s="89">
        <f>'Supressão-Acréscimo'!O328</f>
        <v>0</v>
      </c>
      <c r="J328" s="90">
        <f>'BM 06'!L328</f>
        <v>0</v>
      </c>
      <c r="K328" s="91"/>
      <c r="L328" s="92">
        <f t="shared" si="55"/>
        <v>0</v>
      </c>
      <c r="M328" s="93">
        <f t="shared" si="56"/>
        <v>0</v>
      </c>
      <c r="N328" s="94">
        <f t="shared" si="57"/>
        <v>0</v>
      </c>
      <c r="O328" s="92">
        <f t="shared" si="58"/>
        <v>0</v>
      </c>
      <c r="P328" s="95">
        <f t="shared" si="59"/>
        <v>0</v>
      </c>
      <c r="Q328" s="96">
        <f t="shared" si="60"/>
        <v>0</v>
      </c>
    </row>
    <row r="329" spans="1:17" x14ac:dyDescent="0.2">
      <c r="A329" s="86" t="str">
        <f>Orçamento!A303</f>
        <v>10.25</v>
      </c>
      <c r="B329" s="37" t="str">
        <f>Orçamento!B303</f>
        <v>Sinapi</v>
      </c>
      <c r="C329" s="37">
        <f>Orçamento!C303</f>
        <v>0</v>
      </c>
      <c r="D329" s="87">
        <f>Orçamento!D303</f>
        <v>0</v>
      </c>
      <c r="E329" s="37">
        <f>Orçamento!E303</f>
        <v>0</v>
      </c>
      <c r="F329" s="88">
        <f>'Supressão-Acréscimo'!N329</f>
        <v>0</v>
      </c>
      <c r="G329" s="89">
        <f>'Orç. Pós Licitação'!G319</f>
        <v>0</v>
      </c>
      <c r="H329" s="89">
        <f>'Orç. Pós Licitação'!H319</f>
        <v>0</v>
      </c>
      <c r="I329" s="89">
        <f>'Supressão-Acréscimo'!O329</f>
        <v>0</v>
      </c>
      <c r="J329" s="90">
        <f>'BM 06'!L329</f>
        <v>0</v>
      </c>
      <c r="K329" s="91"/>
      <c r="L329" s="92">
        <f t="shared" si="55"/>
        <v>0</v>
      </c>
      <c r="M329" s="93">
        <f t="shared" si="56"/>
        <v>0</v>
      </c>
      <c r="N329" s="94">
        <f t="shared" si="57"/>
        <v>0</v>
      </c>
      <c r="O329" s="92">
        <f t="shared" si="58"/>
        <v>0</v>
      </c>
      <c r="P329" s="95">
        <f t="shared" si="59"/>
        <v>0</v>
      </c>
      <c r="Q329" s="96">
        <f t="shared" si="60"/>
        <v>0</v>
      </c>
    </row>
    <row r="330" spans="1:17" x14ac:dyDescent="0.2">
      <c r="A330" s="86" t="str">
        <f>Orçamento!A304</f>
        <v>10.26</v>
      </c>
      <c r="B330" s="37" t="str">
        <f>Orçamento!B304</f>
        <v>Sinapi</v>
      </c>
      <c r="C330" s="37">
        <f>Orçamento!C304</f>
        <v>0</v>
      </c>
      <c r="D330" s="87">
        <f>Orçamento!D304</f>
        <v>0</v>
      </c>
      <c r="E330" s="37">
        <f>Orçamento!E304</f>
        <v>0</v>
      </c>
      <c r="F330" s="88">
        <f>'Supressão-Acréscimo'!N330</f>
        <v>0</v>
      </c>
      <c r="G330" s="89">
        <f>'Orç. Pós Licitação'!G320</f>
        <v>0</v>
      </c>
      <c r="H330" s="89">
        <f>'Orç. Pós Licitação'!H320</f>
        <v>0</v>
      </c>
      <c r="I330" s="89">
        <f>'Supressão-Acréscimo'!O330</f>
        <v>0</v>
      </c>
      <c r="J330" s="90">
        <f>'BM 06'!L330</f>
        <v>0</v>
      </c>
      <c r="K330" s="91"/>
      <c r="L330" s="92">
        <f t="shared" si="55"/>
        <v>0</v>
      </c>
      <c r="M330" s="93">
        <f t="shared" si="56"/>
        <v>0</v>
      </c>
      <c r="N330" s="94">
        <f t="shared" si="57"/>
        <v>0</v>
      </c>
      <c r="O330" s="92">
        <f t="shared" si="58"/>
        <v>0</v>
      </c>
      <c r="P330" s="95">
        <f t="shared" si="59"/>
        <v>0</v>
      </c>
      <c r="Q330" s="96">
        <f t="shared" si="60"/>
        <v>0</v>
      </c>
    </row>
    <row r="331" spans="1:17" x14ac:dyDescent="0.2">
      <c r="A331" s="86" t="str">
        <f>Orçamento!A305</f>
        <v>10.27</v>
      </c>
      <c r="B331" s="37" t="str">
        <f>Orçamento!B305</f>
        <v>Sinapi</v>
      </c>
      <c r="C331" s="37">
        <f>Orçamento!C305</f>
        <v>0</v>
      </c>
      <c r="D331" s="87">
        <f>Orçamento!D305</f>
        <v>0</v>
      </c>
      <c r="E331" s="37">
        <f>Orçamento!E305</f>
        <v>0</v>
      </c>
      <c r="F331" s="88">
        <f>'Supressão-Acréscimo'!N331</f>
        <v>0</v>
      </c>
      <c r="G331" s="89">
        <f>'Orç. Pós Licitação'!G321</f>
        <v>0</v>
      </c>
      <c r="H331" s="89">
        <f>'Orç. Pós Licitação'!H321</f>
        <v>0</v>
      </c>
      <c r="I331" s="89">
        <f>'Supressão-Acréscimo'!O331</f>
        <v>0</v>
      </c>
      <c r="J331" s="90">
        <f>'BM 06'!L331</f>
        <v>0</v>
      </c>
      <c r="K331" s="91"/>
      <c r="L331" s="92">
        <f t="shared" si="55"/>
        <v>0</v>
      </c>
      <c r="M331" s="93">
        <f t="shared" si="56"/>
        <v>0</v>
      </c>
      <c r="N331" s="94">
        <f t="shared" si="57"/>
        <v>0</v>
      </c>
      <c r="O331" s="92">
        <f t="shared" si="58"/>
        <v>0</v>
      </c>
      <c r="P331" s="95">
        <f t="shared" si="59"/>
        <v>0</v>
      </c>
      <c r="Q331" s="96">
        <f t="shared" si="60"/>
        <v>0</v>
      </c>
    </row>
    <row r="332" spans="1:17" x14ac:dyDescent="0.2">
      <c r="A332" s="86" t="str">
        <f>Orçamento!A306</f>
        <v>10.28</v>
      </c>
      <c r="B332" s="37" t="str">
        <f>Orçamento!B306</f>
        <v>Sinapi</v>
      </c>
      <c r="C332" s="37">
        <f>Orçamento!C306</f>
        <v>0</v>
      </c>
      <c r="D332" s="87">
        <f>Orçamento!D306</f>
        <v>0</v>
      </c>
      <c r="E332" s="37">
        <f>Orçamento!E306</f>
        <v>0</v>
      </c>
      <c r="F332" s="88">
        <f>'Supressão-Acréscimo'!N332</f>
        <v>0</v>
      </c>
      <c r="G332" s="89">
        <f>'Orç. Pós Licitação'!G322</f>
        <v>0</v>
      </c>
      <c r="H332" s="89">
        <f>'Orç. Pós Licitação'!H322</f>
        <v>0</v>
      </c>
      <c r="I332" s="89">
        <f>'Supressão-Acréscimo'!O332</f>
        <v>0</v>
      </c>
      <c r="J332" s="90">
        <f>'BM 06'!L332</f>
        <v>0</v>
      </c>
      <c r="K332" s="91"/>
      <c r="L332" s="92">
        <f t="shared" si="55"/>
        <v>0</v>
      </c>
      <c r="M332" s="93">
        <f t="shared" si="56"/>
        <v>0</v>
      </c>
      <c r="N332" s="94">
        <f t="shared" si="57"/>
        <v>0</v>
      </c>
      <c r="O332" s="92">
        <f t="shared" si="58"/>
        <v>0</v>
      </c>
      <c r="P332" s="95">
        <f t="shared" si="59"/>
        <v>0</v>
      </c>
      <c r="Q332" s="96">
        <f t="shared" si="60"/>
        <v>0</v>
      </c>
    </row>
    <row r="333" spans="1:17" x14ac:dyDescent="0.2">
      <c r="A333" s="86" t="str">
        <f>Orçamento!A307</f>
        <v>10.29</v>
      </c>
      <c r="B333" s="37" t="str">
        <f>Orçamento!B307</f>
        <v>Sinapi</v>
      </c>
      <c r="C333" s="37">
        <f>Orçamento!C307</f>
        <v>0</v>
      </c>
      <c r="D333" s="87">
        <f>Orçamento!D307</f>
        <v>0</v>
      </c>
      <c r="E333" s="37">
        <f>Orçamento!E307</f>
        <v>0</v>
      </c>
      <c r="F333" s="88">
        <f>'Supressão-Acréscimo'!N333</f>
        <v>0</v>
      </c>
      <c r="G333" s="89">
        <f>'Orç. Pós Licitação'!G323</f>
        <v>0</v>
      </c>
      <c r="H333" s="89">
        <f>'Orç. Pós Licitação'!H323</f>
        <v>0</v>
      </c>
      <c r="I333" s="89">
        <f>'Supressão-Acréscimo'!O333</f>
        <v>0</v>
      </c>
      <c r="J333" s="90">
        <f>'BM 06'!L333</f>
        <v>0</v>
      </c>
      <c r="K333" s="91"/>
      <c r="L333" s="92">
        <f t="shared" si="55"/>
        <v>0</v>
      </c>
      <c r="M333" s="93">
        <f t="shared" si="56"/>
        <v>0</v>
      </c>
      <c r="N333" s="94">
        <f t="shared" si="57"/>
        <v>0</v>
      </c>
      <c r="O333" s="92">
        <f t="shared" si="58"/>
        <v>0</v>
      </c>
      <c r="P333" s="95">
        <f t="shared" si="59"/>
        <v>0</v>
      </c>
      <c r="Q333" s="96">
        <f t="shared" si="60"/>
        <v>0</v>
      </c>
    </row>
    <row r="334" spans="1:17" x14ac:dyDescent="0.2">
      <c r="A334" s="86" t="str">
        <f>Orçamento!A308</f>
        <v>10.30</v>
      </c>
      <c r="B334" s="37" t="str">
        <f>Orçamento!B308</f>
        <v>Sinapi</v>
      </c>
      <c r="C334" s="37">
        <f>Orçamento!C308</f>
        <v>0</v>
      </c>
      <c r="D334" s="87">
        <f>Orçamento!D308</f>
        <v>0</v>
      </c>
      <c r="E334" s="37">
        <f>Orçamento!E308</f>
        <v>0</v>
      </c>
      <c r="F334" s="88">
        <f>'Supressão-Acréscimo'!N334</f>
        <v>0</v>
      </c>
      <c r="G334" s="89">
        <f>'Orç. Pós Licitação'!G324</f>
        <v>0</v>
      </c>
      <c r="H334" s="89">
        <f>'Orç. Pós Licitação'!H324</f>
        <v>0</v>
      </c>
      <c r="I334" s="89">
        <f>'Supressão-Acréscimo'!O334</f>
        <v>0</v>
      </c>
      <c r="J334" s="90">
        <f>'BM 06'!L334</f>
        <v>0</v>
      </c>
      <c r="K334" s="91"/>
      <c r="L334" s="92">
        <f t="shared" si="55"/>
        <v>0</v>
      </c>
      <c r="M334" s="93">
        <f t="shared" si="56"/>
        <v>0</v>
      </c>
      <c r="N334" s="94">
        <f t="shared" si="57"/>
        <v>0</v>
      </c>
      <c r="O334" s="92">
        <f t="shared" si="58"/>
        <v>0</v>
      </c>
      <c r="P334" s="95">
        <f t="shared" si="59"/>
        <v>0</v>
      </c>
      <c r="Q334" s="96">
        <f t="shared" si="60"/>
        <v>0</v>
      </c>
    </row>
    <row r="335" spans="1:17" s="2" customFormat="1" ht="15.75" x14ac:dyDescent="0.25">
      <c r="A335" s="365"/>
      <c r="B335" s="350"/>
      <c r="C335" s="350"/>
      <c r="D335" s="351"/>
      <c r="E335" s="346" t="s">
        <v>1112</v>
      </c>
      <c r="F335" s="350"/>
      <c r="G335" s="350"/>
      <c r="H335" s="352"/>
      <c r="I335" s="353">
        <f>SUM(I305:I334)</f>
        <v>0</v>
      </c>
      <c r="J335" s="354"/>
      <c r="K335" s="354"/>
      <c r="L335" s="354"/>
      <c r="M335" s="353">
        <f>SUM(M305:M334)</f>
        <v>0</v>
      </c>
      <c r="N335" s="353">
        <f>SUM(N305:N334)</f>
        <v>0</v>
      </c>
      <c r="O335" s="353">
        <f>SUM(O305:O334)</f>
        <v>0</v>
      </c>
      <c r="P335" s="355"/>
      <c r="Q335" s="366">
        <f>SUM(Q305:Q334)</f>
        <v>0</v>
      </c>
    </row>
    <row r="336" spans="1:17" s="3" customFormat="1" ht="15.75" x14ac:dyDescent="0.25">
      <c r="A336" s="367" t="str">
        <f>Orçamento!A309</f>
        <v>11.0</v>
      </c>
      <c r="B336" s="343"/>
      <c r="C336" s="343"/>
      <c r="D336" s="344" t="str">
        <f>Orçamento!D309</f>
        <v>META 11</v>
      </c>
      <c r="E336" s="343"/>
      <c r="F336" s="343"/>
      <c r="G336" s="345"/>
      <c r="H336" s="346"/>
      <c r="I336" s="346"/>
      <c r="J336" s="347"/>
      <c r="K336" s="347"/>
      <c r="L336" s="347"/>
      <c r="M336" s="348"/>
      <c r="N336" s="349" t="e">
        <f>N367/I367</f>
        <v>#DIV/0!</v>
      </c>
      <c r="O336" s="349" t="e">
        <f>O367/I367</f>
        <v>#DIV/0!</v>
      </c>
      <c r="P336" s="349"/>
      <c r="Q336" s="368" t="e">
        <f>Q367/I367</f>
        <v>#DIV/0!</v>
      </c>
    </row>
    <row r="337" spans="1:17" x14ac:dyDescent="0.2">
      <c r="A337" s="86" t="str">
        <f>Orçamento!A310</f>
        <v>11.1</v>
      </c>
      <c r="B337" s="37" t="str">
        <f>Orçamento!B310</f>
        <v>Sinapi</v>
      </c>
      <c r="C337" s="37">
        <f>Orçamento!C310</f>
        <v>0</v>
      </c>
      <c r="D337" s="87">
        <f>Orçamento!D310</f>
        <v>0</v>
      </c>
      <c r="E337" s="37">
        <f>Orçamento!E310</f>
        <v>0</v>
      </c>
      <c r="F337" s="88">
        <f>'Supressão-Acréscimo'!N337</f>
        <v>0</v>
      </c>
      <c r="G337" s="89">
        <f>'Orç. Pós Licitação'!G326</f>
        <v>0</v>
      </c>
      <c r="H337" s="89">
        <f>'Orç. Pós Licitação'!H326</f>
        <v>0</v>
      </c>
      <c r="I337" s="89">
        <f>'Supressão-Acréscimo'!O337</f>
        <v>0</v>
      </c>
      <c r="J337" s="90">
        <f>'BM 06'!L337</f>
        <v>0</v>
      </c>
      <c r="K337" s="91"/>
      <c r="L337" s="92">
        <f>J337+K337</f>
        <v>0</v>
      </c>
      <c r="M337" s="93">
        <f>ROUND(H337*J337,2)</f>
        <v>0</v>
      </c>
      <c r="N337" s="94">
        <f>ROUND(H337*K337,2)</f>
        <v>0</v>
      </c>
      <c r="O337" s="92">
        <f>ROUND(H337*L337,2)</f>
        <v>0</v>
      </c>
      <c r="P337" s="95">
        <f>F337-L337</f>
        <v>0</v>
      </c>
      <c r="Q337" s="96">
        <f>I337-O337</f>
        <v>0</v>
      </c>
    </row>
    <row r="338" spans="1:17" x14ac:dyDescent="0.2">
      <c r="A338" s="86" t="str">
        <f>Orçamento!A311</f>
        <v>11.2</v>
      </c>
      <c r="B338" s="37" t="str">
        <f>Orçamento!B311</f>
        <v>Sinapi</v>
      </c>
      <c r="C338" s="37">
        <f>Orçamento!C311</f>
        <v>0</v>
      </c>
      <c r="D338" s="87">
        <f>Orçamento!D311</f>
        <v>0</v>
      </c>
      <c r="E338" s="37">
        <f>Orçamento!E311</f>
        <v>0</v>
      </c>
      <c r="F338" s="88">
        <f>'Supressão-Acréscimo'!N338</f>
        <v>0</v>
      </c>
      <c r="G338" s="89">
        <f>'Orç. Pós Licitação'!G327</f>
        <v>0</v>
      </c>
      <c r="H338" s="89">
        <f>'Orç. Pós Licitação'!H327</f>
        <v>0</v>
      </c>
      <c r="I338" s="89">
        <f>'Supressão-Acréscimo'!O338</f>
        <v>0</v>
      </c>
      <c r="J338" s="90">
        <f>'BM 06'!L338</f>
        <v>0</v>
      </c>
      <c r="K338" s="91"/>
      <c r="L338" s="92">
        <f t="shared" ref="L338:L365" si="61">J338+K338</f>
        <v>0</v>
      </c>
      <c r="M338" s="93">
        <f t="shared" ref="M338:M365" si="62">ROUND(H338*J338,2)</f>
        <v>0</v>
      </c>
      <c r="N338" s="94">
        <f t="shared" ref="N338:N365" si="63">ROUND(H338*K338,2)</f>
        <v>0</v>
      </c>
      <c r="O338" s="92">
        <f t="shared" ref="O338:O365" si="64">ROUND(H338*L338,2)</f>
        <v>0</v>
      </c>
      <c r="P338" s="95">
        <f t="shared" ref="P338:P365" si="65">F338-L338</f>
        <v>0</v>
      </c>
      <c r="Q338" s="96">
        <f t="shared" ref="Q338:Q365" si="66">I338-O338</f>
        <v>0</v>
      </c>
    </row>
    <row r="339" spans="1:17" x14ac:dyDescent="0.2">
      <c r="A339" s="86" t="str">
        <f>Orçamento!A312</f>
        <v>11.3</v>
      </c>
      <c r="B339" s="37" t="str">
        <f>Orçamento!B312</f>
        <v>Sinapi</v>
      </c>
      <c r="C339" s="37">
        <f>Orçamento!C312</f>
        <v>0</v>
      </c>
      <c r="D339" s="87">
        <f>Orçamento!D312</f>
        <v>0</v>
      </c>
      <c r="E339" s="37">
        <f>Orçamento!E312</f>
        <v>0</v>
      </c>
      <c r="F339" s="88">
        <f>'Supressão-Acréscimo'!N339</f>
        <v>0</v>
      </c>
      <c r="G339" s="89">
        <f>'Orç. Pós Licitação'!G328</f>
        <v>0</v>
      </c>
      <c r="H339" s="89">
        <f>'Orç. Pós Licitação'!H328</f>
        <v>0</v>
      </c>
      <c r="I339" s="89">
        <f>'Supressão-Acréscimo'!O339</f>
        <v>0</v>
      </c>
      <c r="J339" s="90">
        <f>'BM 06'!L339</f>
        <v>0</v>
      </c>
      <c r="K339" s="91"/>
      <c r="L339" s="92">
        <f t="shared" si="61"/>
        <v>0</v>
      </c>
      <c r="M339" s="93">
        <f t="shared" si="62"/>
        <v>0</v>
      </c>
      <c r="N339" s="94">
        <f t="shared" si="63"/>
        <v>0</v>
      </c>
      <c r="O339" s="92">
        <f t="shared" si="64"/>
        <v>0</v>
      </c>
      <c r="P339" s="95">
        <f t="shared" si="65"/>
        <v>0</v>
      </c>
      <c r="Q339" s="96">
        <f t="shared" si="66"/>
        <v>0</v>
      </c>
    </row>
    <row r="340" spans="1:17" x14ac:dyDescent="0.2">
      <c r="A340" s="86" t="str">
        <f>Orçamento!A313</f>
        <v>11.4</v>
      </c>
      <c r="B340" s="37" t="str">
        <f>Orçamento!B313</f>
        <v>Sinapi</v>
      </c>
      <c r="C340" s="37">
        <f>Orçamento!C313</f>
        <v>0</v>
      </c>
      <c r="D340" s="87">
        <f>Orçamento!D313</f>
        <v>0</v>
      </c>
      <c r="E340" s="37">
        <f>Orçamento!E313</f>
        <v>0</v>
      </c>
      <c r="F340" s="88">
        <f>'Supressão-Acréscimo'!N340</f>
        <v>0</v>
      </c>
      <c r="G340" s="89">
        <f>'Orç. Pós Licitação'!G329</f>
        <v>0</v>
      </c>
      <c r="H340" s="89">
        <f>'Orç. Pós Licitação'!H329</f>
        <v>0</v>
      </c>
      <c r="I340" s="89">
        <f>'Supressão-Acréscimo'!O340</f>
        <v>0</v>
      </c>
      <c r="J340" s="90">
        <f>'BM 06'!L340</f>
        <v>0</v>
      </c>
      <c r="K340" s="91"/>
      <c r="L340" s="92">
        <f t="shared" si="61"/>
        <v>0</v>
      </c>
      <c r="M340" s="93">
        <f t="shared" si="62"/>
        <v>0</v>
      </c>
      <c r="N340" s="94">
        <f t="shared" si="63"/>
        <v>0</v>
      </c>
      <c r="O340" s="92">
        <f t="shared" si="64"/>
        <v>0</v>
      </c>
      <c r="P340" s="95">
        <f t="shared" si="65"/>
        <v>0</v>
      </c>
      <c r="Q340" s="96">
        <f t="shared" si="66"/>
        <v>0</v>
      </c>
    </row>
    <row r="341" spans="1:17" x14ac:dyDescent="0.2">
      <c r="A341" s="86" t="str">
        <f>Orçamento!A314</f>
        <v>11.5</v>
      </c>
      <c r="B341" s="37" t="str">
        <f>Orçamento!B314</f>
        <v>Sinapi</v>
      </c>
      <c r="C341" s="37">
        <f>Orçamento!C314</f>
        <v>0</v>
      </c>
      <c r="D341" s="87">
        <f>Orçamento!D314</f>
        <v>0</v>
      </c>
      <c r="E341" s="37">
        <f>Orçamento!E314</f>
        <v>0</v>
      </c>
      <c r="F341" s="88">
        <f>'Supressão-Acréscimo'!N341</f>
        <v>0</v>
      </c>
      <c r="G341" s="89">
        <f>'Orç. Pós Licitação'!G330</f>
        <v>0</v>
      </c>
      <c r="H341" s="89">
        <f>'Orç. Pós Licitação'!H330</f>
        <v>0</v>
      </c>
      <c r="I341" s="89">
        <f>'Supressão-Acréscimo'!O341</f>
        <v>0</v>
      </c>
      <c r="J341" s="90">
        <f>'BM 06'!L341</f>
        <v>0</v>
      </c>
      <c r="K341" s="91"/>
      <c r="L341" s="92">
        <f t="shared" si="61"/>
        <v>0</v>
      </c>
      <c r="M341" s="93">
        <f t="shared" si="62"/>
        <v>0</v>
      </c>
      <c r="N341" s="94">
        <f t="shared" si="63"/>
        <v>0</v>
      </c>
      <c r="O341" s="92">
        <f t="shared" si="64"/>
        <v>0</v>
      </c>
      <c r="P341" s="95">
        <f t="shared" si="65"/>
        <v>0</v>
      </c>
      <c r="Q341" s="96">
        <f t="shared" si="66"/>
        <v>0</v>
      </c>
    </row>
    <row r="342" spans="1:17" x14ac:dyDescent="0.2">
      <c r="A342" s="86" t="str">
        <f>Orçamento!A315</f>
        <v>11.6</v>
      </c>
      <c r="B342" s="37" t="str">
        <f>Orçamento!B315</f>
        <v>Sinapi</v>
      </c>
      <c r="C342" s="37">
        <f>Orçamento!C315</f>
        <v>0</v>
      </c>
      <c r="D342" s="87">
        <f>Orçamento!D315</f>
        <v>0</v>
      </c>
      <c r="E342" s="37">
        <f>Orçamento!E315</f>
        <v>0</v>
      </c>
      <c r="F342" s="88">
        <f>'Supressão-Acréscimo'!N342</f>
        <v>0</v>
      </c>
      <c r="G342" s="89">
        <f>'Orç. Pós Licitação'!G331</f>
        <v>0</v>
      </c>
      <c r="H342" s="89">
        <f>'Orç. Pós Licitação'!H331</f>
        <v>0</v>
      </c>
      <c r="I342" s="89">
        <f>'Supressão-Acréscimo'!O342</f>
        <v>0</v>
      </c>
      <c r="J342" s="90">
        <f>'BM 06'!L342</f>
        <v>0</v>
      </c>
      <c r="K342" s="91"/>
      <c r="L342" s="92">
        <f t="shared" si="61"/>
        <v>0</v>
      </c>
      <c r="M342" s="93">
        <f t="shared" si="62"/>
        <v>0</v>
      </c>
      <c r="N342" s="94">
        <f t="shared" si="63"/>
        <v>0</v>
      </c>
      <c r="O342" s="92">
        <f t="shared" si="64"/>
        <v>0</v>
      </c>
      <c r="P342" s="95">
        <f t="shared" si="65"/>
        <v>0</v>
      </c>
      <c r="Q342" s="96">
        <f t="shared" si="66"/>
        <v>0</v>
      </c>
    </row>
    <row r="343" spans="1:17" x14ac:dyDescent="0.2">
      <c r="A343" s="86" t="str">
        <f>Orçamento!A316</f>
        <v>11.7</v>
      </c>
      <c r="B343" s="37" t="str">
        <f>Orçamento!B316</f>
        <v>Sinapi</v>
      </c>
      <c r="C343" s="37">
        <f>Orçamento!C316</f>
        <v>0</v>
      </c>
      <c r="D343" s="87">
        <f>Orçamento!D316</f>
        <v>0</v>
      </c>
      <c r="E343" s="37">
        <f>Orçamento!E316</f>
        <v>0</v>
      </c>
      <c r="F343" s="88">
        <f>'Supressão-Acréscimo'!N343</f>
        <v>0</v>
      </c>
      <c r="G343" s="89">
        <f>'Orç. Pós Licitação'!G332</f>
        <v>0</v>
      </c>
      <c r="H343" s="89">
        <f>'Orç. Pós Licitação'!H332</f>
        <v>0</v>
      </c>
      <c r="I343" s="89">
        <f>'Supressão-Acréscimo'!O343</f>
        <v>0</v>
      </c>
      <c r="J343" s="90">
        <f>'BM 06'!L343</f>
        <v>0</v>
      </c>
      <c r="K343" s="91"/>
      <c r="L343" s="92">
        <f t="shared" si="61"/>
        <v>0</v>
      </c>
      <c r="M343" s="93">
        <f t="shared" si="62"/>
        <v>0</v>
      </c>
      <c r="N343" s="94">
        <f t="shared" si="63"/>
        <v>0</v>
      </c>
      <c r="O343" s="92">
        <f t="shared" si="64"/>
        <v>0</v>
      </c>
      <c r="P343" s="95">
        <f t="shared" si="65"/>
        <v>0</v>
      </c>
      <c r="Q343" s="96">
        <f t="shared" si="66"/>
        <v>0</v>
      </c>
    </row>
    <row r="344" spans="1:17" x14ac:dyDescent="0.2">
      <c r="A344" s="86" t="str">
        <f>Orçamento!A317</f>
        <v>11.8</v>
      </c>
      <c r="B344" s="37" t="str">
        <f>Orçamento!B317</f>
        <v>Sinapi</v>
      </c>
      <c r="C344" s="37">
        <f>Orçamento!C317</f>
        <v>0</v>
      </c>
      <c r="D344" s="87">
        <f>Orçamento!D317</f>
        <v>0</v>
      </c>
      <c r="E344" s="37">
        <f>Orçamento!E317</f>
        <v>0</v>
      </c>
      <c r="F344" s="88">
        <f>'Supressão-Acréscimo'!N344</f>
        <v>0</v>
      </c>
      <c r="G344" s="89">
        <f>'Orç. Pós Licitação'!G333</f>
        <v>0</v>
      </c>
      <c r="H344" s="89">
        <f>'Orç. Pós Licitação'!H333</f>
        <v>0</v>
      </c>
      <c r="I344" s="89">
        <f>'Supressão-Acréscimo'!O344</f>
        <v>0</v>
      </c>
      <c r="J344" s="90">
        <f>'BM 06'!L344</f>
        <v>0</v>
      </c>
      <c r="K344" s="91"/>
      <c r="L344" s="92">
        <f t="shared" si="61"/>
        <v>0</v>
      </c>
      <c r="M344" s="93">
        <f t="shared" si="62"/>
        <v>0</v>
      </c>
      <c r="N344" s="94">
        <f t="shared" si="63"/>
        <v>0</v>
      </c>
      <c r="O344" s="92">
        <f t="shared" si="64"/>
        <v>0</v>
      </c>
      <c r="P344" s="95">
        <f t="shared" si="65"/>
        <v>0</v>
      </c>
      <c r="Q344" s="96">
        <f t="shared" si="66"/>
        <v>0</v>
      </c>
    </row>
    <row r="345" spans="1:17" x14ac:dyDescent="0.2">
      <c r="A345" s="86" t="str">
        <f>Orçamento!A318</f>
        <v>11.9</v>
      </c>
      <c r="B345" s="37" t="str">
        <f>Orçamento!B318</f>
        <v>Sinapi</v>
      </c>
      <c r="C345" s="37">
        <f>Orçamento!C318</f>
        <v>0</v>
      </c>
      <c r="D345" s="87">
        <f>Orçamento!D318</f>
        <v>0</v>
      </c>
      <c r="E345" s="37">
        <f>Orçamento!E318</f>
        <v>0</v>
      </c>
      <c r="F345" s="88">
        <f>'Supressão-Acréscimo'!N345</f>
        <v>0</v>
      </c>
      <c r="G345" s="89">
        <f>'Orç. Pós Licitação'!G334</f>
        <v>0</v>
      </c>
      <c r="H345" s="89">
        <f>'Orç. Pós Licitação'!H334</f>
        <v>0</v>
      </c>
      <c r="I345" s="89">
        <f>'Supressão-Acréscimo'!O345</f>
        <v>0</v>
      </c>
      <c r="J345" s="90">
        <f>'BM 06'!L345</f>
        <v>0</v>
      </c>
      <c r="K345" s="91"/>
      <c r="L345" s="92">
        <f t="shared" si="61"/>
        <v>0</v>
      </c>
      <c r="M345" s="93">
        <f t="shared" si="62"/>
        <v>0</v>
      </c>
      <c r="N345" s="94">
        <f t="shared" si="63"/>
        <v>0</v>
      </c>
      <c r="O345" s="92">
        <f t="shared" si="64"/>
        <v>0</v>
      </c>
      <c r="P345" s="95">
        <f t="shared" si="65"/>
        <v>0</v>
      </c>
      <c r="Q345" s="96">
        <f t="shared" si="66"/>
        <v>0</v>
      </c>
    </row>
    <row r="346" spans="1:17" x14ac:dyDescent="0.2">
      <c r="A346" s="86" t="str">
        <f>Orçamento!A319</f>
        <v>11.10</v>
      </c>
      <c r="B346" s="37" t="str">
        <f>Orçamento!B319</f>
        <v>Sinapi</v>
      </c>
      <c r="C346" s="37">
        <f>Orçamento!C319</f>
        <v>0</v>
      </c>
      <c r="D346" s="87">
        <f>Orçamento!D319</f>
        <v>0</v>
      </c>
      <c r="E346" s="37">
        <f>Orçamento!E319</f>
        <v>0</v>
      </c>
      <c r="F346" s="88">
        <f>'Supressão-Acréscimo'!N346</f>
        <v>0</v>
      </c>
      <c r="G346" s="89">
        <f>'Orç. Pós Licitação'!G335</f>
        <v>0</v>
      </c>
      <c r="H346" s="89">
        <f>'Orç. Pós Licitação'!H335</f>
        <v>0</v>
      </c>
      <c r="I346" s="89">
        <f>'Supressão-Acréscimo'!O346</f>
        <v>0</v>
      </c>
      <c r="J346" s="90">
        <f>'BM 06'!L346</f>
        <v>0</v>
      </c>
      <c r="K346" s="91"/>
      <c r="L346" s="92">
        <f t="shared" si="61"/>
        <v>0</v>
      </c>
      <c r="M346" s="93">
        <f t="shared" si="62"/>
        <v>0</v>
      </c>
      <c r="N346" s="94">
        <f t="shared" si="63"/>
        <v>0</v>
      </c>
      <c r="O346" s="92">
        <f t="shared" si="64"/>
        <v>0</v>
      </c>
      <c r="P346" s="95">
        <f t="shared" si="65"/>
        <v>0</v>
      </c>
      <c r="Q346" s="96">
        <f t="shared" si="66"/>
        <v>0</v>
      </c>
    </row>
    <row r="347" spans="1:17" x14ac:dyDescent="0.2">
      <c r="A347" s="86" t="str">
        <f>Orçamento!A320</f>
        <v>11.11</v>
      </c>
      <c r="B347" s="37" t="str">
        <f>Orçamento!B320</f>
        <v>Sinapi</v>
      </c>
      <c r="C347" s="37">
        <f>Orçamento!C320</f>
        <v>0</v>
      </c>
      <c r="D347" s="87">
        <f>Orçamento!D320</f>
        <v>0</v>
      </c>
      <c r="E347" s="37">
        <f>Orçamento!E320</f>
        <v>0</v>
      </c>
      <c r="F347" s="88">
        <f>'Supressão-Acréscimo'!N347</f>
        <v>0</v>
      </c>
      <c r="G347" s="89">
        <f>'Orç. Pós Licitação'!G336</f>
        <v>0</v>
      </c>
      <c r="H347" s="89">
        <f>'Orç. Pós Licitação'!H336</f>
        <v>0</v>
      </c>
      <c r="I347" s="89">
        <f>'Supressão-Acréscimo'!O347</f>
        <v>0</v>
      </c>
      <c r="J347" s="90">
        <f>'BM 06'!L347</f>
        <v>0</v>
      </c>
      <c r="K347" s="91"/>
      <c r="L347" s="92">
        <f t="shared" si="61"/>
        <v>0</v>
      </c>
      <c r="M347" s="93">
        <f t="shared" si="62"/>
        <v>0</v>
      </c>
      <c r="N347" s="94">
        <f t="shared" si="63"/>
        <v>0</v>
      </c>
      <c r="O347" s="92">
        <f t="shared" si="64"/>
        <v>0</v>
      </c>
      <c r="P347" s="95">
        <f t="shared" si="65"/>
        <v>0</v>
      </c>
      <c r="Q347" s="96">
        <f t="shared" si="66"/>
        <v>0</v>
      </c>
    </row>
    <row r="348" spans="1:17" x14ac:dyDescent="0.2">
      <c r="A348" s="86" t="str">
        <f>Orçamento!A321</f>
        <v>11.12</v>
      </c>
      <c r="B348" s="37" t="str">
        <f>Orçamento!B321</f>
        <v>Sinapi</v>
      </c>
      <c r="C348" s="37">
        <f>Orçamento!C321</f>
        <v>0</v>
      </c>
      <c r="D348" s="87">
        <f>Orçamento!D321</f>
        <v>0</v>
      </c>
      <c r="E348" s="37">
        <f>Orçamento!E321</f>
        <v>0</v>
      </c>
      <c r="F348" s="88">
        <f>'Supressão-Acréscimo'!N348</f>
        <v>0</v>
      </c>
      <c r="G348" s="89">
        <f>'Orç. Pós Licitação'!G337</f>
        <v>0</v>
      </c>
      <c r="H348" s="89">
        <f>'Orç. Pós Licitação'!H337</f>
        <v>0</v>
      </c>
      <c r="I348" s="89">
        <f>'Supressão-Acréscimo'!O348</f>
        <v>0</v>
      </c>
      <c r="J348" s="90">
        <f>'BM 06'!L348</f>
        <v>0</v>
      </c>
      <c r="K348" s="91"/>
      <c r="L348" s="92">
        <f t="shared" si="61"/>
        <v>0</v>
      </c>
      <c r="M348" s="93">
        <f t="shared" si="62"/>
        <v>0</v>
      </c>
      <c r="N348" s="94">
        <f t="shared" si="63"/>
        <v>0</v>
      </c>
      <c r="O348" s="92">
        <f t="shared" si="64"/>
        <v>0</v>
      </c>
      <c r="P348" s="95">
        <f t="shared" si="65"/>
        <v>0</v>
      </c>
      <c r="Q348" s="96">
        <f t="shared" si="66"/>
        <v>0</v>
      </c>
    </row>
    <row r="349" spans="1:17" x14ac:dyDescent="0.2">
      <c r="A349" s="86" t="str">
        <f>Orçamento!A322</f>
        <v>11.13</v>
      </c>
      <c r="B349" s="37" t="str">
        <f>Orçamento!B322</f>
        <v>Sinapi</v>
      </c>
      <c r="C349" s="37">
        <f>Orçamento!C322</f>
        <v>0</v>
      </c>
      <c r="D349" s="87">
        <f>Orçamento!D322</f>
        <v>0</v>
      </c>
      <c r="E349" s="37">
        <f>Orçamento!E322</f>
        <v>0</v>
      </c>
      <c r="F349" s="88">
        <f>'Supressão-Acréscimo'!N349</f>
        <v>0</v>
      </c>
      <c r="G349" s="89">
        <f>'Orç. Pós Licitação'!G338</f>
        <v>0</v>
      </c>
      <c r="H349" s="89">
        <f>'Orç. Pós Licitação'!H338</f>
        <v>0</v>
      </c>
      <c r="I349" s="89">
        <f>'Supressão-Acréscimo'!O349</f>
        <v>0</v>
      </c>
      <c r="J349" s="90">
        <f>'BM 06'!L349</f>
        <v>0</v>
      </c>
      <c r="K349" s="91"/>
      <c r="L349" s="92">
        <f t="shared" si="61"/>
        <v>0</v>
      </c>
      <c r="M349" s="93">
        <f t="shared" si="62"/>
        <v>0</v>
      </c>
      <c r="N349" s="94">
        <f t="shared" si="63"/>
        <v>0</v>
      </c>
      <c r="O349" s="92">
        <f t="shared" si="64"/>
        <v>0</v>
      </c>
      <c r="P349" s="95">
        <f t="shared" si="65"/>
        <v>0</v>
      </c>
      <c r="Q349" s="96">
        <f t="shared" si="66"/>
        <v>0</v>
      </c>
    </row>
    <row r="350" spans="1:17" x14ac:dyDescent="0.2">
      <c r="A350" s="86" t="str">
        <f>Orçamento!A323</f>
        <v>11.14</v>
      </c>
      <c r="B350" s="37" t="str">
        <f>Orçamento!B323</f>
        <v>Sinapi</v>
      </c>
      <c r="C350" s="37">
        <f>Orçamento!C323</f>
        <v>0</v>
      </c>
      <c r="D350" s="87">
        <f>Orçamento!D323</f>
        <v>0</v>
      </c>
      <c r="E350" s="37">
        <f>Orçamento!E323</f>
        <v>0</v>
      </c>
      <c r="F350" s="88">
        <f>'Supressão-Acréscimo'!N350</f>
        <v>0</v>
      </c>
      <c r="G350" s="89">
        <f>'Orç. Pós Licitação'!G339</f>
        <v>0</v>
      </c>
      <c r="H350" s="89">
        <f>'Orç. Pós Licitação'!H339</f>
        <v>0</v>
      </c>
      <c r="I350" s="89">
        <f>'Supressão-Acréscimo'!O350</f>
        <v>0</v>
      </c>
      <c r="J350" s="90">
        <f>'BM 06'!L350</f>
        <v>0</v>
      </c>
      <c r="K350" s="91"/>
      <c r="L350" s="92">
        <f t="shared" si="61"/>
        <v>0</v>
      </c>
      <c r="M350" s="93">
        <f t="shared" si="62"/>
        <v>0</v>
      </c>
      <c r="N350" s="94">
        <f t="shared" si="63"/>
        <v>0</v>
      </c>
      <c r="O350" s="92">
        <f t="shared" si="64"/>
        <v>0</v>
      </c>
      <c r="P350" s="95">
        <f t="shared" si="65"/>
        <v>0</v>
      </c>
      <c r="Q350" s="96">
        <f t="shared" si="66"/>
        <v>0</v>
      </c>
    </row>
    <row r="351" spans="1:17" x14ac:dyDescent="0.2">
      <c r="A351" s="86" t="str">
        <f>Orçamento!A324</f>
        <v>11.15</v>
      </c>
      <c r="B351" s="37" t="str">
        <f>Orçamento!B324</f>
        <v>Sinapi</v>
      </c>
      <c r="C351" s="37">
        <f>Orçamento!C324</f>
        <v>0</v>
      </c>
      <c r="D351" s="87">
        <f>Orçamento!D324</f>
        <v>0</v>
      </c>
      <c r="E351" s="37">
        <f>Orçamento!E324</f>
        <v>0</v>
      </c>
      <c r="F351" s="88">
        <f>'Supressão-Acréscimo'!N351</f>
        <v>0</v>
      </c>
      <c r="G351" s="89">
        <f>'Orç. Pós Licitação'!G340</f>
        <v>0</v>
      </c>
      <c r="H351" s="89">
        <f>'Orç. Pós Licitação'!H340</f>
        <v>0</v>
      </c>
      <c r="I351" s="89">
        <f>'Supressão-Acréscimo'!O351</f>
        <v>0</v>
      </c>
      <c r="J351" s="90">
        <f>'BM 06'!L351</f>
        <v>0</v>
      </c>
      <c r="K351" s="91"/>
      <c r="L351" s="92">
        <f t="shared" si="61"/>
        <v>0</v>
      </c>
      <c r="M351" s="93">
        <f t="shared" si="62"/>
        <v>0</v>
      </c>
      <c r="N351" s="94">
        <f t="shared" si="63"/>
        <v>0</v>
      </c>
      <c r="O351" s="92">
        <f t="shared" si="64"/>
        <v>0</v>
      </c>
      <c r="P351" s="95">
        <f t="shared" si="65"/>
        <v>0</v>
      </c>
      <c r="Q351" s="96">
        <f t="shared" si="66"/>
        <v>0</v>
      </c>
    </row>
    <row r="352" spans="1:17" x14ac:dyDescent="0.2">
      <c r="A352" s="86" t="str">
        <f>Orçamento!A325</f>
        <v>11.16</v>
      </c>
      <c r="B352" s="37" t="str">
        <f>Orçamento!B325</f>
        <v>Sinapi</v>
      </c>
      <c r="C352" s="37">
        <f>Orçamento!C325</f>
        <v>0</v>
      </c>
      <c r="D352" s="87">
        <f>Orçamento!D325</f>
        <v>0</v>
      </c>
      <c r="E352" s="37">
        <f>Orçamento!E325</f>
        <v>0</v>
      </c>
      <c r="F352" s="88">
        <f>'Supressão-Acréscimo'!N352</f>
        <v>0</v>
      </c>
      <c r="G352" s="89">
        <f>'Orç. Pós Licitação'!G341</f>
        <v>0</v>
      </c>
      <c r="H352" s="89">
        <f>'Orç. Pós Licitação'!H341</f>
        <v>0</v>
      </c>
      <c r="I352" s="89">
        <f>'Supressão-Acréscimo'!O352</f>
        <v>0</v>
      </c>
      <c r="J352" s="90">
        <f>'BM 06'!L352</f>
        <v>0</v>
      </c>
      <c r="K352" s="91"/>
      <c r="L352" s="92">
        <f t="shared" si="61"/>
        <v>0</v>
      </c>
      <c r="M352" s="93">
        <f t="shared" si="62"/>
        <v>0</v>
      </c>
      <c r="N352" s="94">
        <f t="shared" si="63"/>
        <v>0</v>
      </c>
      <c r="O352" s="92">
        <f t="shared" si="64"/>
        <v>0</v>
      </c>
      <c r="P352" s="95">
        <f t="shared" si="65"/>
        <v>0</v>
      </c>
      <c r="Q352" s="96">
        <f t="shared" si="66"/>
        <v>0</v>
      </c>
    </row>
    <row r="353" spans="1:17" x14ac:dyDescent="0.2">
      <c r="A353" s="86" t="str">
        <f>Orçamento!A326</f>
        <v>11.17</v>
      </c>
      <c r="B353" s="37" t="str">
        <f>Orçamento!B326</f>
        <v>Sinapi</v>
      </c>
      <c r="C353" s="37">
        <f>Orçamento!C326</f>
        <v>0</v>
      </c>
      <c r="D353" s="87">
        <f>Orçamento!D326</f>
        <v>0</v>
      </c>
      <c r="E353" s="37">
        <f>Orçamento!E326</f>
        <v>0</v>
      </c>
      <c r="F353" s="88">
        <f>'Supressão-Acréscimo'!N353</f>
        <v>0</v>
      </c>
      <c r="G353" s="89">
        <f>'Orç. Pós Licitação'!G342</f>
        <v>0</v>
      </c>
      <c r="H353" s="89">
        <f>'Orç. Pós Licitação'!H342</f>
        <v>0</v>
      </c>
      <c r="I353" s="89">
        <f>'Supressão-Acréscimo'!O353</f>
        <v>0</v>
      </c>
      <c r="J353" s="90">
        <f>'BM 06'!L353</f>
        <v>0</v>
      </c>
      <c r="K353" s="91"/>
      <c r="L353" s="92">
        <f t="shared" si="61"/>
        <v>0</v>
      </c>
      <c r="M353" s="93">
        <f t="shared" si="62"/>
        <v>0</v>
      </c>
      <c r="N353" s="94">
        <f t="shared" si="63"/>
        <v>0</v>
      </c>
      <c r="O353" s="92">
        <f t="shared" si="64"/>
        <v>0</v>
      </c>
      <c r="P353" s="95">
        <f t="shared" si="65"/>
        <v>0</v>
      </c>
      <c r="Q353" s="96">
        <f t="shared" si="66"/>
        <v>0</v>
      </c>
    </row>
    <row r="354" spans="1:17" x14ac:dyDescent="0.2">
      <c r="A354" s="86" t="str">
        <f>Orçamento!A327</f>
        <v>11.18</v>
      </c>
      <c r="B354" s="37" t="str">
        <f>Orçamento!B327</f>
        <v>Sinapi</v>
      </c>
      <c r="C354" s="37">
        <f>Orçamento!C327</f>
        <v>0</v>
      </c>
      <c r="D354" s="87">
        <f>Orçamento!D327</f>
        <v>0</v>
      </c>
      <c r="E354" s="37">
        <f>Orçamento!E327</f>
        <v>0</v>
      </c>
      <c r="F354" s="88">
        <f>'Supressão-Acréscimo'!N354</f>
        <v>0</v>
      </c>
      <c r="G354" s="89">
        <f>'Orç. Pós Licitação'!G343</f>
        <v>0</v>
      </c>
      <c r="H354" s="89">
        <f>'Orç. Pós Licitação'!H343</f>
        <v>0</v>
      </c>
      <c r="I354" s="89">
        <f>'Supressão-Acréscimo'!O354</f>
        <v>0</v>
      </c>
      <c r="J354" s="90">
        <f>'BM 06'!L354</f>
        <v>0</v>
      </c>
      <c r="K354" s="91"/>
      <c r="L354" s="92">
        <f t="shared" si="61"/>
        <v>0</v>
      </c>
      <c r="M354" s="93">
        <f t="shared" si="62"/>
        <v>0</v>
      </c>
      <c r="N354" s="94">
        <f t="shared" si="63"/>
        <v>0</v>
      </c>
      <c r="O354" s="92">
        <f t="shared" si="64"/>
        <v>0</v>
      </c>
      <c r="P354" s="95">
        <f t="shared" si="65"/>
        <v>0</v>
      </c>
      <c r="Q354" s="96">
        <f t="shared" si="66"/>
        <v>0</v>
      </c>
    </row>
    <row r="355" spans="1:17" x14ac:dyDescent="0.2">
      <c r="A355" s="86" t="str">
        <f>Orçamento!A328</f>
        <v>11.19</v>
      </c>
      <c r="B355" s="37" t="str">
        <f>Orçamento!B328</f>
        <v>Sinapi</v>
      </c>
      <c r="C355" s="37">
        <f>Orçamento!C328</f>
        <v>0</v>
      </c>
      <c r="D355" s="87">
        <f>Orçamento!D328</f>
        <v>0</v>
      </c>
      <c r="E355" s="37">
        <f>Orçamento!E328</f>
        <v>0</v>
      </c>
      <c r="F355" s="88">
        <f>'Supressão-Acréscimo'!N355</f>
        <v>0</v>
      </c>
      <c r="G355" s="89">
        <f>'Orç. Pós Licitação'!G344</f>
        <v>0</v>
      </c>
      <c r="H355" s="89">
        <f>'Orç. Pós Licitação'!H344</f>
        <v>0</v>
      </c>
      <c r="I355" s="89">
        <f>'Supressão-Acréscimo'!O355</f>
        <v>0</v>
      </c>
      <c r="J355" s="90">
        <f>'BM 06'!L355</f>
        <v>0</v>
      </c>
      <c r="K355" s="91"/>
      <c r="L355" s="92">
        <f t="shared" si="61"/>
        <v>0</v>
      </c>
      <c r="M355" s="93">
        <f t="shared" si="62"/>
        <v>0</v>
      </c>
      <c r="N355" s="94">
        <f t="shared" si="63"/>
        <v>0</v>
      </c>
      <c r="O355" s="92">
        <f t="shared" si="64"/>
        <v>0</v>
      </c>
      <c r="P355" s="95">
        <f t="shared" si="65"/>
        <v>0</v>
      </c>
      <c r="Q355" s="96">
        <f t="shared" si="66"/>
        <v>0</v>
      </c>
    </row>
    <row r="356" spans="1:17" x14ac:dyDescent="0.2">
      <c r="A356" s="86" t="str">
        <f>Orçamento!A329</f>
        <v>11.20</v>
      </c>
      <c r="B356" s="37" t="str">
        <f>Orçamento!B329</f>
        <v>Sinapi</v>
      </c>
      <c r="C356" s="37">
        <f>Orçamento!C329</f>
        <v>0</v>
      </c>
      <c r="D356" s="87">
        <f>Orçamento!D329</f>
        <v>0</v>
      </c>
      <c r="E356" s="37">
        <f>Orçamento!E329</f>
        <v>0</v>
      </c>
      <c r="F356" s="88">
        <f>'Supressão-Acréscimo'!N356</f>
        <v>0</v>
      </c>
      <c r="G356" s="89">
        <f>'Orç. Pós Licitação'!G345</f>
        <v>0</v>
      </c>
      <c r="H356" s="89">
        <f>'Orç. Pós Licitação'!H345</f>
        <v>0</v>
      </c>
      <c r="I356" s="89">
        <f>'Supressão-Acréscimo'!O356</f>
        <v>0</v>
      </c>
      <c r="J356" s="90">
        <f>'BM 06'!L356</f>
        <v>0</v>
      </c>
      <c r="K356" s="91"/>
      <c r="L356" s="92">
        <f t="shared" si="61"/>
        <v>0</v>
      </c>
      <c r="M356" s="93">
        <f t="shared" si="62"/>
        <v>0</v>
      </c>
      <c r="N356" s="94">
        <f t="shared" si="63"/>
        <v>0</v>
      </c>
      <c r="O356" s="92">
        <f t="shared" si="64"/>
        <v>0</v>
      </c>
      <c r="P356" s="95">
        <f t="shared" si="65"/>
        <v>0</v>
      </c>
      <c r="Q356" s="96">
        <f t="shared" si="66"/>
        <v>0</v>
      </c>
    </row>
    <row r="357" spans="1:17" x14ac:dyDescent="0.2">
      <c r="A357" s="86" t="str">
        <f>Orçamento!A330</f>
        <v>11.21</v>
      </c>
      <c r="B357" s="37" t="str">
        <f>Orçamento!B330</f>
        <v>Sinapi</v>
      </c>
      <c r="C357" s="37">
        <f>Orçamento!C330</f>
        <v>0</v>
      </c>
      <c r="D357" s="87">
        <f>Orçamento!D330</f>
        <v>0</v>
      </c>
      <c r="E357" s="37">
        <f>Orçamento!E330</f>
        <v>0</v>
      </c>
      <c r="F357" s="88">
        <f>'Supressão-Acréscimo'!N357</f>
        <v>0</v>
      </c>
      <c r="G357" s="89">
        <f>'Orç. Pós Licitação'!G346</f>
        <v>0</v>
      </c>
      <c r="H357" s="89">
        <f>'Orç. Pós Licitação'!H346</f>
        <v>0</v>
      </c>
      <c r="I357" s="89">
        <f>'Supressão-Acréscimo'!O357</f>
        <v>0</v>
      </c>
      <c r="J357" s="90">
        <f>'BM 06'!L357</f>
        <v>0</v>
      </c>
      <c r="K357" s="91"/>
      <c r="L357" s="92">
        <f t="shared" si="61"/>
        <v>0</v>
      </c>
      <c r="M357" s="93">
        <f t="shared" si="62"/>
        <v>0</v>
      </c>
      <c r="N357" s="94">
        <f t="shared" si="63"/>
        <v>0</v>
      </c>
      <c r="O357" s="92">
        <f t="shared" si="64"/>
        <v>0</v>
      </c>
      <c r="P357" s="95">
        <f t="shared" si="65"/>
        <v>0</v>
      </c>
      <c r="Q357" s="96">
        <f t="shared" si="66"/>
        <v>0</v>
      </c>
    </row>
    <row r="358" spans="1:17" x14ac:dyDescent="0.2">
      <c r="A358" s="86" t="str">
        <f>Orçamento!A331</f>
        <v>11.22</v>
      </c>
      <c r="B358" s="37" t="str">
        <f>Orçamento!B331</f>
        <v>Sinapi</v>
      </c>
      <c r="C358" s="37">
        <f>Orçamento!C331</f>
        <v>0</v>
      </c>
      <c r="D358" s="87">
        <f>Orçamento!D331</f>
        <v>0</v>
      </c>
      <c r="E358" s="37">
        <f>Orçamento!E331</f>
        <v>0</v>
      </c>
      <c r="F358" s="88">
        <f>'Supressão-Acréscimo'!N358</f>
        <v>0</v>
      </c>
      <c r="G358" s="89">
        <f>'Orç. Pós Licitação'!G347</f>
        <v>0</v>
      </c>
      <c r="H358" s="89">
        <f>'Orç. Pós Licitação'!H347</f>
        <v>0</v>
      </c>
      <c r="I358" s="89">
        <f>'Supressão-Acréscimo'!O358</f>
        <v>0</v>
      </c>
      <c r="J358" s="90">
        <f>'BM 06'!L358</f>
        <v>0</v>
      </c>
      <c r="K358" s="91"/>
      <c r="L358" s="92">
        <f t="shared" si="61"/>
        <v>0</v>
      </c>
      <c r="M358" s="93">
        <f t="shared" si="62"/>
        <v>0</v>
      </c>
      <c r="N358" s="94">
        <f t="shared" si="63"/>
        <v>0</v>
      </c>
      <c r="O358" s="92">
        <f t="shared" si="64"/>
        <v>0</v>
      </c>
      <c r="P358" s="95">
        <f t="shared" si="65"/>
        <v>0</v>
      </c>
      <c r="Q358" s="96">
        <f t="shared" si="66"/>
        <v>0</v>
      </c>
    </row>
    <row r="359" spans="1:17" x14ac:dyDescent="0.2">
      <c r="A359" s="86" t="str">
        <f>Orçamento!A332</f>
        <v>11.23</v>
      </c>
      <c r="B359" s="37" t="str">
        <f>Orçamento!B332</f>
        <v>Sinapi</v>
      </c>
      <c r="C359" s="37">
        <f>Orçamento!C332</f>
        <v>0</v>
      </c>
      <c r="D359" s="87">
        <f>Orçamento!D332</f>
        <v>0</v>
      </c>
      <c r="E359" s="37">
        <f>Orçamento!E332</f>
        <v>0</v>
      </c>
      <c r="F359" s="88">
        <f>'Supressão-Acréscimo'!N359</f>
        <v>0</v>
      </c>
      <c r="G359" s="89">
        <f>'Orç. Pós Licitação'!G348</f>
        <v>0</v>
      </c>
      <c r="H359" s="89">
        <f>'Orç. Pós Licitação'!H348</f>
        <v>0</v>
      </c>
      <c r="I359" s="89">
        <f>'Supressão-Acréscimo'!O359</f>
        <v>0</v>
      </c>
      <c r="J359" s="90">
        <f>'BM 06'!L359</f>
        <v>0</v>
      </c>
      <c r="K359" s="91"/>
      <c r="L359" s="92">
        <f t="shared" si="61"/>
        <v>0</v>
      </c>
      <c r="M359" s="93">
        <f t="shared" si="62"/>
        <v>0</v>
      </c>
      <c r="N359" s="94">
        <f t="shared" si="63"/>
        <v>0</v>
      </c>
      <c r="O359" s="92">
        <f t="shared" si="64"/>
        <v>0</v>
      </c>
      <c r="P359" s="95">
        <f t="shared" si="65"/>
        <v>0</v>
      </c>
      <c r="Q359" s="96">
        <f t="shared" si="66"/>
        <v>0</v>
      </c>
    </row>
    <row r="360" spans="1:17" x14ac:dyDescent="0.2">
      <c r="A360" s="86" t="str">
        <f>Orçamento!A333</f>
        <v>11.24</v>
      </c>
      <c r="B360" s="37" t="str">
        <f>Orçamento!B333</f>
        <v>Sinapi</v>
      </c>
      <c r="C360" s="37">
        <f>Orçamento!C333</f>
        <v>0</v>
      </c>
      <c r="D360" s="87">
        <f>Orçamento!D333</f>
        <v>0</v>
      </c>
      <c r="E360" s="37">
        <f>Orçamento!E333</f>
        <v>0</v>
      </c>
      <c r="F360" s="88">
        <f>'Supressão-Acréscimo'!N360</f>
        <v>0</v>
      </c>
      <c r="G360" s="89">
        <f>'Orç. Pós Licitação'!G349</f>
        <v>0</v>
      </c>
      <c r="H360" s="89">
        <f>'Orç. Pós Licitação'!H349</f>
        <v>0</v>
      </c>
      <c r="I360" s="89">
        <f>'Supressão-Acréscimo'!O360</f>
        <v>0</v>
      </c>
      <c r="J360" s="90">
        <f>'BM 06'!L360</f>
        <v>0</v>
      </c>
      <c r="K360" s="91"/>
      <c r="L360" s="92">
        <f t="shared" si="61"/>
        <v>0</v>
      </c>
      <c r="M360" s="93">
        <f t="shared" si="62"/>
        <v>0</v>
      </c>
      <c r="N360" s="94">
        <f t="shared" si="63"/>
        <v>0</v>
      </c>
      <c r="O360" s="92">
        <f t="shared" si="64"/>
        <v>0</v>
      </c>
      <c r="P360" s="95">
        <f t="shared" si="65"/>
        <v>0</v>
      </c>
      <c r="Q360" s="96">
        <f t="shared" si="66"/>
        <v>0</v>
      </c>
    </row>
    <row r="361" spans="1:17" x14ac:dyDescent="0.2">
      <c r="A361" s="86" t="str">
        <f>Orçamento!A334</f>
        <v>11.25</v>
      </c>
      <c r="B361" s="37" t="str">
        <f>Orçamento!B334</f>
        <v>Sinapi</v>
      </c>
      <c r="C361" s="37">
        <f>Orçamento!C334</f>
        <v>0</v>
      </c>
      <c r="D361" s="87">
        <f>Orçamento!D334</f>
        <v>0</v>
      </c>
      <c r="E361" s="37">
        <f>Orçamento!E334</f>
        <v>0</v>
      </c>
      <c r="F361" s="88">
        <f>'Supressão-Acréscimo'!N361</f>
        <v>0</v>
      </c>
      <c r="G361" s="89">
        <f>'Orç. Pós Licitação'!G350</f>
        <v>0</v>
      </c>
      <c r="H361" s="89">
        <f>'Orç. Pós Licitação'!H350</f>
        <v>0</v>
      </c>
      <c r="I361" s="89">
        <f>'Supressão-Acréscimo'!O361</f>
        <v>0</v>
      </c>
      <c r="J361" s="90">
        <f>'BM 06'!L361</f>
        <v>0</v>
      </c>
      <c r="K361" s="91"/>
      <c r="L361" s="92">
        <f t="shared" si="61"/>
        <v>0</v>
      </c>
      <c r="M361" s="93">
        <f t="shared" si="62"/>
        <v>0</v>
      </c>
      <c r="N361" s="94">
        <f t="shared" si="63"/>
        <v>0</v>
      </c>
      <c r="O361" s="92">
        <f t="shared" si="64"/>
        <v>0</v>
      </c>
      <c r="P361" s="95">
        <f t="shared" si="65"/>
        <v>0</v>
      </c>
      <c r="Q361" s="96">
        <f t="shared" si="66"/>
        <v>0</v>
      </c>
    </row>
    <row r="362" spans="1:17" x14ac:dyDescent="0.2">
      <c r="A362" s="86" t="str">
        <f>Orçamento!A335</f>
        <v>11.26</v>
      </c>
      <c r="B362" s="37" t="str">
        <f>Orçamento!B335</f>
        <v>Sinapi</v>
      </c>
      <c r="C362" s="37">
        <f>Orçamento!C335</f>
        <v>0</v>
      </c>
      <c r="D362" s="87">
        <f>Orçamento!D335</f>
        <v>0</v>
      </c>
      <c r="E362" s="37">
        <f>Orçamento!E335</f>
        <v>0</v>
      </c>
      <c r="F362" s="88">
        <f>'Supressão-Acréscimo'!N362</f>
        <v>0</v>
      </c>
      <c r="G362" s="89">
        <f>'Orç. Pós Licitação'!G351</f>
        <v>0</v>
      </c>
      <c r="H362" s="89">
        <f>'Orç. Pós Licitação'!H351</f>
        <v>0</v>
      </c>
      <c r="I362" s="89">
        <f>'Supressão-Acréscimo'!O362</f>
        <v>0</v>
      </c>
      <c r="J362" s="90">
        <f>'BM 06'!L362</f>
        <v>0</v>
      </c>
      <c r="K362" s="91"/>
      <c r="L362" s="92">
        <f t="shared" si="61"/>
        <v>0</v>
      </c>
      <c r="M362" s="93">
        <f t="shared" si="62"/>
        <v>0</v>
      </c>
      <c r="N362" s="94">
        <f t="shared" si="63"/>
        <v>0</v>
      </c>
      <c r="O362" s="92">
        <f t="shared" si="64"/>
        <v>0</v>
      </c>
      <c r="P362" s="95">
        <f t="shared" si="65"/>
        <v>0</v>
      </c>
      <c r="Q362" s="96">
        <f t="shared" si="66"/>
        <v>0</v>
      </c>
    </row>
    <row r="363" spans="1:17" x14ac:dyDescent="0.2">
      <c r="A363" s="86" t="str">
        <f>Orçamento!A336</f>
        <v>11.27</v>
      </c>
      <c r="B363" s="37" t="str">
        <f>Orçamento!B336</f>
        <v>Sinapi</v>
      </c>
      <c r="C363" s="37">
        <f>Orçamento!C336</f>
        <v>0</v>
      </c>
      <c r="D363" s="87">
        <f>Orçamento!D336</f>
        <v>0</v>
      </c>
      <c r="E363" s="37">
        <f>Orçamento!E336</f>
        <v>0</v>
      </c>
      <c r="F363" s="88">
        <f>'Supressão-Acréscimo'!N363</f>
        <v>0</v>
      </c>
      <c r="G363" s="89">
        <f>'Orç. Pós Licitação'!G352</f>
        <v>0</v>
      </c>
      <c r="H363" s="89">
        <f>'Orç. Pós Licitação'!H352</f>
        <v>0</v>
      </c>
      <c r="I363" s="89">
        <f>'Supressão-Acréscimo'!O363</f>
        <v>0</v>
      </c>
      <c r="J363" s="90">
        <f>'BM 06'!L363</f>
        <v>0</v>
      </c>
      <c r="K363" s="91"/>
      <c r="L363" s="92">
        <f t="shared" si="61"/>
        <v>0</v>
      </c>
      <c r="M363" s="93">
        <f t="shared" si="62"/>
        <v>0</v>
      </c>
      <c r="N363" s="94">
        <f t="shared" si="63"/>
        <v>0</v>
      </c>
      <c r="O363" s="92">
        <f t="shared" si="64"/>
        <v>0</v>
      </c>
      <c r="P363" s="95">
        <f t="shared" si="65"/>
        <v>0</v>
      </c>
      <c r="Q363" s="96">
        <f t="shared" si="66"/>
        <v>0</v>
      </c>
    </row>
    <row r="364" spans="1:17" x14ac:dyDescent="0.2">
      <c r="A364" s="86" t="str">
        <f>Orçamento!A337</f>
        <v>11.28</v>
      </c>
      <c r="B364" s="37" t="str">
        <f>Orçamento!B337</f>
        <v>Sinapi</v>
      </c>
      <c r="C364" s="37">
        <f>Orçamento!C337</f>
        <v>0</v>
      </c>
      <c r="D364" s="87">
        <f>Orçamento!D337</f>
        <v>0</v>
      </c>
      <c r="E364" s="37">
        <f>Orçamento!E337</f>
        <v>0</v>
      </c>
      <c r="F364" s="88">
        <f>'Supressão-Acréscimo'!N364</f>
        <v>0</v>
      </c>
      <c r="G364" s="89">
        <f>'Orç. Pós Licitação'!G353</f>
        <v>0</v>
      </c>
      <c r="H364" s="89">
        <f>'Orç. Pós Licitação'!H353</f>
        <v>0</v>
      </c>
      <c r="I364" s="89">
        <f>'Supressão-Acréscimo'!O364</f>
        <v>0</v>
      </c>
      <c r="J364" s="90">
        <f>'BM 06'!L364</f>
        <v>0</v>
      </c>
      <c r="K364" s="91"/>
      <c r="L364" s="92">
        <f t="shared" si="61"/>
        <v>0</v>
      </c>
      <c r="M364" s="93">
        <f t="shared" si="62"/>
        <v>0</v>
      </c>
      <c r="N364" s="94">
        <f t="shared" si="63"/>
        <v>0</v>
      </c>
      <c r="O364" s="92">
        <f t="shared" si="64"/>
        <v>0</v>
      </c>
      <c r="P364" s="95">
        <f t="shared" si="65"/>
        <v>0</v>
      </c>
      <c r="Q364" s="96">
        <f t="shared" si="66"/>
        <v>0</v>
      </c>
    </row>
    <row r="365" spans="1:17" x14ac:dyDescent="0.2">
      <c r="A365" s="86" t="str">
        <f>Orçamento!A338</f>
        <v>11.29</v>
      </c>
      <c r="B365" s="37" t="str">
        <f>Orçamento!B338</f>
        <v>Sinapi</v>
      </c>
      <c r="C365" s="37">
        <f>Orçamento!C338</f>
        <v>0</v>
      </c>
      <c r="D365" s="87">
        <f>Orçamento!D338</f>
        <v>0</v>
      </c>
      <c r="E365" s="37">
        <f>Orçamento!E338</f>
        <v>0</v>
      </c>
      <c r="F365" s="88">
        <f>'Supressão-Acréscimo'!N365</f>
        <v>0</v>
      </c>
      <c r="G365" s="89">
        <f>'Orç. Pós Licitação'!G354</f>
        <v>0</v>
      </c>
      <c r="H365" s="89">
        <f>'Orç. Pós Licitação'!H354</f>
        <v>0</v>
      </c>
      <c r="I365" s="89">
        <f>'Supressão-Acréscimo'!O365</f>
        <v>0</v>
      </c>
      <c r="J365" s="90">
        <f>'BM 06'!L365</f>
        <v>0</v>
      </c>
      <c r="K365" s="91"/>
      <c r="L365" s="92">
        <f t="shared" si="61"/>
        <v>0</v>
      </c>
      <c r="M365" s="93">
        <f t="shared" si="62"/>
        <v>0</v>
      </c>
      <c r="N365" s="94">
        <f t="shared" si="63"/>
        <v>0</v>
      </c>
      <c r="O365" s="92">
        <f t="shared" si="64"/>
        <v>0</v>
      </c>
      <c r="P365" s="95">
        <f t="shared" si="65"/>
        <v>0</v>
      </c>
      <c r="Q365" s="96">
        <f t="shared" si="66"/>
        <v>0</v>
      </c>
    </row>
    <row r="366" spans="1:17" x14ac:dyDescent="0.2">
      <c r="A366" s="86" t="str">
        <f>Orçamento!A339</f>
        <v>11.30</v>
      </c>
      <c r="B366" s="37" t="str">
        <f>Orçamento!B339</f>
        <v>Sinapi</v>
      </c>
      <c r="C366" s="37">
        <f>Orçamento!C339</f>
        <v>0</v>
      </c>
      <c r="D366" s="87">
        <f>Orçamento!D339</f>
        <v>0</v>
      </c>
      <c r="E366" s="37">
        <f>Orçamento!E339</f>
        <v>0</v>
      </c>
      <c r="F366" s="88">
        <f>'Supressão-Acréscimo'!N366</f>
        <v>0</v>
      </c>
      <c r="G366" s="89">
        <f>'Orç. Pós Licitação'!G355</f>
        <v>0</v>
      </c>
      <c r="H366" s="89">
        <f>'Orç. Pós Licitação'!H355</f>
        <v>0</v>
      </c>
      <c r="I366" s="89">
        <f>'Supressão-Acréscimo'!O366</f>
        <v>0</v>
      </c>
      <c r="J366" s="90">
        <f>'BM 06'!L366</f>
        <v>0</v>
      </c>
      <c r="K366" s="91"/>
      <c r="L366" s="92">
        <f>J366+K366</f>
        <v>0</v>
      </c>
      <c r="M366" s="93">
        <f>ROUND(H366*J366,2)</f>
        <v>0</v>
      </c>
      <c r="N366" s="94">
        <f>ROUND(H366*K366,2)</f>
        <v>0</v>
      </c>
      <c r="O366" s="92">
        <f>ROUND(H366*L366,2)</f>
        <v>0</v>
      </c>
      <c r="P366" s="95">
        <f>F366-L366</f>
        <v>0</v>
      </c>
      <c r="Q366" s="96">
        <f>I366-O366</f>
        <v>0</v>
      </c>
    </row>
    <row r="367" spans="1:17" s="2" customFormat="1" ht="15.75" x14ac:dyDescent="0.25">
      <c r="A367" s="365"/>
      <c r="B367" s="350"/>
      <c r="C367" s="350"/>
      <c r="D367" s="351"/>
      <c r="E367" s="346" t="s">
        <v>1112</v>
      </c>
      <c r="F367" s="350"/>
      <c r="G367" s="350"/>
      <c r="H367" s="352"/>
      <c r="I367" s="353">
        <f>SUM(I337:I366)</f>
        <v>0</v>
      </c>
      <c r="J367" s="354"/>
      <c r="K367" s="354"/>
      <c r="L367" s="354"/>
      <c r="M367" s="353">
        <f>SUM(M337:M366)</f>
        <v>0</v>
      </c>
      <c r="N367" s="353">
        <f>SUM(N337:N366)</f>
        <v>0</v>
      </c>
      <c r="O367" s="353">
        <f>SUM(O337:O366)</f>
        <v>0</v>
      </c>
      <c r="P367" s="355"/>
      <c r="Q367" s="366">
        <f>SUM(Q337:Q366)</f>
        <v>0</v>
      </c>
    </row>
    <row r="368" spans="1:17" s="3" customFormat="1" ht="15.75" x14ac:dyDescent="0.25">
      <c r="A368" s="367" t="str">
        <f>Orçamento!A340</f>
        <v>12.0</v>
      </c>
      <c r="B368" s="343"/>
      <c r="C368" s="343"/>
      <c r="D368" s="344" t="str">
        <f>Orçamento!D340</f>
        <v>META 12</v>
      </c>
      <c r="E368" s="343"/>
      <c r="F368" s="343"/>
      <c r="G368" s="345"/>
      <c r="H368" s="346"/>
      <c r="I368" s="346"/>
      <c r="J368" s="347"/>
      <c r="K368" s="347"/>
      <c r="L368" s="347"/>
      <c r="M368" s="348"/>
      <c r="N368" s="349" t="e">
        <f>N399/I399</f>
        <v>#DIV/0!</v>
      </c>
      <c r="O368" s="349" t="e">
        <f>O399/I399</f>
        <v>#DIV/0!</v>
      </c>
      <c r="P368" s="349"/>
      <c r="Q368" s="368" t="e">
        <f>Q399/I399</f>
        <v>#DIV/0!</v>
      </c>
    </row>
    <row r="369" spans="1:17" x14ac:dyDescent="0.2">
      <c r="A369" s="86" t="str">
        <f>Orçamento!A341</f>
        <v>12.1</v>
      </c>
      <c r="B369" s="37" t="str">
        <f>Orçamento!B341</f>
        <v>Sinapi</v>
      </c>
      <c r="C369" s="37">
        <f>Orçamento!C341</f>
        <v>0</v>
      </c>
      <c r="D369" s="87">
        <f>Orçamento!D341</f>
        <v>0</v>
      </c>
      <c r="E369" s="37">
        <f>Orçamento!E341</f>
        <v>0</v>
      </c>
      <c r="F369" s="88">
        <f>'Supressão-Acréscimo'!N369</f>
        <v>0</v>
      </c>
      <c r="G369" s="89">
        <f>'Orç. Pós Licitação'!G357</f>
        <v>0</v>
      </c>
      <c r="H369" s="89">
        <f>'Orç. Pós Licitação'!H357</f>
        <v>0</v>
      </c>
      <c r="I369" s="89">
        <f>'Supressão-Acréscimo'!O369</f>
        <v>0</v>
      </c>
      <c r="J369" s="90">
        <f>'BM 06'!L369</f>
        <v>0</v>
      </c>
      <c r="K369" s="91"/>
      <c r="L369" s="92">
        <f>J369+K369</f>
        <v>0</v>
      </c>
      <c r="M369" s="93">
        <f>ROUND(H369*J369,2)</f>
        <v>0</v>
      </c>
      <c r="N369" s="94">
        <f>ROUND(H369*K369,2)</f>
        <v>0</v>
      </c>
      <c r="O369" s="92">
        <f>ROUND(H369*L369,2)</f>
        <v>0</v>
      </c>
      <c r="P369" s="95">
        <f>F369-L369</f>
        <v>0</v>
      </c>
      <c r="Q369" s="96">
        <f>I369-O369</f>
        <v>0</v>
      </c>
    </row>
    <row r="370" spans="1:17" x14ac:dyDescent="0.2">
      <c r="A370" s="86" t="str">
        <f>Orçamento!A342</f>
        <v>12.2</v>
      </c>
      <c r="B370" s="37" t="str">
        <f>Orçamento!B342</f>
        <v>Sinapi</v>
      </c>
      <c r="C370" s="37">
        <f>Orçamento!C342</f>
        <v>0</v>
      </c>
      <c r="D370" s="87">
        <f>Orçamento!D342</f>
        <v>0</v>
      </c>
      <c r="E370" s="37">
        <f>Orçamento!E342</f>
        <v>0</v>
      </c>
      <c r="F370" s="88">
        <f>'Supressão-Acréscimo'!N370</f>
        <v>0</v>
      </c>
      <c r="G370" s="89">
        <f>'Orç. Pós Licitação'!G358</f>
        <v>0</v>
      </c>
      <c r="H370" s="89">
        <f>'Orç. Pós Licitação'!H358</f>
        <v>0</v>
      </c>
      <c r="I370" s="89">
        <f>'Supressão-Acréscimo'!O370</f>
        <v>0</v>
      </c>
      <c r="J370" s="90">
        <f>'BM 06'!L370</f>
        <v>0</v>
      </c>
      <c r="K370" s="91"/>
      <c r="L370" s="92">
        <f t="shared" ref="L370:L398" si="67">J370+K370</f>
        <v>0</v>
      </c>
      <c r="M370" s="93">
        <f t="shared" ref="M370:M398" si="68">ROUND(H370*J370,2)</f>
        <v>0</v>
      </c>
      <c r="N370" s="94">
        <f t="shared" ref="N370:N398" si="69">ROUND(H370*K370,2)</f>
        <v>0</v>
      </c>
      <c r="O370" s="92">
        <f t="shared" ref="O370:O398" si="70">ROUND(H370*L370,2)</f>
        <v>0</v>
      </c>
      <c r="P370" s="95">
        <f t="shared" ref="P370:P398" si="71">F370-L370</f>
        <v>0</v>
      </c>
      <c r="Q370" s="96">
        <f t="shared" ref="Q370:Q398" si="72">I370-O370</f>
        <v>0</v>
      </c>
    </row>
    <row r="371" spans="1:17" x14ac:dyDescent="0.2">
      <c r="A371" s="86" t="str">
        <f>Orçamento!A343</f>
        <v>12.3</v>
      </c>
      <c r="B371" s="37" t="str">
        <f>Orçamento!B343</f>
        <v>Sinapi</v>
      </c>
      <c r="C371" s="37">
        <f>Orçamento!C343</f>
        <v>0</v>
      </c>
      <c r="D371" s="87">
        <f>Orçamento!D343</f>
        <v>0</v>
      </c>
      <c r="E371" s="37">
        <f>Orçamento!E343</f>
        <v>0</v>
      </c>
      <c r="F371" s="88">
        <f>'Supressão-Acréscimo'!N371</f>
        <v>0</v>
      </c>
      <c r="G371" s="89">
        <f>'Orç. Pós Licitação'!G359</f>
        <v>0</v>
      </c>
      <c r="H371" s="89">
        <f>'Orç. Pós Licitação'!H359</f>
        <v>0</v>
      </c>
      <c r="I371" s="89">
        <f>'Supressão-Acréscimo'!O371</f>
        <v>0</v>
      </c>
      <c r="J371" s="90">
        <f>'BM 06'!L371</f>
        <v>0</v>
      </c>
      <c r="K371" s="91"/>
      <c r="L371" s="92">
        <f t="shared" si="67"/>
        <v>0</v>
      </c>
      <c r="M371" s="93">
        <f t="shared" si="68"/>
        <v>0</v>
      </c>
      <c r="N371" s="94">
        <f t="shared" si="69"/>
        <v>0</v>
      </c>
      <c r="O371" s="92">
        <f t="shared" si="70"/>
        <v>0</v>
      </c>
      <c r="P371" s="95">
        <f t="shared" si="71"/>
        <v>0</v>
      </c>
      <c r="Q371" s="96">
        <f t="shared" si="72"/>
        <v>0</v>
      </c>
    </row>
    <row r="372" spans="1:17" x14ac:dyDescent="0.2">
      <c r="A372" s="86" t="str">
        <f>Orçamento!A344</f>
        <v>12.4</v>
      </c>
      <c r="B372" s="37" t="str">
        <f>Orçamento!B344</f>
        <v>Sinapi</v>
      </c>
      <c r="C372" s="37">
        <f>Orçamento!C344</f>
        <v>0</v>
      </c>
      <c r="D372" s="87">
        <f>Orçamento!D344</f>
        <v>0</v>
      </c>
      <c r="E372" s="37">
        <f>Orçamento!E344</f>
        <v>0</v>
      </c>
      <c r="F372" s="88">
        <f>'Supressão-Acréscimo'!N372</f>
        <v>0</v>
      </c>
      <c r="G372" s="89">
        <f>'Orç. Pós Licitação'!G360</f>
        <v>0</v>
      </c>
      <c r="H372" s="89">
        <f>'Orç. Pós Licitação'!H360</f>
        <v>0</v>
      </c>
      <c r="I372" s="89">
        <f>'Supressão-Acréscimo'!O372</f>
        <v>0</v>
      </c>
      <c r="J372" s="90">
        <f>'BM 06'!L372</f>
        <v>0</v>
      </c>
      <c r="K372" s="91"/>
      <c r="L372" s="92">
        <f t="shared" si="67"/>
        <v>0</v>
      </c>
      <c r="M372" s="93">
        <f t="shared" si="68"/>
        <v>0</v>
      </c>
      <c r="N372" s="94">
        <f t="shared" si="69"/>
        <v>0</v>
      </c>
      <c r="O372" s="92">
        <f t="shared" si="70"/>
        <v>0</v>
      </c>
      <c r="P372" s="95">
        <f t="shared" si="71"/>
        <v>0</v>
      </c>
      <c r="Q372" s="96">
        <f t="shared" si="72"/>
        <v>0</v>
      </c>
    </row>
    <row r="373" spans="1:17" x14ac:dyDescent="0.2">
      <c r="A373" s="86" t="str">
        <f>Orçamento!A345</f>
        <v>12.5</v>
      </c>
      <c r="B373" s="37" t="str">
        <f>Orçamento!B345</f>
        <v>Sinapi</v>
      </c>
      <c r="C373" s="37">
        <f>Orçamento!C345</f>
        <v>0</v>
      </c>
      <c r="D373" s="87">
        <f>Orçamento!D345</f>
        <v>0</v>
      </c>
      <c r="E373" s="37">
        <f>Orçamento!E345</f>
        <v>0</v>
      </c>
      <c r="F373" s="88">
        <f>'Supressão-Acréscimo'!N373</f>
        <v>0</v>
      </c>
      <c r="G373" s="89">
        <f>'Orç. Pós Licitação'!G361</f>
        <v>0</v>
      </c>
      <c r="H373" s="89">
        <f>'Orç. Pós Licitação'!H361</f>
        <v>0</v>
      </c>
      <c r="I373" s="89">
        <f>'Supressão-Acréscimo'!O373</f>
        <v>0</v>
      </c>
      <c r="J373" s="90">
        <f>'BM 06'!L373</f>
        <v>0</v>
      </c>
      <c r="K373" s="91"/>
      <c r="L373" s="92">
        <f t="shared" si="67"/>
        <v>0</v>
      </c>
      <c r="M373" s="93">
        <f t="shared" si="68"/>
        <v>0</v>
      </c>
      <c r="N373" s="94">
        <f t="shared" si="69"/>
        <v>0</v>
      </c>
      <c r="O373" s="92">
        <f t="shared" si="70"/>
        <v>0</v>
      </c>
      <c r="P373" s="95">
        <f t="shared" si="71"/>
        <v>0</v>
      </c>
      <c r="Q373" s="96">
        <f t="shared" si="72"/>
        <v>0</v>
      </c>
    </row>
    <row r="374" spans="1:17" x14ac:dyDescent="0.2">
      <c r="A374" s="86" t="str">
        <f>Orçamento!A346</f>
        <v>12.6</v>
      </c>
      <c r="B374" s="37" t="str">
        <f>Orçamento!B346</f>
        <v>Sinapi</v>
      </c>
      <c r="C374" s="37">
        <f>Orçamento!C346</f>
        <v>0</v>
      </c>
      <c r="D374" s="87">
        <f>Orçamento!D346</f>
        <v>0</v>
      </c>
      <c r="E374" s="37">
        <f>Orçamento!E346</f>
        <v>0</v>
      </c>
      <c r="F374" s="88">
        <f>'Supressão-Acréscimo'!N374</f>
        <v>0</v>
      </c>
      <c r="G374" s="89">
        <f>'Orç. Pós Licitação'!G362</f>
        <v>0</v>
      </c>
      <c r="H374" s="89">
        <f>'Orç. Pós Licitação'!H362</f>
        <v>0</v>
      </c>
      <c r="I374" s="89">
        <f>'Supressão-Acréscimo'!O374</f>
        <v>0</v>
      </c>
      <c r="J374" s="90">
        <f>'BM 06'!L374</f>
        <v>0</v>
      </c>
      <c r="K374" s="91"/>
      <c r="L374" s="92">
        <f t="shared" si="67"/>
        <v>0</v>
      </c>
      <c r="M374" s="93">
        <f t="shared" si="68"/>
        <v>0</v>
      </c>
      <c r="N374" s="94">
        <f t="shared" si="69"/>
        <v>0</v>
      </c>
      <c r="O374" s="92">
        <f t="shared" si="70"/>
        <v>0</v>
      </c>
      <c r="P374" s="95">
        <f t="shared" si="71"/>
        <v>0</v>
      </c>
      <c r="Q374" s="96">
        <f t="shared" si="72"/>
        <v>0</v>
      </c>
    </row>
    <row r="375" spans="1:17" x14ac:dyDescent="0.2">
      <c r="A375" s="86" t="str">
        <f>Orçamento!A347</f>
        <v>12.7</v>
      </c>
      <c r="B375" s="37" t="str">
        <f>Orçamento!B347</f>
        <v>Sinapi</v>
      </c>
      <c r="C375" s="37">
        <f>Orçamento!C347</f>
        <v>0</v>
      </c>
      <c r="D375" s="87">
        <f>Orçamento!D347</f>
        <v>0</v>
      </c>
      <c r="E375" s="37">
        <f>Orçamento!E347</f>
        <v>0</v>
      </c>
      <c r="F375" s="88">
        <f>'Supressão-Acréscimo'!N375</f>
        <v>0</v>
      </c>
      <c r="G375" s="89">
        <f>'Orç. Pós Licitação'!G363</f>
        <v>0</v>
      </c>
      <c r="H375" s="89">
        <f>'Orç. Pós Licitação'!H363</f>
        <v>0</v>
      </c>
      <c r="I375" s="89">
        <f>'Supressão-Acréscimo'!O375</f>
        <v>0</v>
      </c>
      <c r="J375" s="90">
        <f>'BM 06'!L375</f>
        <v>0</v>
      </c>
      <c r="K375" s="91"/>
      <c r="L375" s="92">
        <f t="shared" si="67"/>
        <v>0</v>
      </c>
      <c r="M375" s="93">
        <f t="shared" si="68"/>
        <v>0</v>
      </c>
      <c r="N375" s="94">
        <f t="shared" si="69"/>
        <v>0</v>
      </c>
      <c r="O375" s="92">
        <f t="shared" si="70"/>
        <v>0</v>
      </c>
      <c r="P375" s="95">
        <f t="shared" si="71"/>
        <v>0</v>
      </c>
      <c r="Q375" s="96">
        <f t="shared" si="72"/>
        <v>0</v>
      </c>
    </row>
    <row r="376" spans="1:17" x14ac:dyDescent="0.2">
      <c r="A376" s="86" t="str">
        <f>Orçamento!A348</f>
        <v>12.8</v>
      </c>
      <c r="B376" s="37" t="str">
        <f>Orçamento!B348</f>
        <v>Sinapi</v>
      </c>
      <c r="C376" s="37">
        <f>Orçamento!C348</f>
        <v>0</v>
      </c>
      <c r="D376" s="87">
        <f>Orçamento!D348</f>
        <v>0</v>
      </c>
      <c r="E376" s="37">
        <f>Orçamento!E348</f>
        <v>0</v>
      </c>
      <c r="F376" s="88">
        <f>'Supressão-Acréscimo'!N376</f>
        <v>0</v>
      </c>
      <c r="G376" s="89">
        <f>'Orç. Pós Licitação'!G364</f>
        <v>0</v>
      </c>
      <c r="H376" s="89">
        <f>'Orç. Pós Licitação'!H364</f>
        <v>0</v>
      </c>
      <c r="I376" s="89">
        <f>'Supressão-Acréscimo'!O376</f>
        <v>0</v>
      </c>
      <c r="J376" s="90">
        <f>'BM 06'!L376</f>
        <v>0</v>
      </c>
      <c r="K376" s="91"/>
      <c r="L376" s="92">
        <f t="shared" si="67"/>
        <v>0</v>
      </c>
      <c r="M376" s="93">
        <f t="shared" si="68"/>
        <v>0</v>
      </c>
      <c r="N376" s="94">
        <f t="shared" si="69"/>
        <v>0</v>
      </c>
      <c r="O376" s="92">
        <f t="shared" si="70"/>
        <v>0</v>
      </c>
      <c r="P376" s="95">
        <f t="shared" si="71"/>
        <v>0</v>
      </c>
      <c r="Q376" s="96">
        <f t="shared" si="72"/>
        <v>0</v>
      </c>
    </row>
    <row r="377" spans="1:17" x14ac:dyDescent="0.2">
      <c r="A377" s="86" t="str">
        <f>Orçamento!A349</f>
        <v>12.9</v>
      </c>
      <c r="B377" s="37" t="str">
        <f>Orçamento!B349</f>
        <v>Sinapi</v>
      </c>
      <c r="C377" s="37">
        <f>Orçamento!C349</f>
        <v>0</v>
      </c>
      <c r="D377" s="87">
        <f>Orçamento!D349</f>
        <v>0</v>
      </c>
      <c r="E377" s="37">
        <f>Orçamento!E349</f>
        <v>0</v>
      </c>
      <c r="F377" s="88">
        <f>'Supressão-Acréscimo'!N377</f>
        <v>0</v>
      </c>
      <c r="G377" s="89">
        <f>'Orç. Pós Licitação'!G365</f>
        <v>0</v>
      </c>
      <c r="H377" s="89">
        <f>'Orç. Pós Licitação'!H365</f>
        <v>0</v>
      </c>
      <c r="I377" s="89">
        <f>'Supressão-Acréscimo'!O377</f>
        <v>0</v>
      </c>
      <c r="J377" s="90">
        <f>'BM 06'!L377</f>
        <v>0</v>
      </c>
      <c r="K377" s="91"/>
      <c r="L377" s="92">
        <f t="shared" si="67"/>
        <v>0</v>
      </c>
      <c r="M377" s="93">
        <f t="shared" si="68"/>
        <v>0</v>
      </c>
      <c r="N377" s="94">
        <f t="shared" si="69"/>
        <v>0</v>
      </c>
      <c r="O377" s="92">
        <f t="shared" si="70"/>
        <v>0</v>
      </c>
      <c r="P377" s="95">
        <f t="shared" si="71"/>
        <v>0</v>
      </c>
      <c r="Q377" s="96">
        <f t="shared" si="72"/>
        <v>0</v>
      </c>
    </row>
    <row r="378" spans="1:17" x14ac:dyDescent="0.2">
      <c r="A378" s="86" t="str">
        <f>Orçamento!A350</f>
        <v>12.10</v>
      </c>
      <c r="B378" s="37" t="str">
        <f>Orçamento!B350</f>
        <v>Sinapi</v>
      </c>
      <c r="C378" s="37">
        <f>Orçamento!C350</f>
        <v>0</v>
      </c>
      <c r="D378" s="87">
        <f>Orçamento!D350</f>
        <v>0</v>
      </c>
      <c r="E378" s="37">
        <f>Orçamento!E350</f>
        <v>0</v>
      </c>
      <c r="F378" s="88">
        <f>'Supressão-Acréscimo'!N378</f>
        <v>0</v>
      </c>
      <c r="G378" s="89">
        <f>'Orç. Pós Licitação'!G366</f>
        <v>0</v>
      </c>
      <c r="H378" s="89">
        <f>'Orç. Pós Licitação'!H366</f>
        <v>0</v>
      </c>
      <c r="I378" s="89">
        <f>'Supressão-Acréscimo'!O378</f>
        <v>0</v>
      </c>
      <c r="J378" s="90">
        <f>'BM 06'!L378</f>
        <v>0</v>
      </c>
      <c r="K378" s="91"/>
      <c r="L378" s="92">
        <f t="shared" si="67"/>
        <v>0</v>
      </c>
      <c r="M378" s="93">
        <f t="shared" si="68"/>
        <v>0</v>
      </c>
      <c r="N378" s="94">
        <f t="shared" si="69"/>
        <v>0</v>
      </c>
      <c r="O378" s="92">
        <f t="shared" si="70"/>
        <v>0</v>
      </c>
      <c r="P378" s="95">
        <f t="shared" si="71"/>
        <v>0</v>
      </c>
      <c r="Q378" s="96">
        <f t="shared" si="72"/>
        <v>0</v>
      </c>
    </row>
    <row r="379" spans="1:17" x14ac:dyDescent="0.2">
      <c r="A379" s="86" t="str">
        <f>Orçamento!A351</f>
        <v>12.11</v>
      </c>
      <c r="B379" s="37" t="str">
        <f>Orçamento!B351</f>
        <v>Sinapi</v>
      </c>
      <c r="C379" s="37">
        <f>Orçamento!C351</f>
        <v>0</v>
      </c>
      <c r="D379" s="87">
        <f>Orçamento!D351</f>
        <v>0</v>
      </c>
      <c r="E379" s="37">
        <f>Orçamento!E351</f>
        <v>0</v>
      </c>
      <c r="F379" s="88">
        <f>'Supressão-Acréscimo'!N379</f>
        <v>0</v>
      </c>
      <c r="G379" s="89">
        <f>'Orç. Pós Licitação'!G367</f>
        <v>0</v>
      </c>
      <c r="H379" s="89">
        <f>'Orç. Pós Licitação'!H367</f>
        <v>0</v>
      </c>
      <c r="I379" s="89">
        <f>'Supressão-Acréscimo'!O379</f>
        <v>0</v>
      </c>
      <c r="J379" s="90">
        <f>'BM 06'!L379</f>
        <v>0</v>
      </c>
      <c r="K379" s="91"/>
      <c r="L379" s="92">
        <f t="shared" si="67"/>
        <v>0</v>
      </c>
      <c r="M379" s="93">
        <f t="shared" si="68"/>
        <v>0</v>
      </c>
      <c r="N379" s="94">
        <f t="shared" si="69"/>
        <v>0</v>
      </c>
      <c r="O379" s="92">
        <f t="shared" si="70"/>
        <v>0</v>
      </c>
      <c r="P379" s="95">
        <f t="shared" si="71"/>
        <v>0</v>
      </c>
      <c r="Q379" s="96">
        <f t="shared" si="72"/>
        <v>0</v>
      </c>
    </row>
    <row r="380" spans="1:17" x14ac:dyDescent="0.2">
      <c r="A380" s="86" t="str">
        <f>Orçamento!A352</f>
        <v>12.12</v>
      </c>
      <c r="B380" s="37" t="str">
        <f>Orçamento!B352</f>
        <v>Sinapi</v>
      </c>
      <c r="C380" s="37">
        <f>Orçamento!C352</f>
        <v>0</v>
      </c>
      <c r="D380" s="87">
        <f>Orçamento!D352</f>
        <v>0</v>
      </c>
      <c r="E380" s="37">
        <f>Orçamento!E352</f>
        <v>0</v>
      </c>
      <c r="F380" s="88">
        <f>'Supressão-Acréscimo'!N380</f>
        <v>0</v>
      </c>
      <c r="G380" s="89">
        <f>'Orç. Pós Licitação'!G368</f>
        <v>0</v>
      </c>
      <c r="H380" s="89">
        <f>'Orç. Pós Licitação'!H368</f>
        <v>0</v>
      </c>
      <c r="I380" s="89">
        <f>'Supressão-Acréscimo'!O380</f>
        <v>0</v>
      </c>
      <c r="J380" s="90">
        <f>'BM 06'!L380</f>
        <v>0</v>
      </c>
      <c r="K380" s="91"/>
      <c r="L380" s="92">
        <f t="shared" si="67"/>
        <v>0</v>
      </c>
      <c r="M380" s="93">
        <f t="shared" si="68"/>
        <v>0</v>
      </c>
      <c r="N380" s="94">
        <f t="shared" si="69"/>
        <v>0</v>
      </c>
      <c r="O380" s="92">
        <f t="shared" si="70"/>
        <v>0</v>
      </c>
      <c r="P380" s="95">
        <f t="shared" si="71"/>
        <v>0</v>
      </c>
      <c r="Q380" s="96">
        <f t="shared" si="72"/>
        <v>0</v>
      </c>
    </row>
    <row r="381" spans="1:17" x14ac:dyDescent="0.2">
      <c r="A381" s="86" t="str">
        <f>Orçamento!A353</f>
        <v>12.13</v>
      </c>
      <c r="B381" s="37" t="str">
        <f>Orçamento!B353</f>
        <v>Sinapi</v>
      </c>
      <c r="C381" s="37">
        <f>Orçamento!C353</f>
        <v>0</v>
      </c>
      <c r="D381" s="87">
        <f>Orçamento!D353</f>
        <v>0</v>
      </c>
      <c r="E381" s="37">
        <f>Orçamento!E353</f>
        <v>0</v>
      </c>
      <c r="F381" s="88">
        <f>'Supressão-Acréscimo'!N381</f>
        <v>0</v>
      </c>
      <c r="G381" s="89">
        <f>'Orç. Pós Licitação'!G369</f>
        <v>0</v>
      </c>
      <c r="H381" s="89">
        <f>'Orç. Pós Licitação'!H369</f>
        <v>0</v>
      </c>
      <c r="I381" s="89">
        <f>'Supressão-Acréscimo'!O381</f>
        <v>0</v>
      </c>
      <c r="J381" s="90">
        <f>'BM 06'!L381</f>
        <v>0</v>
      </c>
      <c r="K381" s="91"/>
      <c r="L381" s="92">
        <f t="shared" si="67"/>
        <v>0</v>
      </c>
      <c r="M381" s="93">
        <f t="shared" si="68"/>
        <v>0</v>
      </c>
      <c r="N381" s="94">
        <f t="shared" si="69"/>
        <v>0</v>
      </c>
      <c r="O381" s="92">
        <f t="shared" si="70"/>
        <v>0</v>
      </c>
      <c r="P381" s="95">
        <f t="shared" si="71"/>
        <v>0</v>
      </c>
      <c r="Q381" s="96">
        <f t="shared" si="72"/>
        <v>0</v>
      </c>
    </row>
    <row r="382" spans="1:17" x14ac:dyDescent="0.2">
      <c r="A382" s="86" t="str">
        <f>Orçamento!A354</f>
        <v>12.14</v>
      </c>
      <c r="B382" s="37" t="str">
        <f>Orçamento!B354</f>
        <v>Sinapi</v>
      </c>
      <c r="C382" s="37">
        <f>Orçamento!C354</f>
        <v>0</v>
      </c>
      <c r="D382" s="87">
        <f>Orçamento!D354</f>
        <v>0</v>
      </c>
      <c r="E382" s="37">
        <f>Orçamento!E354</f>
        <v>0</v>
      </c>
      <c r="F382" s="88">
        <f>'Supressão-Acréscimo'!N382</f>
        <v>0</v>
      </c>
      <c r="G382" s="89">
        <f>'Orç. Pós Licitação'!G370</f>
        <v>0</v>
      </c>
      <c r="H382" s="89">
        <f>'Orç. Pós Licitação'!H370</f>
        <v>0</v>
      </c>
      <c r="I382" s="89">
        <f>'Supressão-Acréscimo'!O382</f>
        <v>0</v>
      </c>
      <c r="J382" s="90">
        <f>'BM 06'!L382</f>
        <v>0</v>
      </c>
      <c r="K382" s="91"/>
      <c r="L382" s="92">
        <f t="shared" si="67"/>
        <v>0</v>
      </c>
      <c r="M382" s="93">
        <f t="shared" si="68"/>
        <v>0</v>
      </c>
      <c r="N382" s="94">
        <f t="shared" si="69"/>
        <v>0</v>
      </c>
      <c r="O382" s="92">
        <f t="shared" si="70"/>
        <v>0</v>
      </c>
      <c r="P382" s="95">
        <f t="shared" si="71"/>
        <v>0</v>
      </c>
      <c r="Q382" s="96">
        <f t="shared" si="72"/>
        <v>0</v>
      </c>
    </row>
    <row r="383" spans="1:17" x14ac:dyDescent="0.2">
      <c r="A383" s="86" t="str">
        <f>Orçamento!A355</f>
        <v>12.15</v>
      </c>
      <c r="B383" s="37" t="str">
        <f>Orçamento!B355</f>
        <v>Sinapi</v>
      </c>
      <c r="C383" s="37">
        <f>Orçamento!C355</f>
        <v>0</v>
      </c>
      <c r="D383" s="87">
        <f>Orçamento!D355</f>
        <v>0</v>
      </c>
      <c r="E383" s="37">
        <f>Orçamento!E355</f>
        <v>0</v>
      </c>
      <c r="F383" s="88">
        <f>'Supressão-Acréscimo'!N383</f>
        <v>0</v>
      </c>
      <c r="G383" s="89">
        <f>'Orç. Pós Licitação'!G371</f>
        <v>0</v>
      </c>
      <c r="H383" s="89">
        <f>'Orç. Pós Licitação'!H371</f>
        <v>0</v>
      </c>
      <c r="I383" s="89">
        <f>'Supressão-Acréscimo'!O383</f>
        <v>0</v>
      </c>
      <c r="J383" s="90">
        <f>'BM 06'!L383</f>
        <v>0</v>
      </c>
      <c r="K383" s="91"/>
      <c r="L383" s="92">
        <f t="shared" si="67"/>
        <v>0</v>
      </c>
      <c r="M383" s="93">
        <f t="shared" si="68"/>
        <v>0</v>
      </c>
      <c r="N383" s="94">
        <f t="shared" si="69"/>
        <v>0</v>
      </c>
      <c r="O383" s="92">
        <f t="shared" si="70"/>
        <v>0</v>
      </c>
      <c r="P383" s="95">
        <f t="shared" si="71"/>
        <v>0</v>
      </c>
      <c r="Q383" s="96">
        <f t="shared" si="72"/>
        <v>0</v>
      </c>
    </row>
    <row r="384" spans="1:17" x14ac:dyDescent="0.2">
      <c r="A384" s="86" t="str">
        <f>Orçamento!A356</f>
        <v>12.16</v>
      </c>
      <c r="B384" s="37" t="str">
        <f>Orçamento!B356</f>
        <v>Sinapi</v>
      </c>
      <c r="C384" s="37">
        <f>Orçamento!C356</f>
        <v>0</v>
      </c>
      <c r="D384" s="87">
        <f>Orçamento!D356</f>
        <v>0</v>
      </c>
      <c r="E384" s="37">
        <f>Orçamento!E356</f>
        <v>0</v>
      </c>
      <c r="F384" s="88">
        <f>'Supressão-Acréscimo'!N384</f>
        <v>0</v>
      </c>
      <c r="G384" s="89">
        <f>'Orç. Pós Licitação'!G372</f>
        <v>0</v>
      </c>
      <c r="H384" s="89">
        <f>'Orç. Pós Licitação'!H372</f>
        <v>0</v>
      </c>
      <c r="I384" s="89">
        <f>'Supressão-Acréscimo'!O384</f>
        <v>0</v>
      </c>
      <c r="J384" s="90">
        <f>'BM 06'!L384</f>
        <v>0</v>
      </c>
      <c r="K384" s="91"/>
      <c r="L384" s="92">
        <f t="shared" si="67"/>
        <v>0</v>
      </c>
      <c r="M384" s="93">
        <f t="shared" si="68"/>
        <v>0</v>
      </c>
      <c r="N384" s="94">
        <f t="shared" si="69"/>
        <v>0</v>
      </c>
      <c r="O384" s="92">
        <f t="shared" si="70"/>
        <v>0</v>
      </c>
      <c r="P384" s="95">
        <f t="shared" si="71"/>
        <v>0</v>
      </c>
      <c r="Q384" s="96">
        <f t="shared" si="72"/>
        <v>0</v>
      </c>
    </row>
    <row r="385" spans="1:17" x14ac:dyDescent="0.2">
      <c r="A385" s="86" t="str">
        <f>Orçamento!A357</f>
        <v>12.17</v>
      </c>
      <c r="B385" s="37" t="str">
        <f>Orçamento!B357</f>
        <v>Sinapi</v>
      </c>
      <c r="C385" s="37">
        <f>Orçamento!C357</f>
        <v>0</v>
      </c>
      <c r="D385" s="87">
        <f>Orçamento!D357</f>
        <v>0</v>
      </c>
      <c r="E385" s="37">
        <f>Orçamento!E357</f>
        <v>0</v>
      </c>
      <c r="F385" s="88">
        <f>'Supressão-Acréscimo'!N385</f>
        <v>0</v>
      </c>
      <c r="G385" s="89">
        <f>'Orç. Pós Licitação'!G373</f>
        <v>0</v>
      </c>
      <c r="H385" s="89">
        <f>'Orç. Pós Licitação'!H373</f>
        <v>0</v>
      </c>
      <c r="I385" s="89">
        <f>'Supressão-Acréscimo'!O385</f>
        <v>0</v>
      </c>
      <c r="J385" s="90">
        <f>'BM 06'!L385</f>
        <v>0</v>
      </c>
      <c r="K385" s="91"/>
      <c r="L385" s="92">
        <f t="shared" si="67"/>
        <v>0</v>
      </c>
      <c r="M385" s="93">
        <f t="shared" si="68"/>
        <v>0</v>
      </c>
      <c r="N385" s="94">
        <f t="shared" si="69"/>
        <v>0</v>
      </c>
      <c r="O385" s="92">
        <f t="shared" si="70"/>
        <v>0</v>
      </c>
      <c r="P385" s="95">
        <f t="shared" si="71"/>
        <v>0</v>
      </c>
      <c r="Q385" s="96">
        <f t="shared" si="72"/>
        <v>0</v>
      </c>
    </row>
    <row r="386" spans="1:17" x14ac:dyDescent="0.2">
      <c r="A386" s="86" t="str">
        <f>Orçamento!A358</f>
        <v>12.18</v>
      </c>
      <c r="B386" s="37" t="str">
        <f>Orçamento!B358</f>
        <v>Sinapi</v>
      </c>
      <c r="C386" s="37">
        <f>Orçamento!C358</f>
        <v>0</v>
      </c>
      <c r="D386" s="87">
        <f>Orçamento!D358</f>
        <v>0</v>
      </c>
      <c r="E386" s="37">
        <f>Orçamento!E358</f>
        <v>0</v>
      </c>
      <c r="F386" s="88">
        <f>'Supressão-Acréscimo'!N386</f>
        <v>0</v>
      </c>
      <c r="G386" s="89">
        <f>'Orç. Pós Licitação'!G374</f>
        <v>0</v>
      </c>
      <c r="H386" s="89">
        <f>'Orç. Pós Licitação'!H374</f>
        <v>0</v>
      </c>
      <c r="I386" s="89">
        <f>'Supressão-Acréscimo'!O386</f>
        <v>0</v>
      </c>
      <c r="J386" s="90">
        <f>'BM 06'!L386</f>
        <v>0</v>
      </c>
      <c r="K386" s="91"/>
      <c r="L386" s="92">
        <f t="shared" si="67"/>
        <v>0</v>
      </c>
      <c r="M386" s="93">
        <f t="shared" si="68"/>
        <v>0</v>
      </c>
      <c r="N386" s="94">
        <f t="shared" si="69"/>
        <v>0</v>
      </c>
      <c r="O386" s="92">
        <f t="shared" si="70"/>
        <v>0</v>
      </c>
      <c r="P386" s="95">
        <f t="shared" si="71"/>
        <v>0</v>
      </c>
      <c r="Q386" s="96">
        <f t="shared" si="72"/>
        <v>0</v>
      </c>
    </row>
    <row r="387" spans="1:17" x14ac:dyDescent="0.2">
      <c r="A387" s="86" t="str">
        <f>Orçamento!A359</f>
        <v>12.19</v>
      </c>
      <c r="B387" s="37" t="str">
        <f>Orçamento!B359</f>
        <v>Sinapi</v>
      </c>
      <c r="C387" s="37">
        <f>Orçamento!C359</f>
        <v>0</v>
      </c>
      <c r="D387" s="87">
        <f>Orçamento!D359</f>
        <v>0</v>
      </c>
      <c r="E387" s="37">
        <f>Orçamento!E359</f>
        <v>0</v>
      </c>
      <c r="F387" s="88">
        <f>'Supressão-Acréscimo'!N387</f>
        <v>0</v>
      </c>
      <c r="G387" s="89">
        <f>'Orç. Pós Licitação'!G375</f>
        <v>0</v>
      </c>
      <c r="H387" s="89">
        <f>'Orç. Pós Licitação'!H375</f>
        <v>0</v>
      </c>
      <c r="I387" s="89">
        <f>'Supressão-Acréscimo'!O387</f>
        <v>0</v>
      </c>
      <c r="J387" s="90">
        <f>'BM 06'!L387</f>
        <v>0</v>
      </c>
      <c r="K387" s="91"/>
      <c r="L387" s="92">
        <f t="shared" si="67"/>
        <v>0</v>
      </c>
      <c r="M387" s="93">
        <f t="shared" si="68"/>
        <v>0</v>
      </c>
      <c r="N387" s="94">
        <f t="shared" si="69"/>
        <v>0</v>
      </c>
      <c r="O387" s="92">
        <f t="shared" si="70"/>
        <v>0</v>
      </c>
      <c r="P387" s="95">
        <f t="shared" si="71"/>
        <v>0</v>
      </c>
      <c r="Q387" s="96">
        <f t="shared" si="72"/>
        <v>0</v>
      </c>
    </row>
    <row r="388" spans="1:17" x14ac:dyDescent="0.2">
      <c r="A388" s="86" t="str">
        <f>Orçamento!A360</f>
        <v>12.20</v>
      </c>
      <c r="B388" s="37" t="str">
        <f>Orçamento!B360</f>
        <v>Sinapi</v>
      </c>
      <c r="C388" s="37">
        <f>Orçamento!C360</f>
        <v>0</v>
      </c>
      <c r="D388" s="87">
        <f>Orçamento!D360</f>
        <v>0</v>
      </c>
      <c r="E388" s="37">
        <f>Orçamento!E360</f>
        <v>0</v>
      </c>
      <c r="F388" s="88">
        <f>'Supressão-Acréscimo'!N388</f>
        <v>0</v>
      </c>
      <c r="G388" s="89">
        <f>'Orç. Pós Licitação'!G376</f>
        <v>0</v>
      </c>
      <c r="H388" s="89">
        <f>'Orç. Pós Licitação'!H376</f>
        <v>0</v>
      </c>
      <c r="I388" s="89">
        <f>'Supressão-Acréscimo'!O388</f>
        <v>0</v>
      </c>
      <c r="J388" s="90">
        <f>'BM 06'!L388</f>
        <v>0</v>
      </c>
      <c r="K388" s="91"/>
      <c r="L388" s="92">
        <f t="shared" si="67"/>
        <v>0</v>
      </c>
      <c r="M388" s="93">
        <f t="shared" si="68"/>
        <v>0</v>
      </c>
      <c r="N388" s="94">
        <f t="shared" si="69"/>
        <v>0</v>
      </c>
      <c r="O388" s="92">
        <f t="shared" si="70"/>
        <v>0</v>
      </c>
      <c r="P388" s="95">
        <f t="shared" si="71"/>
        <v>0</v>
      </c>
      <c r="Q388" s="96">
        <f t="shared" si="72"/>
        <v>0</v>
      </c>
    </row>
    <row r="389" spans="1:17" x14ac:dyDescent="0.2">
      <c r="A389" s="86" t="str">
        <f>Orçamento!A361</f>
        <v>12.21</v>
      </c>
      <c r="B389" s="37" t="str">
        <f>Orçamento!B361</f>
        <v>Sinapi</v>
      </c>
      <c r="C389" s="37">
        <f>Orçamento!C361</f>
        <v>0</v>
      </c>
      <c r="D389" s="87">
        <f>Orçamento!D361</f>
        <v>0</v>
      </c>
      <c r="E389" s="37">
        <f>Orçamento!E361</f>
        <v>0</v>
      </c>
      <c r="F389" s="88">
        <f>'Supressão-Acréscimo'!N389</f>
        <v>0</v>
      </c>
      <c r="G389" s="89">
        <f>'Orç. Pós Licitação'!G377</f>
        <v>0</v>
      </c>
      <c r="H389" s="89">
        <f>'Orç. Pós Licitação'!H377</f>
        <v>0</v>
      </c>
      <c r="I389" s="89">
        <f>'Supressão-Acréscimo'!O389</f>
        <v>0</v>
      </c>
      <c r="J389" s="90">
        <f>'BM 06'!L389</f>
        <v>0</v>
      </c>
      <c r="K389" s="91"/>
      <c r="L389" s="92">
        <f t="shared" si="67"/>
        <v>0</v>
      </c>
      <c r="M389" s="93">
        <f t="shared" si="68"/>
        <v>0</v>
      </c>
      <c r="N389" s="94">
        <f t="shared" si="69"/>
        <v>0</v>
      </c>
      <c r="O389" s="92">
        <f t="shared" si="70"/>
        <v>0</v>
      </c>
      <c r="P389" s="95">
        <f t="shared" si="71"/>
        <v>0</v>
      </c>
      <c r="Q389" s="96">
        <f t="shared" si="72"/>
        <v>0</v>
      </c>
    </row>
    <row r="390" spans="1:17" x14ac:dyDescent="0.2">
      <c r="A390" s="86" t="str">
        <f>Orçamento!A362</f>
        <v>12.22</v>
      </c>
      <c r="B390" s="37" t="str">
        <f>Orçamento!B362</f>
        <v>Sinapi</v>
      </c>
      <c r="C390" s="37">
        <f>Orçamento!C362</f>
        <v>0</v>
      </c>
      <c r="D390" s="87">
        <f>Orçamento!D362</f>
        <v>0</v>
      </c>
      <c r="E390" s="37">
        <f>Orçamento!E362</f>
        <v>0</v>
      </c>
      <c r="F390" s="88">
        <f>'Supressão-Acréscimo'!N390</f>
        <v>0</v>
      </c>
      <c r="G390" s="89">
        <f>'Orç. Pós Licitação'!G378</f>
        <v>0</v>
      </c>
      <c r="H390" s="89">
        <f>'Orç. Pós Licitação'!H378</f>
        <v>0</v>
      </c>
      <c r="I390" s="89">
        <f>'Supressão-Acréscimo'!O390</f>
        <v>0</v>
      </c>
      <c r="J390" s="90">
        <f>'BM 06'!L390</f>
        <v>0</v>
      </c>
      <c r="K390" s="91"/>
      <c r="L390" s="92">
        <f t="shared" si="67"/>
        <v>0</v>
      </c>
      <c r="M390" s="93">
        <f t="shared" si="68"/>
        <v>0</v>
      </c>
      <c r="N390" s="94">
        <f t="shared" si="69"/>
        <v>0</v>
      </c>
      <c r="O390" s="92">
        <f t="shared" si="70"/>
        <v>0</v>
      </c>
      <c r="P390" s="95">
        <f t="shared" si="71"/>
        <v>0</v>
      </c>
      <c r="Q390" s="96">
        <f t="shared" si="72"/>
        <v>0</v>
      </c>
    </row>
    <row r="391" spans="1:17" x14ac:dyDescent="0.2">
      <c r="A391" s="86" t="str">
        <f>Orçamento!A363</f>
        <v>12.23</v>
      </c>
      <c r="B391" s="37" t="str">
        <f>Orçamento!B363</f>
        <v>Sinapi</v>
      </c>
      <c r="C391" s="37">
        <f>Orçamento!C363</f>
        <v>0</v>
      </c>
      <c r="D391" s="87">
        <f>Orçamento!D363</f>
        <v>0</v>
      </c>
      <c r="E391" s="37">
        <f>Orçamento!E363</f>
        <v>0</v>
      </c>
      <c r="F391" s="88">
        <f>'Supressão-Acréscimo'!N391</f>
        <v>0</v>
      </c>
      <c r="G391" s="89">
        <f>'Orç. Pós Licitação'!G379</f>
        <v>0</v>
      </c>
      <c r="H391" s="89">
        <f>'Orç. Pós Licitação'!H379</f>
        <v>0</v>
      </c>
      <c r="I391" s="89">
        <f>'Supressão-Acréscimo'!O391</f>
        <v>0</v>
      </c>
      <c r="J391" s="90">
        <f>'BM 06'!L391</f>
        <v>0</v>
      </c>
      <c r="K391" s="91"/>
      <c r="L391" s="92">
        <f t="shared" si="67"/>
        <v>0</v>
      </c>
      <c r="M391" s="93">
        <f t="shared" si="68"/>
        <v>0</v>
      </c>
      <c r="N391" s="94">
        <f t="shared" si="69"/>
        <v>0</v>
      </c>
      <c r="O391" s="92">
        <f t="shared" si="70"/>
        <v>0</v>
      </c>
      <c r="P391" s="95">
        <f t="shared" si="71"/>
        <v>0</v>
      </c>
      <c r="Q391" s="96">
        <f t="shared" si="72"/>
        <v>0</v>
      </c>
    </row>
    <row r="392" spans="1:17" x14ac:dyDescent="0.2">
      <c r="A392" s="86" t="str">
        <f>Orçamento!A364</f>
        <v>12.24</v>
      </c>
      <c r="B392" s="37" t="str">
        <f>Orçamento!B364</f>
        <v>Sinapi</v>
      </c>
      <c r="C392" s="37">
        <f>Orçamento!C364</f>
        <v>0</v>
      </c>
      <c r="D392" s="87">
        <f>Orçamento!D364</f>
        <v>0</v>
      </c>
      <c r="E392" s="37">
        <f>Orçamento!E364</f>
        <v>0</v>
      </c>
      <c r="F392" s="88">
        <f>'Supressão-Acréscimo'!N392</f>
        <v>0</v>
      </c>
      <c r="G392" s="89">
        <f>'Orç. Pós Licitação'!G380</f>
        <v>0</v>
      </c>
      <c r="H392" s="89">
        <f>'Orç. Pós Licitação'!H380</f>
        <v>0</v>
      </c>
      <c r="I392" s="89">
        <f>'Supressão-Acréscimo'!O392</f>
        <v>0</v>
      </c>
      <c r="J392" s="90">
        <f>'BM 06'!L392</f>
        <v>0</v>
      </c>
      <c r="K392" s="91"/>
      <c r="L392" s="92">
        <f t="shared" si="67"/>
        <v>0</v>
      </c>
      <c r="M392" s="93">
        <f t="shared" si="68"/>
        <v>0</v>
      </c>
      <c r="N392" s="94">
        <f t="shared" si="69"/>
        <v>0</v>
      </c>
      <c r="O392" s="92">
        <f t="shared" si="70"/>
        <v>0</v>
      </c>
      <c r="P392" s="95">
        <f t="shared" si="71"/>
        <v>0</v>
      </c>
      <c r="Q392" s="96">
        <f t="shared" si="72"/>
        <v>0</v>
      </c>
    </row>
    <row r="393" spans="1:17" x14ac:dyDescent="0.2">
      <c r="A393" s="86" t="str">
        <f>Orçamento!A365</f>
        <v>12.25</v>
      </c>
      <c r="B393" s="37" t="str">
        <f>Orçamento!B365</f>
        <v>Sinapi</v>
      </c>
      <c r="C393" s="37">
        <f>Orçamento!C365</f>
        <v>0</v>
      </c>
      <c r="D393" s="87">
        <f>Orçamento!D365</f>
        <v>0</v>
      </c>
      <c r="E393" s="37">
        <f>Orçamento!E365</f>
        <v>0</v>
      </c>
      <c r="F393" s="88">
        <f>'Supressão-Acréscimo'!N393</f>
        <v>0</v>
      </c>
      <c r="G393" s="89">
        <f>'Orç. Pós Licitação'!G381</f>
        <v>0</v>
      </c>
      <c r="H393" s="89">
        <f>'Orç. Pós Licitação'!H381</f>
        <v>0</v>
      </c>
      <c r="I393" s="89">
        <f>'Supressão-Acréscimo'!O393</f>
        <v>0</v>
      </c>
      <c r="J393" s="90">
        <f>'BM 06'!L393</f>
        <v>0</v>
      </c>
      <c r="K393" s="91"/>
      <c r="L393" s="92">
        <f t="shared" si="67"/>
        <v>0</v>
      </c>
      <c r="M393" s="93">
        <f t="shared" si="68"/>
        <v>0</v>
      </c>
      <c r="N393" s="94">
        <f t="shared" si="69"/>
        <v>0</v>
      </c>
      <c r="O393" s="92">
        <f t="shared" si="70"/>
        <v>0</v>
      </c>
      <c r="P393" s="95">
        <f t="shared" si="71"/>
        <v>0</v>
      </c>
      <c r="Q393" s="96">
        <f t="shared" si="72"/>
        <v>0</v>
      </c>
    </row>
    <row r="394" spans="1:17" x14ac:dyDescent="0.2">
      <c r="A394" s="86" t="str">
        <f>Orçamento!A366</f>
        <v>12.26</v>
      </c>
      <c r="B394" s="37" t="str">
        <f>Orçamento!B366</f>
        <v>Sinapi</v>
      </c>
      <c r="C394" s="37">
        <f>Orçamento!C366</f>
        <v>0</v>
      </c>
      <c r="D394" s="87">
        <f>Orçamento!D366</f>
        <v>0</v>
      </c>
      <c r="E394" s="37">
        <f>Orçamento!E366</f>
        <v>0</v>
      </c>
      <c r="F394" s="88">
        <f>'Supressão-Acréscimo'!N394</f>
        <v>0</v>
      </c>
      <c r="G394" s="89">
        <f>'Orç. Pós Licitação'!G382</f>
        <v>0</v>
      </c>
      <c r="H394" s="89">
        <f>'Orç. Pós Licitação'!H382</f>
        <v>0</v>
      </c>
      <c r="I394" s="89">
        <f>'Supressão-Acréscimo'!O394</f>
        <v>0</v>
      </c>
      <c r="J394" s="90">
        <f>'BM 06'!L394</f>
        <v>0</v>
      </c>
      <c r="K394" s="91"/>
      <c r="L394" s="92">
        <f t="shared" si="67"/>
        <v>0</v>
      </c>
      <c r="M394" s="93">
        <f t="shared" si="68"/>
        <v>0</v>
      </c>
      <c r="N394" s="94">
        <f t="shared" si="69"/>
        <v>0</v>
      </c>
      <c r="O394" s="92">
        <f t="shared" si="70"/>
        <v>0</v>
      </c>
      <c r="P394" s="95">
        <f t="shared" si="71"/>
        <v>0</v>
      </c>
      <c r="Q394" s="96">
        <f t="shared" si="72"/>
        <v>0</v>
      </c>
    </row>
    <row r="395" spans="1:17" x14ac:dyDescent="0.2">
      <c r="A395" s="86" t="str">
        <f>Orçamento!A367</f>
        <v>12.27</v>
      </c>
      <c r="B395" s="37" t="str">
        <f>Orçamento!B367</f>
        <v>Sinapi</v>
      </c>
      <c r="C395" s="37">
        <f>Orçamento!C367</f>
        <v>0</v>
      </c>
      <c r="D395" s="87">
        <f>Orçamento!D367</f>
        <v>0</v>
      </c>
      <c r="E395" s="37">
        <f>Orçamento!E367</f>
        <v>0</v>
      </c>
      <c r="F395" s="88">
        <f>'Supressão-Acréscimo'!N395</f>
        <v>0</v>
      </c>
      <c r="G395" s="89">
        <f>'Orç. Pós Licitação'!G383</f>
        <v>0</v>
      </c>
      <c r="H395" s="89">
        <f>'Orç. Pós Licitação'!H383</f>
        <v>0</v>
      </c>
      <c r="I395" s="89">
        <f>'Supressão-Acréscimo'!O395</f>
        <v>0</v>
      </c>
      <c r="J395" s="90">
        <f>'BM 06'!L395</f>
        <v>0</v>
      </c>
      <c r="K395" s="91"/>
      <c r="L395" s="92">
        <f t="shared" si="67"/>
        <v>0</v>
      </c>
      <c r="M395" s="93">
        <f t="shared" si="68"/>
        <v>0</v>
      </c>
      <c r="N395" s="94">
        <f t="shared" si="69"/>
        <v>0</v>
      </c>
      <c r="O395" s="92">
        <f t="shared" si="70"/>
        <v>0</v>
      </c>
      <c r="P395" s="95">
        <f t="shared" si="71"/>
        <v>0</v>
      </c>
      <c r="Q395" s="96">
        <f t="shared" si="72"/>
        <v>0</v>
      </c>
    </row>
    <row r="396" spans="1:17" x14ac:dyDescent="0.2">
      <c r="A396" s="86" t="str">
        <f>Orçamento!A368</f>
        <v>12.28</v>
      </c>
      <c r="B396" s="37" t="str">
        <f>Orçamento!B368</f>
        <v>Sinapi</v>
      </c>
      <c r="C396" s="37">
        <f>Orçamento!C368</f>
        <v>0</v>
      </c>
      <c r="D396" s="87">
        <f>Orçamento!D368</f>
        <v>0</v>
      </c>
      <c r="E396" s="37">
        <f>Orçamento!E368</f>
        <v>0</v>
      </c>
      <c r="F396" s="88">
        <f>'Supressão-Acréscimo'!N396</f>
        <v>0</v>
      </c>
      <c r="G396" s="89">
        <f>'Orç. Pós Licitação'!G384</f>
        <v>0</v>
      </c>
      <c r="H396" s="89">
        <f>'Orç. Pós Licitação'!H384</f>
        <v>0</v>
      </c>
      <c r="I396" s="89">
        <f>'Supressão-Acréscimo'!O396</f>
        <v>0</v>
      </c>
      <c r="J396" s="90">
        <f>'BM 06'!L396</f>
        <v>0</v>
      </c>
      <c r="K396" s="91"/>
      <c r="L396" s="92">
        <f t="shared" si="67"/>
        <v>0</v>
      </c>
      <c r="M396" s="93">
        <f t="shared" si="68"/>
        <v>0</v>
      </c>
      <c r="N396" s="94">
        <f t="shared" si="69"/>
        <v>0</v>
      </c>
      <c r="O396" s="92">
        <f t="shared" si="70"/>
        <v>0</v>
      </c>
      <c r="P396" s="95">
        <f t="shared" si="71"/>
        <v>0</v>
      </c>
      <c r="Q396" s="96">
        <f t="shared" si="72"/>
        <v>0</v>
      </c>
    </row>
    <row r="397" spans="1:17" x14ac:dyDescent="0.2">
      <c r="A397" s="86" t="str">
        <f>Orçamento!A369</f>
        <v>12.29</v>
      </c>
      <c r="B397" s="37" t="str">
        <f>Orçamento!B369</f>
        <v>Sinapi</v>
      </c>
      <c r="C397" s="37">
        <f>Orçamento!C369</f>
        <v>0</v>
      </c>
      <c r="D397" s="87">
        <f>Orçamento!D369</f>
        <v>0</v>
      </c>
      <c r="E397" s="37">
        <f>Orçamento!E369</f>
        <v>0</v>
      </c>
      <c r="F397" s="88">
        <f>'Supressão-Acréscimo'!N397</f>
        <v>0</v>
      </c>
      <c r="G397" s="89">
        <f>'Orç. Pós Licitação'!G385</f>
        <v>0</v>
      </c>
      <c r="H397" s="89">
        <f>'Orç. Pós Licitação'!H385</f>
        <v>0</v>
      </c>
      <c r="I397" s="89">
        <f>'Supressão-Acréscimo'!O397</f>
        <v>0</v>
      </c>
      <c r="J397" s="90">
        <f>'BM 06'!L397</f>
        <v>0</v>
      </c>
      <c r="K397" s="91"/>
      <c r="L397" s="92">
        <f t="shared" si="67"/>
        <v>0</v>
      </c>
      <c r="M397" s="93">
        <f t="shared" si="68"/>
        <v>0</v>
      </c>
      <c r="N397" s="94">
        <f t="shared" si="69"/>
        <v>0</v>
      </c>
      <c r="O397" s="92">
        <f t="shared" si="70"/>
        <v>0</v>
      </c>
      <c r="P397" s="95">
        <f t="shared" si="71"/>
        <v>0</v>
      </c>
      <c r="Q397" s="96">
        <f t="shared" si="72"/>
        <v>0</v>
      </c>
    </row>
    <row r="398" spans="1:17" x14ac:dyDescent="0.2">
      <c r="A398" s="86" t="str">
        <f>Orçamento!A370</f>
        <v>12.30</v>
      </c>
      <c r="B398" s="37" t="str">
        <f>Orçamento!B370</f>
        <v>Sinapi</v>
      </c>
      <c r="C398" s="37">
        <f>Orçamento!C370</f>
        <v>0</v>
      </c>
      <c r="D398" s="87">
        <f>Orçamento!D370</f>
        <v>0</v>
      </c>
      <c r="E398" s="37">
        <f>Orçamento!E370</f>
        <v>0</v>
      </c>
      <c r="F398" s="88">
        <f>'Supressão-Acréscimo'!N398</f>
        <v>0</v>
      </c>
      <c r="G398" s="89">
        <f>'Orç. Pós Licitação'!G386</f>
        <v>0</v>
      </c>
      <c r="H398" s="89">
        <f>'Orç. Pós Licitação'!H386</f>
        <v>0</v>
      </c>
      <c r="I398" s="89">
        <f>'Supressão-Acréscimo'!O398</f>
        <v>0</v>
      </c>
      <c r="J398" s="90">
        <f>'BM 06'!L398</f>
        <v>0</v>
      </c>
      <c r="K398" s="91"/>
      <c r="L398" s="92">
        <f t="shared" si="67"/>
        <v>0</v>
      </c>
      <c r="M398" s="93">
        <f t="shared" si="68"/>
        <v>0</v>
      </c>
      <c r="N398" s="94">
        <f t="shared" si="69"/>
        <v>0</v>
      </c>
      <c r="O398" s="92">
        <f t="shared" si="70"/>
        <v>0</v>
      </c>
      <c r="P398" s="95">
        <f t="shared" si="71"/>
        <v>0</v>
      </c>
      <c r="Q398" s="96">
        <f t="shared" si="72"/>
        <v>0</v>
      </c>
    </row>
    <row r="399" spans="1:17" s="2" customFormat="1" ht="15.75" x14ac:dyDescent="0.25">
      <c r="A399" s="365"/>
      <c r="B399" s="350"/>
      <c r="C399" s="350"/>
      <c r="D399" s="351"/>
      <c r="E399" s="346" t="s">
        <v>1112</v>
      </c>
      <c r="F399" s="350"/>
      <c r="G399" s="350"/>
      <c r="H399" s="352"/>
      <c r="I399" s="353">
        <f>SUM(I369:I398)</f>
        <v>0</v>
      </c>
      <c r="J399" s="354"/>
      <c r="K399" s="354"/>
      <c r="L399" s="354"/>
      <c r="M399" s="353">
        <f>SUM(M369:M398)</f>
        <v>0</v>
      </c>
      <c r="N399" s="353">
        <f>SUM(N369:N398)</f>
        <v>0</v>
      </c>
      <c r="O399" s="353">
        <f>SUM(O369:O398)</f>
        <v>0</v>
      </c>
      <c r="P399" s="355"/>
      <c r="Q399" s="366">
        <f>SUM(Q369:Q398)</f>
        <v>0</v>
      </c>
    </row>
    <row r="400" spans="1:17" s="3" customFormat="1" ht="15.75" x14ac:dyDescent="0.25">
      <c r="A400" s="367" t="str">
        <f>Orçamento!A371</f>
        <v>13.0</v>
      </c>
      <c r="B400" s="343"/>
      <c r="C400" s="343"/>
      <c r="D400" s="344" t="str">
        <f>Orçamento!D371</f>
        <v>META 13</v>
      </c>
      <c r="E400" s="343"/>
      <c r="F400" s="343"/>
      <c r="G400" s="345"/>
      <c r="H400" s="346"/>
      <c r="I400" s="346"/>
      <c r="J400" s="347"/>
      <c r="K400" s="347"/>
      <c r="L400" s="347"/>
      <c r="M400" s="348"/>
      <c r="N400" s="349" t="e">
        <f>N431/I431</f>
        <v>#DIV/0!</v>
      </c>
      <c r="O400" s="349" t="e">
        <f>O431/I431</f>
        <v>#DIV/0!</v>
      </c>
      <c r="P400" s="349"/>
      <c r="Q400" s="368" t="e">
        <f>Q431/I431</f>
        <v>#DIV/0!</v>
      </c>
    </row>
    <row r="401" spans="1:17" x14ac:dyDescent="0.2">
      <c r="A401" s="86" t="str">
        <f>Orçamento!A372</f>
        <v>13.1</v>
      </c>
      <c r="B401" s="37" t="str">
        <f>Orçamento!B372</f>
        <v>Sinapi</v>
      </c>
      <c r="C401" s="37">
        <f>Orçamento!C372</f>
        <v>0</v>
      </c>
      <c r="D401" s="87">
        <f>Orçamento!D372</f>
        <v>0</v>
      </c>
      <c r="E401" s="37">
        <f>Orçamento!E372</f>
        <v>0</v>
      </c>
      <c r="F401" s="88">
        <f>'Supressão-Acréscimo'!N401</f>
        <v>0</v>
      </c>
      <c r="G401" s="89">
        <f>'Orç. Pós Licitação'!G388</f>
        <v>0</v>
      </c>
      <c r="H401" s="89">
        <f>'Orç. Pós Licitação'!H388</f>
        <v>0</v>
      </c>
      <c r="I401" s="89">
        <f>'Supressão-Acréscimo'!O401</f>
        <v>0</v>
      </c>
      <c r="J401" s="90">
        <f>'BM 06'!L401</f>
        <v>0</v>
      </c>
      <c r="K401" s="91"/>
      <c r="L401" s="92">
        <f>J401+K401</f>
        <v>0</v>
      </c>
      <c r="M401" s="93">
        <f>ROUND(H401*J401,2)</f>
        <v>0</v>
      </c>
      <c r="N401" s="94">
        <f>ROUND(H401*K401,2)</f>
        <v>0</v>
      </c>
      <c r="O401" s="92">
        <f>ROUND(H401*L401,2)</f>
        <v>0</v>
      </c>
      <c r="P401" s="95">
        <f>F401-L401</f>
        <v>0</v>
      </c>
      <c r="Q401" s="96">
        <f>I401-O401</f>
        <v>0</v>
      </c>
    </row>
    <row r="402" spans="1:17" x14ac:dyDescent="0.2">
      <c r="A402" s="86" t="str">
        <f>Orçamento!A373</f>
        <v>13.2</v>
      </c>
      <c r="B402" s="37" t="str">
        <f>Orçamento!B373</f>
        <v>Sinapi</v>
      </c>
      <c r="C402" s="37">
        <f>Orçamento!C373</f>
        <v>0</v>
      </c>
      <c r="D402" s="87">
        <f>Orçamento!D373</f>
        <v>0</v>
      </c>
      <c r="E402" s="37">
        <f>Orçamento!E373</f>
        <v>0</v>
      </c>
      <c r="F402" s="88">
        <f>'Supressão-Acréscimo'!N402</f>
        <v>0</v>
      </c>
      <c r="G402" s="89">
        <f>'Orç. Pós Licitação'!G389</f>
        <v>0</v>
      </c>
      <c r="H402" s="89">
        <f>'Orç. Pós Licitação'!H389</f>
        <v>0</v>
      </c>
      <c r="I402" s="89">
        <f>'Supressão-Acréscimo'!O402</f>
        <v>0</v>
      </c>
      <c r="J402" s="90">
        <f>'BM 06'!L402</f>
        <v>0</v>
      </c>
      <c r="K402" s="91"/>
      <c r="L402" s="92">
        <f t="shared" ref="L402:L430" si="73">J402+K402</f>
        <v>0</v>
      </c>
      <c r="M402" s="93">
        <f t="shared" ref="M402:M430" si="74">ROUND(H402*J402,2)</f>
        <v>0</v>
      </c>
      <c r="N402" s="94">
        <f t="shared" ref="N402:N430" si="75">ROUND(H402*K402,2)</f>
        <v>0</v>
      </c>
      <c r="O402" s="92">
        <f t="shared" ref="O402:O430" si="76">ROUND(H402*L402,2)</f>
        <v>0</v>
      </c>
      <c r="P402" s="95">
        <f t="shared" ref="P402:P430" si="77">F402-L402</f>
        <v>0</v>
      </c>
      <c r="Q402" s="96">
        <f t="shared" ref="Q402:Q430" si="78">I402-O402</f>
        <v>0</v>
      </c>
    </row>
    <row r="403" spans="1:17" x14ac:dyDescent="0.2">
      <c r="A403" s="86" t="str">
        <f>Orçamento!A374</f>
        <v>13.3</v>
      </c>
      <c r="B403" s="37" t="str">
        <f>Orçamento!B374</f>
        <v>Sinapi</v>
      </c>
      <c r="C403" s="37">
        <f>Orçamento!C374</f>
        <v>0</v>
      </c>
      <c r="D403" s="87">
        <f>Orçamento!D374</f>
        <v>0</v>
      </c>
      <c r="E403" s="37">
        <f>Orçamento!E374</f>
        <v>0</v>
      </c>
      <c r="F403" s="88">
        <f>'Supressão-Acréscimo'!N403</f>
        <v>0</v>
      </c>
      <c r="G403" s="89">
        <f>'Orç. Pós Licitação'!G390</f>
        <v>0</v>
      </c>
      <c r="H403" s="89">
        <f>'Orç. Pós Licitação'!H390</f>
        <v>0</v>
      </c>
      <c r="I403" s="89">
        <f>'Supressão-Acréscimo'!O403</f>
        <v>0</v>
      </c>
      <c r="J403" s="90">
        <f>'BM 06'!L403</f>
        <v>0</v>
      </c>
      <c r="K403" s="91"/>
      <c r="L403" s="92">
        <f t="shared" si="73"/>
        <v>0</v>
      </c>
      <c r="M403" s="93">
        <f t="shared" si="74"/>
        <v>0</v>
      </c>
      <c r="N403" s="94">
        <f t="shared" si="75"/>
        <v>0</v>
      </c>
      <c r="O403" s="92">
        <f t="shared" si="76"/>
        <v>0</v>
      </c>
      <c r="P403" s="95">
        <f t="shared" si="77"/>
        <v>0</v>
      </c>
      <c r="Q403" s="96">
        <f t="shared" si="78"/>
        <v>0</v>
      </c>
    </row>
    <row r="404" spans="1:17" x14ac:dyDescent="0.2">
      <c r="A404" s="86" t="str">
        <f>Orçamento!A375</f>
        <v>13.4</v>
      </c>
      <c r="B404" s="37" t="str">
        <f>Orçamento!B375</f>
        <v>Sinapi</v>
      </c>
      <c r="C404" s="37">
        <f>Orçamento!C375</f>
        <v>0</v>
      </c>
      <c r="D404" s="87">
        <f>Orçamento!D375</f>
        <v>0</v>
      </c>
      <c r="E404" s="37">
        <f>Orçamento!E375</f>
        <v>0</v>
      </c>
      <c r="F404" s="88">
        <f>'Supressão-Acréscimo'!N404</f>
        <v>0</v>
      </c>
      <c r="G404" s="89">
        <f>'Orç. Pós Licitação'!G391</f>
        <v>0</v>
      </c>
      <c r="H404" s="89">
        <f>'Orç. Pós Licitação'!H391</f>
        <v>0</v>
      </c>
      <c r="I404" s="89">
        <f>'Supressão-Acréscimo'!O404</f>
        <v>0</v>
      </c>
      <c r="J404" s="90">
        <f>'BM 06'!L404</f>
        <v>0</v>
      </c>
      <c r="K404" s="91"/>
      <c r="L404" s="92">
        <f t="shared" si="73"/>
        <v>0</v>
      </c>
      <c r="M404" s="93">
        <f t="shared" si="74"/>
        <v>0</v>
      </c>
      <c r="N404" s="94">
        <f t="shared" si="75"/>
        <v>0</v>
      </c>
      <c r="O404" s="92">
        <f t="shared" si="76"/>
        <v>0</v>
      </c>
      <c r="P404" s="95">
        <f t="shared" si="77"/>
        <v>0</v>
      </c>
      <c r="Q404" s="96">
        <f t="shared" si="78"/>
        <v>0</v>
      </c>
    </row>
    <row r="405" spans="1:17" x14ac:dyDescent="0.2">
      <c r="A405" s="86" t="str">
        <f>Orçamento!A376</f>
        <v>13.5</v>
      </c>
      <c r="B405" s="37" t="str">
        <f>Orçamento!B376</f>
        <v>Sinapi</v>
      </c>
      <c r="C405" s="37">
        <f>Orçamento!C376</f>
        <v>0</v>
      </c>
      <c r="D405" s="87">
        <f>Orçamento!D376</f>
        <v>0</v>
      </c>
      <c r="E405" s="37">
        <f>Orçamento!E376</f>
        <v>0</v>
      </c>
      <c r="F405" s="88">
        <f>'Supressão-Acréscimo'!N405</f>
        <v>0</v>
      </c>
      <c r="G405" s="89">
        <f>'Orç. Pós Licitação'!G392</f>
        <v>0</v>
      </c>
      <c r="H405" s="89">
        <f>'Orç. Pós Licitação'!H392</f>
        <v>0</v>
      </c>
      <c r="I405" s="89">
        <f>'Supressão-Acréscimo'!O405</f>
        <v>0</v>
      </c>
      <c r="J405" s="90">
        <f>'BM 06'!L405</f>
        <v>0</v>
      </c>
      <c r="K405" s="91"/>
      <c r="L405" s="92">
        <f t="shared" si="73"/>
        <v>0</v>
      </c>
      <c r="M405" s="93">
        <f t="shared" si="74"/>
        <v>0</v>
      </c>
      <c r="N405" s="94">
        <f t="shared" si="75"/>
        <v>0</v>
      </c>
      <c r="O405" s="92">
        <f t="shared" si="76"/>
        <v>0</v>
      </c>
      <c r="P405" s="95">
        <f t="shared" si="77"/>
        <v>0</v>
      </c>
      <c r="Q405" s="96">
        <f t="shared" si="78"/>
        <v>0</v>
      </c>
    </row>
    <row r="406" spans="1:17" x14ac:dyDescent="0.2">
      <c r="A406" s="86" t="str">
        <f>Orçamento!A377</f>
        <v>13.6</v>
      </c>
      <c r="B406" s="37" t="str">
        <f>Orçamento!B377</f>
        <v>Sinapi</v>
      </c>
      <c r="C406" s="37">
        <f>Orçamento!C377</f>
        <v>0</v>
      </c>
      <c r="D406" s="87">
        <f>Orçamento!D377</f>
        <v>0</v>
      </c>
      <c r="E406" s="37">
        <f>Orçamento!E377</f>
        <v>0</v>
      </c>
      <c r="F406" s="88">
        <f>'Supressão-Acréscimo'!N406</f>
        <v>0</v>
      </c>
      <c r="G406" s="89">
        <f>'Orç. Pós Licitação'!G393</f>
        <v>0</v>
      </c>
      <c r="H406" s="89">
        <f>'Orç. Pós Licitação'!H393</f>
        <v>0</v>
      </c>
      <c r="I406" s="89">
        <f>'Supressão-Acréscimo'!O406</f>
        <v>0</v>
      </c>
      <c r="J406" s="90">
        <f>'BM 06'!L406</f>
        <v>0</v>
      </c>
      <c r="K406" s="91"/>
      <c r="L406" s="92">
        <f t="shared" si="73"/>
        <v>0</v>
      </c>
      <c r="M406" s="93">
        <f t="shared" si="74"/>
        <v>0</v>
      </c>
      <c r="N406" s="94">
        <f t="shared" si="75"/>
        <v>0</v>
      </c>
      <c r="O406" s="92">
        <f t="shared" si="76"/>
        <v>0</v>
      </c>
      <c r="P406" s="95">
        <f t="shared" si="77"/>
        <v>0</v>
      </c>
      <c r="Q406" s="96">
        <f t="shared" si="78"/>
        <v>0</v>
      </c>
    </row>
    <row r="407" spans="1:17" x14ac:dyDescent="0.2">
      <c r="A407" s="86" t="str">
        <f>Orçamento!A378</f>
        <v>13.7</v>
      </c>
      <c r="B407" s="37" t="str">
        <f>Orçamento!B378</f>
        <v>Sinapi</v>
      </c>
      <c r="C407" s="37">
        <f>Orçamento!C378</f>
        <v>0</v>
      </c>
      <c r="D407" s="87">
        <f>Orçamento!D378</f>
        <v>0</v>
      </c>
      <c r="E407" s="37">
        <f>Orçamento!E378</f>
        <v>0</v>
      </c>
      <c r="F407" s="88">
        <f>'Supressão-Acréscimo'!N407</f>
        <v>0</v>
      </c>
      <c r="G407" s="89">
        <f>'Orç. Pós Licitação'!G394</f>
        <v>0</v>
      </c>
      <c r="H407" s="89">
        <f>'Orç. Pós Licitação'!H394</f>
        <v>0</v>
      </c>
      <c r="I407" s="89">
        <f>'Supressão-Acréscimo'!O407</f>
        <v>0</v>
      </c>
      <c r="J407" s="90">
        <f>'BM 06'!L407</f>
        <v>0</v>
      </c>
      <c r="K407" s="91"/>
      <c r="L407" s="92">
        <f t="shared" si="73"/>
        <v>0</v>
      </c>
      <c r="M407" s="93">
        <f t="shared" si="74"/>
        <v>0</v>
      </c>
      <c r="N407" s="94">
        <f t="shared" si="75"/>
        <v>0</v>
      </c>
      <c r="O407" s="92">
        <f t="shared" si="76"/>
        <v>0</v>
      </c>
      <c r="P407" s="95">
        <f t="shared" si="77"/>
        <v>0</v>
      </c>
      <c r="Q407" s="96">
        <f t="shared" si="78"/>
        <v>0</v>
      </c>
    </row>
    <row r="408" spans="1:17" x14ac:dyDescent="0.2">
      <c r="A408" s="86" t="str">
        <f>Orçamento!A379</f>
        <v>13.8</v>
      </c>
      <c r="B408" s="37" t="str">
        <f>Orçamento!B379</f>
        <v>Sinapi</v>
      </c>
      <c r="C408" s="37">
        <f>Orçamento!C379</f>
        <v>0</v>
      </c>
      <c r="D408" s="87">
        <f>Orçamento!D379</f>
        <v>0</v>
      </c>
      <c r="E408" s="37">
        <f>Orçamento!E379</f>
        <v>0</v>
      </c>
      <c r="F408" s="88">
        <f>'Supressão-Acréscimo'!N408</f>
        <v>0</v>
      </c>
      <c r="G408" s="89">
        <f>'Orç. Pós Licitação'!G395</f>
        <v>0</v>
      </c>
      <c r="H408" s="89">
        <f>'Orç. Pós Licitação'!H395</f>
        <v>0</v>
      </c>
      <c r="I408" s="89">
        <f>'Supressão-Acréscimo'!O408</f>
        <v>0</v>
      </c>
      <c r="J408" s="90">
        <f>'BM 06'!L408</f>
        <v>0</v>
      </c>
      <c r="K408" s="91"/>
      <c r="L408" s="92">
        <f t="shared" si="73"/>
        <v>0</v>
      </c>
      <c r="M408" s="93">
        <f t="shared" si="74"/>
        <v>0</v>
      </c>
      <c r="N408" s="94">
        <f t="shared" si="75"/>
        <v>0</v>
      </c>
      <c r="O408" s="92">
        <f t="shared" si="76"/>
        <v>0</v>
      </c>
      <c r="P408" s="95">
        <f t="shared" si="77"/>
        <v>0</v>
      </c>
      <c r="Q408" s="96">
        <f t="shared" si="78"/>
        <v>0</v>
      </c>
    </row>
    <row r="409" spans="1:17" x14ac:dyDescent="0.2">
      <c r="A409" s="86" t="str">
        <f>Orçamento!A380</f>
        <v>13.9</v>
      </c>
      <c r="B409" s="37" t="str">
        <f>Orçamento!B380</f>
        <v>Sinapi</v>
      </c>
      <c r="C409" s="37">
        <f>Orçamento!C380</f>
        <v>0</v>
      </c>
      <c r="D409" s="87">
        <f>Orçamento!D380</f>
        <v>0</v>
      </c>
      <c r="E409" s="37">
        <f>Orçamento!E380</f>
        <v>0</v>
      </c>
      <c r="F409" s="88">
        <f>'Supressão-Acréscimo'!N409</f>
        <v>0</v>
      </c>
      <c r="G409" s="89">
        <f>'Orç. Pós Licitação'!G396</f>
        <v>0</v>
      </c>
      <c r="H409" s="89">
        <f>'Orç. Pós Licitação'!H396</f>
        <v>0</v>
      </c>
      <c r="I409" s="89">
        <f>'Supressão-Acréscimo'!O409</f>
        <v>0</v>
      </c>
      <c r="J409" s="90">
        <f>'BM 06'!L409</f>
        <v>0</v>
      </c>
      <c r="K409" s="91"/>
      <c r="L409" s="92">
        <f t="shared" si="73"/>
        <v>0</v>
      </c>
      <c r="M409" s="93">
        <f t="shared" si="74"/>
        <v>0</v>
      </c>
      <c r="N409" s="94">
        <f t="shared" si="75"/>
        <v>0</v>
      </c>
      <c r="O409" s="92">
        <f t="shared" si="76"/>
        <v>0</v>
      </c>
      <c r="P409" s="95">
        <f t="shared" si="77"/>
        <v>0</v>
      </c>
      <c r="Q409" s="96">
        <f t="shared" si="78"/>
        <v>0</v>
      </c>
    </row>
    <row r="410" spans="1:17" x14ac:dyDescent="0.2">
      <c r="A410" s="86" t="str">
        <f>Orçamento!A381</f>
        <v>13.10</v>
      </c>
      <c r="B410" s="37" t="str">
        <f>Orçamento!B381</f>
        <v>Sinapi</v>
      </c>
      <c r="C410" s="37">
        <f>Orçamento!C381</f>
        <v>0</v>
      </c>
      <c r="D410" s="87">
        <f>Orçamento!D381</f>
        <v>0</v>
      </c>
      <c r="E410" s="37">
        <f>Orçamento!E381</f>
        <v>0</v>
      </c>
      <c r="F410" s="88">
        <f>'Supressão-Acréscimo'!N410</f>
        <v>0</v>
      </c>
      <c r="G410" s="89">
        <f>'Orç. Pós Licitação'!G397</f>
        <v>0</v>
      </c>
      <c r="H410" s="89">
        <f>'Orç. Pós Licitação'!H397</f>
        <v>0</v>
      </c>
      <c r="I410" s="89">
        <f>'Supressão-Acréscimo'!O410</f>
        <v>0</v>
      </c>
      <c r="J410" s="90">
        <f>'BM 06'!L410</f>
        <v>0</v>
      </c>
      <c r="K410" s="91"/>
      <c r="L410" s="92">
        <f t="shared" si="73"/>
        <v>0</v>
      </c>
      <c r="M410" s="93">
        <f t="shared" si="74"/>
        <v>0</v>
      </c>
      <c r="N410" s="94">
        <f t="shared" si="75"/>
        <v>0</v>
      </c>
      <c r="O410" s="92">
        <f t="shared" si="76"/>
        <v>0</v>
      </c>
      <c r="P410" s="95">
        <f t="shared" si="77"/>
        <v>0</v>
      </c>
      <c r="Q410" s="96">
        <f t="shared" si="78"/>
        <v>0</v>
      </c>
    </row>
    <row r="411" spans="1:17" x14ac:dyDescent="0.2">
      <c r="A411" s="86" t="str">
        <f>Orçamento!A382</f>
        <v>13.11</v>
      </c>
      <c r="B411" s="37" t="str">
        <f>Orçamento!B382</f>
        <v>Sinapi</v>
      </c>
      <c r="C411" s="37">
        <f>Orçamento!C382</f>
        <v>0</v>
      </c>
      <c r="D411" s="87">
        <f>Orçamento!D382</f>
        <v>0</v>
      </c>
      <c r="E411" s="37">
        <f>Orçamento!E382</f>
        <v>0</v>
      </c>
      <c r="F411" s="88">
        <f>'Supressão-Acréscimo'!N411</f>
        <v>0</v>
      </c>
      <c r="G411" s="89">
        <f>'Orç. Pós Licitação'!G398</f>
        <v>0</v>
      </c>
      <c r="H411" s="89">
        <f>'Orç. Pós Licitação'!H398</f>
        <v>0</v>
      </c>
      <c r="I411" s="89">
        <f>'Supressão-Acréscimo'!O411</f>
        <v>0</v>
      </c>
      <c r="J411" s="90">
        <f>'BM 06'!L411</f>
        <v>0</v>
      </c>
      <c r="K411" s="91"/>
      <c r="L411" s="92">
        <f t="shared" si="73"/>
        <v>0</v>
      </c>
      <c r="M411" s="93">
        <f t="shared" si="74"/>
        <v>0</v>
      </c>
      <c r="N411" s="94">
        <f t="shared" si="75"/>
        <v>0</v>
      </c>
      <c r="O411" s="92">
        <f t="shared" si="76"/>
        <v>0</v>
      </c>
      <c r="P411" s="95">
        <f t="shared" si="77"/>
        <v>0</v>
      </c>
      <c r="Q411" s="96">
        <f t="shared" si="78"/>
        <v>0</v>
      </c>
    </row>
    <row r="412" spans="1:17" x14ac:dyDescent="0.2">
      <c r="A412" s="86" t="str">
        <f>Orçamento!A383</f>
        <v>13.12</v>
      </c>
      <c r="B412" s="37" t="str">
        <f>Orçamento!B383</f>
        <v>Sinapi</v>
      </c>
      <c r="C412" s="37">
        <f>Orçamento!C383</f>
        <v>0</v>
      </c>
      <c r="D412" s="87">
        <f>Orçamento!D383</f>
        <v>0</v>
      </c>
      <c r="E412" s="37">
        <f>Orçamento!E383</f>
        <v>0</v>
      </c>
      <c r="F412" s="88">
        <f>'Supressão-Acréscimo'!N412</f>
        <v>0</v>
      </c>
      <c r="G412" s="89">
        <f>'Orç. Pós Licitação'!G399</f>
        <v>0</v>
      </c>
      <c r="H412" s="89">
        <f>'Orç. Pós Licitação'!H399</f>
        <v>0</v>
      </c>
      <c r="I412" s="89">
        <f>'Supressão-Acréscimo'!O412</f>
        <v>0</v>
      </c>
      <c r="J412" s="90">
        <f>'BM 06'!L412</f>
        <v>0</v>
      </c>
      <c r="K412" s="91"/>
      <c r="L412" s="92">
        <f t="shared" si="73"/>
        <v>0</v>
      </c>
      <c r="M412" s="93">
        <f t="shared" si="74"/>
        <v>0</v>
      </c>
      <c r="N412" s="94">
        <f t="shared" si="75"/>
        <v>0</v>
      </c>
      <c r="O412" s="92">
        <f t="shared" si="76"/>
        <v>0</v>
      </c>
      <c r="P412" s="95">
        <f t="shared" si="77"/>
        <v>0</v>
      </c>
      <c r="Q412" s="96">
        <f t="shared" si="78"/>
        <v>0</v>
      </c>
    </row>
    <row r="413" spans="1:17" x14ac:dyDescent="0.2">
      <c r="A413" s="86" t="str">
        <f>Orçamento!A384</f>
        <v>13.13</v>
      </c>
      <c r="B413" s="37" t="str">
        <f>Orçamento!B384</f>
        <v>Sinapi</v>
      </c>
      <c r="C413" s="37">
        <f>Orçamento!C384</f>
        <v>0</v>
      </c>
      <c r="D413" s="87">
        <f>Orçamento!D384</f>
        <v>0</v>
      </c>
      <c r="E413" s="37">
        <f>Orçamento!E384</f>
        <v>0</v>
      </c>
      <c r="F413" s="88">
        <f>'Supressão-Acréscimo'!N413</f>
        <v>0</v>
      </c>
      <c r="G413" s="89">
        <f>'Orç. Pós Licitação'!G400</f>
        <v>0</v>
      </c>
      <c r="H413" s="89">
        <f>'Orç. Pós Licitação'!H400</f>
        <v>0</v>
      </c>
      <c r="I413" s="89">
        <f>'Supressão-Acréscimo'!O413</f>
        <v>0</v>
      </c>
      <c r="J413" s="90">
        <f>'BM 06'!L413</f>
        <v>0</v>
      </c>
      <c r="K413" s="91"/>
      <c r="L413" s="92">
        <f t="shared" si="73"/>
        <v>0</v>
      </c>
      <c r="M413" s="93">
        <f t="shared" si="74"/>
        <v>0</v>
      </c>
      <c r="N413" s="94">
        <f t="shared" si="75"/>
        <v>0</v>
      </c>
      <c r="O413" s="92">
        <f t="shared" si="76"/>
        <v>0</v>
      </c>
      <c r="P413" s="95">
        <f t="shared" si="77"/>
        <v>0</v>
      </c>
      <c r="Q413" s="96">
        <f t="shared" si="78"/>
        <v>0</v>
      </c>
    </row>
    <row r="414" spans="1:17" x14ac:dyDescent="0.2">
      <c r="A414" s="86" t="str">
        <f>Orçamento!A385</f>
        <v>13.14</v>
      </c>
      <c r="B414" s="37" t="str">
        <f>Orçamento!B385</f>
        <v>Sinapi</v>
      </c>
      <c r="C414" s="37">
        <f>Orçamento!C385</f>
        <v>0</v>
      </c>
      <c r="D414" s="87">
        <f>Orçamento!D385</f>
        <v>0</v>
      </c>
      <c r="E414" s="37">
        <f>Orçamento!E385</f>
        <v>0</v>
      </c>
      <c r="F414" s="88">
        <f>'Supressão-Acréscimo'!N414</f>
        <v>0</v>
      </c>
      <c r="G414" s="89">
        <f>'Orç. Pós Licitação'!G401</f>
        <v>0</v>
      </c>
      <c r="H414" s="89">
        <f>'Orç. Pós Licitação'!H401</f>
        <v>0</v>
      </c>
      <c r="I414" s="89">
        <f>'Supressão-Acréscimo'!O414</f>
        <v>0</v>
      </c>
      <c r="J414" s="90">
        <f>'BM 06'!L414</f>
        <v>0</v>
      </c>
      <c r="K414" s="91"/>
      <c r="L414" s="92">
        <f t="shared" si="73"/>
        <v>0</v>
      </c>
      <c r="M414" s="93">
        <f t="shared" si="74"/>
        <v>0</v>
      </c>
      <c r="N414" s="94">
        <f t="shared" si="75"/>
        <v>0</v>
      </c>
      <c r="O414" s="92">
        <f t="shared" si="76"/>
        <v>0</v>
      </c>
      <c r="P414" s="95">
        <f t="shared" si="77"/>
        <v>0</v>
      </c>
      <c r="Q414" s="96">
        <f t="shared" si="78"/>
        <v>0</v>
      </c>
    </row>
    <row r="415" spans="1:17" x14ac:dyDescent="0.2">
      <c r="A415" s="86" t="str">
        <f>Orçamento!A386</f>
        <v>13.15</v>
      </c>
      <c r="B415" s="37" t="str">
        <f>Orçamento!B386</f>
        <v>Sinapi</v>
      </c>
      <c r="C415" s="37">
        <f>Orçamento!C386</f>
        <v>0</v>
      </c>
      <c r="D415" s="87">
        <f>Orçamento!D386</f>
        <v>0</v>
      </c>
      <c r="E415" s="37">
        <f>Orçamento!E386</f>
        <v>0</v>
      </c>
      <c r="F415" s="88">
        <f>'Supressão-Acréscimo'!N415</f>
        <v>0</v>
      </c>
      <c r="G415" s="89">
        <f>'Orç. Pós Licitação'!G402</f>
        <v>0</v>
      </c>
      <c r="H415" s="89">
        <f>'Orç. Pós Licitação'!H402</f>
        <v>0</v>
      </c>
      <c r="I415" s="89">
        <f>'Supressão-Acréscimo'!O415</f>
        <v>0</v>
      </c>
      <c r="J415" s="90">
        <f>'BM 06'!L415</f>
        <v>0</v>
      </c>
      <c r="K415" s="91"/>
      <c r="L415" s="92">
        <f t="shared" si="73"/>
        <v>0</v>
      </c>
      <c r="M415" s="93">
        <f t="shared" si="74"/>
        <v>0</v>
      </c>
      <c r="N415" s="94">
        <f t="shared" si="75"/>
        <v>0</v>
      </c>
      <c r="O415" s="92">
        <f t="shared" si="76"/>
        <v>0</v>
      </c>
      <c r="P415" s="95">
        <f t="shared" si="77"/>
        <v>0</v>
      </c>
      <c r="Q415" s="96">
        <f t="shared" si="78"/>
        <v>0</v>
      </c>
    </row>
    <row r="416" spans="1:17" x14ac:dyDescent="0.2">
      <c r="A416" s="86" t="str">
        <f>Orçamento!A387</f>
        <v>13.16</v>
      </c>
      <c r="B416" s="37" t="str">
        <f>Orçamento!B387</f>
        <v>Sinapi</v>
      </c>
      <c r="C416" s="37">
        <f>Orçamento!C387</f>
        <v>0</v>
      </c>
      <c r="D416" s="87">
        <f>Orçamento!D387</f>
        <v>0</v>
      </c>
      <c r="E416" s="37">
        <f>Orçamento!E387</f>
        <v>0</v>
      </c>
      <c r="F416" s="88">
        <f>'Supressão-Acréscimo'!N416</f>
        <v>0</v>
      </c>
      <c r="G416" s="89">
        <f>'Orç. Pós Licitação'!G403</f>
        <v>0</v>
      </c>
      <c r="H416" s="89">
        <f>'Orç. Pós Licitação'!H403</f>
        <v>0</v>
      </c>
      <c r="I416" s="89">
        <f>'Supressão-Acréscimo'!O416</f>
        <v>0</v>
      </c>
      <c r="J416" s="90">
        <f>'BM 06'!L416</f>
        <v>0</v>
      </c>
      <c r="K416" s="91"/>
      <c r="L416" s="92">
        <f t="shared" si="73"/>
        <v>0</v>
      </c>
      <c r="M416" s="93">
        <f t="shared" si="74"/>
        <v>0</v>
      </c>
      <c r="N416" s="94">
        <f t="shared" si="75"/>
        <v>0</v>
      </c>
      <c r="O416" s="92">
        <f t="shared" si="76"/>
        <v>0</v>
      </c>
      <c r="P416" s="95">
        <f t="shared" si="77"/>
        <v>0</v>
      </c>
      <c r="Q416" s="96">
        <f t="shared" si="78"/>
        <v>0</v>
      </c>
    </row>
    <row r="417" spans="1:17" x14ac:dyDescent="0.2">
      <c r="A417" s="86" t="str">
        <f>Orçamento!A388</f>
        <v>13.17</v>
      </c>
      <c r="B417" s="37" t="str">
        <f>Orçamento!B388</f>
        <v>Sinapi</v>
      </c>
      <c r="C417" s="37">
        <f>Orçamento!C388</f>
        <v>0</v>
      </c>
      <c r="D417" s="87">
        <f>Orçamento!D388</f>
        <v>0</v>
      </c>
      <c r="E417" s="37">
        <f>Orçamento!E388</f>
        <v>0</v>
      </c>
      <c r="F417" s="88">
        <f>'Supressão-Acréscimo'!N417</f>
        <v>0</v>
      </c>
      <c r="G417" s="89">
        <f>'Orç. Pós Licitação'!G404</f>
        <v>0</v>
      </c>
      <c r="H417" s="89">
        <f>'Orç. Pós Licitação'!H404</f>
        <v>0</v>
      </c>
      <c r="I417" s="89">
        <f>'Supressão-Acréscimo'!O417</f>
        <v>0</v>
      </c>
      <c r="J417" s="90">
        <f>'BM 06'!L417</f>
        <v>0</v>
      </c>
      <c r="K417" s="91"/>
      <c r="L417" s="92">
        <f t="shared" si="73"/>
        <v>0</v>
      </c>
      <c r="M417" s="93">
        <f t="shared" si="74"/>
        <v>0</v>
      </c>
      <c r="N417" s="94">
        <f t="shared" si="75"/>
        <v>0</v>
      </c>
      <c r="O417" s="92">
        <f t="shared" si="76"/>
        <v>0</v>
      </c>
      <c r="P417" s="95">
        <f t="shared" si="77"/>
        <v>0</v>
      </c>
      <c r="Q417" s="96">
        <f t="shared" si="78"/>
        <v>0</v>
      </c>
    </row>
    <row r="418" spans="1:17" x14ac:dyDescent="0.2">
      <c r="A418" s="86" t="str">
        <f>Orçamento!A389</f>
        <v>13.18</v>
      </c>
      <c r="B418" s="37" t="str">
        <f>Orçamento!B389</f>
        <v>Sinapi</v>
      </c>
      <c r="C418" s="37">
        <f>Orçamento!C389</f>
        <v>0</v>
      </c>
      <c r="D418" s="87">
        <f>Orçamento!D389</f>
        <v>0</v>
      </c>
      <c r="E418" s="37">
        <f>Orçamento!E389</f>
        <v>0</v>
      </c>
      <c r="F418" s="88">
        <f>'Supressão-Acréscimo'!N418</f>
        <v>0</v>
      </c>
      <c r="G418" s="89">
        <f>'Orç. Pós Licitação'!G405</f>
        <v>0</v>
      </c>
      <c r="H418" s="89">
        <f>'Orç. Pós Licitação'!H405</f>
        <v>0</v>
      </c>
      <c r="I418" s="89">
        <f>'Supressão-Acréscimo'!O418</f>
        <v>0</v>
      </c>
      <c r="J418" s="90">
        <f>'BM 06'!L418</f>
        <v>0</v>
      </c>
      <c r="K418" s="91"/>
      <c r="L418" s="92">
        <f t="shared" si="73"/>
        <v>0</v>
      </c>
      <c r="M418" s="93">
        <f t="shared" si="74"/>
        <v>0</v>
      </c>
      <c r="N418" s="94">
        <f t="shared" si="75"/>
        <v>0</v>
      </c>
      <c r="O418" s="92">
        <f t="shared" si="76"/>
        <v>0</v>
      </c>
      <c r="P418" s="95">
        <f t="shared" si="77"/>
        <v>0</v>
      </c>
      <c r="Q418" s="96">
        <f t="shared" si="78"/>
        <v>0</v>
      </c>
    </row>
    <row r="419" spans="1:17" x14ac:dyDescent="0.2">
      <c r="A419" s="86" t="str">
        <f>Orçamento!A390</f>
        <v>13.19</v>
      </c>
      <c r="B419" s="37" t="str">
        <f>Orçamento!B390</f>
        <v>Sinapi</v>
      </c>
      <c r="C419" s="37">
        <f>Orçamento!C390</f>
        <v>0</v>
      </c>
      <c r="D419" s="87">
        <f>Orçamento!D390</f>
        <v>0</v>
      </c>
      <c r="E419" s="37">
        <f>Orçamento!E390</f>
        <v>0</v>
      </c>
      <c r="F419" s="88">
        <f>'Supressão-Acréscimo'!N419</f>
        <v>0</v>
      </c>
      <c r="G419" s="89">
        <f>'Orç. Pós Licitação'!G406</f>
        <v>0</v>
      </c>
      <c r="H419" s="89">
        <f>'Orç. Pós Licitação'!H406</f>
        <v>0</v>
      </c>
      <c r="I419" s="89">
        <f>'Supressão-Acréscimo'!O419</f>
        <v>0</v>
      </c>
      <c r="J419" s="90">
        <f>'BM 06'!L419</f>
        <v>0</v>
      </c>
      <c r="K419" s="91"/>
      <c r="L419" s="92">
        <f t="shared" si="73"/>
        <v>0</v>
      </c>
      <c r="M419" s="93">
        <f t="shared" si="74"/>
        <v>0</v>
      </c>
      <c r="N419" s="94">
        <f t="shared" si="75"/>
        <v>0</v>
      </c>
      <c r="O419" s="92">
        <f t="shared" si="76"/>
        <v>0</v>
      </c>
      <c r="P419" s="95">
        <f t="shared" si="77"/>
        <v>0</v>
      </c>
      <c r="Q419" s="96">
        <f t="shared" si="78"/>
        <v>0</v>
      </c>
    </row>
    <row r="420" spans="1:17" x14ac:dyDescent="0.2">
      <c r="A420" s="86" t="str">
        <f>Orçamento!A391</f>
        <v>13.20</v>
      </c>
      <c r="B420" s="37" t="str">
        <f>Orçamento!B391</f>
        <v>Sinapi</v>
      </c>
      <c r="C420" s="37">
        <f>Orçamento!C391</f>
        <v>0</v>
      </c>
      <c r="D420" s="87">
        <f>Orçamento!D391</f>
        <v>0</v>
      </c>
      <c r="E420" s="37">
        <f>Orçamento!E391</f>
        <v>0</v>
      </c>
      <c r="F420" s="88">
        <f>'Supressão-Acréscimo'!N420</f>
        <v>0</v>
      </c>
      <c r="G420" s="89">
        <f>'Orç. Pós Licitação'!G407</f>
        <v>0</v>
      </c>
      <c r="H420" s="89">
        <f>'Orç. Pós Licitação'!H407</f>
        <v>0</v>
      </c>
      <c r="I420" s="89">
        <f>'Supressão-Acréscimo'!O420</f>
        <v>0</v>
      </c>
      <c r="J420" s="90">
        <f>'BM 06'!L420</f>
        <v>0</v>
      </c>
      <c r="K420" s="91"/>
      <c r="L420" s="92">
        <f t="shared" si="73"/>
        <v>0</v>
      </c>
      <c r="M420" s="93">
        <f t="shared" si="74"/>
        <v>0</v>
      </c>
      <c r="N420" s="94">
        <f t="shared" si="75"/>
        <v>0</v>
      </c>
      <c r="O420" s="92">
        <f t="shared" si="76"/>
        <v>0</v>
      </c>
      <c r="P420" s="95">
        <f t="shared" si="77"/>
        <v>0</v>
      </c>
      <c r="Q420" s="96">
        <f t="shared" si="78"/>
        <v>0</v>
      </c>
    </row>
    <row r="421" spans="1:17" x14ac:dyDescent="0.2">
      <c r="A421" s="86" t="str">
        <f>Orçamento!A392</f>
        <v>13.21</v>
      </c>
      <c r="B421" s="37" t="str">
        <f>Orçamento!B392</f>
        <v>Sinapi</v>
      </c>
      <c r="C421" s="37">
        <f>Orçamento!C392</f>
        <v>0</v>
      </c>
      <c r="D421" s="87">
        <f>Orçamento!D392</f>
        <v>0</v>
      </c>
      <c r="E421" s="37">
        <f>Orçamento!E392</f>
        <v>0</v>
      </c>
      <c r="F421" s="88">
        <f>'Supressão-Acréscimo'!N421</f>
        <v>0</v>
      </c>
      <c r="G421" s="89">
        <f>'Orç. Pós Licitação'!G408</f>
        <v>0</v>
      </c>
      <c r="H421" s="89">
        <f>'Orç. Pós Licitação'!H408</f>
        <v>0</v>
      </c>
      <c r="I421" s="89">
        <f>'Supressão-Acréscimo'!O421</f>
        <v>0</v>
      </c>
      <c r="J421" s="90">
        <f>'BM 06'!L421</f>
        <v>0</v>
      </c>
      <c r="K421" s="91"/>
      <c r="L421" s="92">
        <f t="shared" si="73"/>
        <v>0</v>
      </c>
      <c r="M421" s="93">
        <f t="shared" si="74"/>
        <v>0</v>
      </c>
      <c r="N421" s="94">
        <f t="shared" si="75"/>
        <v>0</v>
      </c>
      <c r="O421" s="92">
        <f t="shared" si="76"/>
        <v>0</v>
      </c>
      <c r="P421" s="95">
        <f t="shared" si="77"/>
        <v>0</v>
      </c>
      <c r="Q421" s="96">
        <f t="shared" si="78"/>
        <v>0</v>
      </c>
    </row>
    <row r="422" spans="1:17" x14ac:dyDescent="0.2">
      <c r="A422" s="86" t="str">
        <f>Orçamento!A393</f>
        <v>13.22</v>
      </c>
      <c r="B422" s="37" t="str">
        <f>Orçamento!B393</f>
        <v>Sinapi</v>
      </c>
      <c r="C422" s="37">
        <f>Orçamento!C393</f>
        <v>0</v>
      </c>
      <c r="D422" s="87">
        <f>Orçamento!D393</f>
        <v>0</v>
      </c>
      <c r="E422" s="37">
        <f>Orçamento!E393</f>
        <v>0</v>
      </c>
      <c r="F422" s="88">
        <f>'Supressão-Acréscimo'!N422</f>
        <v>0</v>
      </c>
      <c r="G422" s="89">
        <f>'Orç. Pós Licitação'!G409</f>
        <v>0</v>
      </c>
      <c r="H422" s="89">
        <f>'Orç. Pós Licitação'!H409</f>
        <v>0</v>
      </c>
      <c r="I422" s="89">
        <f>'Supressão-Acréscimo'!O422</f>
        <v>0</v>
      </c>
      <c r="J422" s="90">
        <f>'BM 06'!L422</f>
        <v>0</v>
      </c>
      <c r="K422" s="91"/>
      <c r="L422" s="92">
        <f t="shared" si="73"/>
        <v>0</v>
      </c>
      <c r="M422" s="93">
        <f t="shared" si="74"/>
        <v>0</v>
      </c>
      <c r="N422" s="94">
        <f t="shared" si="75"/>
        <v>0</v>
      </c>
      <c r="O422" s="92">
        <f t="shared" si="76"/>
        <v>0</v>
      </c>
      <c r="P422" s="95">
        <f t="shared" si="77"/>
        <v>0</v>
      </c>
      <c r="Q422" s="96">
        <f t="shared" si="78"/>
        <v>0</v>
      </c>
    </row>
    <row r="423" spans="1:17" x14ac:dyDescent="0.2">
      <c r="A423" s="86" t="str">
        <f>Orçamento!A394</f>
        <v>13.23</v>
      </c>
      <c r="B423" s="37" t="str">
        <f>Orçamento!B394</f>
        <v>Sinapi</v>
      </c>
      <c r="C423" s="37">
        <f>Orçamento!C394</f>
        <v>0</v>
      </c>
      <c r="D423" s="87">
        <f>Orçamento!D394</f>
        <v>0</v>
      </c>
      <c r="E423" s="37">
        <f>Orçamento!E394</f>
        <v>0</v>
      </c>
      <c r="F423" s="88">
        <f>'Supressão-Acréscimo'!N423</f>
        <v>0</v>
      </c>
      <c r="G423" s="89">
        <f>'Orç. Pós Licitação'!G410</f>
        <v>0</v>
      </c>
      <c r="H423" s="89">
        <f>'Orç. Pós Licitação'!H410</f>
        <v>0</v>
      </c>
      <c r="I423" s="89">
        <f>'Supressão-Acréscimo'!O423</f>
        <v>0</v>
      </c>
      <c r="J423" s="90">
        <f>'BM 06'!L423</f>
        <v>0</v>
      </c>
      <c r="K423" s="91"/>
      <c r="L423" s="92">
        <f t="shared" si="73"/>
        <v>0</v>
      </c>
      <c r="M423" s="93">
        <f t="shared" si="74"/>
        <v>0</v>
      </c>
      <c r="N423" s="94">
        <f t="shared" si="75"/>
        <v>0</v>
      </c>
      <c r="O423" s="92">
        <f t="shared" si="76"/>
        <v>0</v>
      </c>
      <c r="P423" s="95">
        <f t="shared" si="77"/>
        <v>0</v>
      </c>
      <c r="Q423" s="96">
        <f t="shared" si="78"/>
        <v>0</v>
      </c>
    </row>
    <row r="424" spans="1:17" x14ac:dyDescent="0.2">
      <c r="A424" s="86" t="str">
        <f>Orçamento!A395</f>
        <v>13.24</v>
      </c>
      <c r="B424" s="37" t="str">
        <f>Orçamento!B395</f>
        <v>Sinapi</v>
      </c>
      <c r="C424" s="37">
        <f>Orçamento!C395</f>
        <v>0</v>
      </c>
      <c r="D424" s="87">
        <f>Orçamento!D395</f>
        <v>0</v>
      </c>
      <c r="E424" s="37">
        <f>Orçamento!E395</f>
        <v>0</v>
      </c>
      <c r="F424" s="88">
        <f>'Supressão-Acréscimo'!N424</f>
        <v>0</v>
      </c>
      <c r="G424" s="89">
        <f>'Orç. Pós Licitação'!G411</f>
        <v>0</v>
      </c>
      <c r="H424" s="89">
        <f>'Orç. Pós Licitação'!H411</f>
        <v>0</v>
      </c>
      <c r="I424" s="89">
        <f>'Supressão-Acréscimo'!O424</f>
        <v>0</v>
      </c>
      <c r="J424" s="90">
        <f>'BM 06'!L424</f>
        <v>0</v>
      </c>
      <c r="K424" s="91"/>
      <c r="L424" s="92">
        <f t="shared" si="73"/>
        <v>0</v>
      </c>
      <c r="M424" s="93">
        <f t="shared" si="74"/>
        <v>0</v>
      </c>
      <c r="N424" s="94">
        <f t="shared" si="75"/>
        <v>0</v>
      </c>
      <c r="O424" s="92">
        <f t="shared" si="76"/>
        <v>0</v>
      </c>
      <c r="P424" s="95">
        <f t="shared" si="77"/>
        <v>0</v>
      </c>
      <c r="Q424" s="96">
        <f t="shared" si="78"/>
        <v>0</v>
      </c>
    </row>
    <row r="425" spans="1:17" x14ac:dyDescent="0.2">
      <c r="A425" s="86" t="str">
        <f>Orçamento!A396</f>
        <v>13.25</v>
      </c>
      <c r="B425" s="37" t="str">
        <f>Orçamento!B396</f>
        <v>Sinapi</v>
      </c>
      <c r="C425" s="37">
        <f>Orçamento!C396</f>
        <v>0</v>
      </c>
      <c r="D425" s="87">
        <f>Orçamento!D396</f>
        <v>0</v>
      </c>
      <c r="E425" s="37">
        <f>Orçamento!E396</f>
        <v>0</v>
      </c>
      <c r="F425" s="88">
        <f>'Supressão-Acréscimo'!N425</f>
        <v>0</v>
      </c>
      <c r="G425" s="89">
        <f>'Orç. Pós Licitação'!G412</f>
        <v>0</v>
      </c>
      <c r="H425" s="89">
        <f>'Orç. Pós Licitação'!H412</f>
        <v>0</v>
      </c>
      <c r="I425" s="89">
        <f>'Supressão-Acréscimo'!O425</f>
        <v>0</v>
      </c>
      <c r="J425" s="90">
        <f>'BM 06'!L425</f>
        <v>0</v>
      </c>
      <c r="K425" s="91"/>
      <c r="L425" s="92">
        <f t="shared" si="73"/>
        <v>0</v>
      </c>
      <c r="M425" s="93">
        <f t="shared" si="74"/>
        <v>0</v>
      </c>
      <c r="N425" s="94">
        <f t="shared" si="75"/>
        <v>0</v>
      </c>
      <c r="O425" s="92">
        <f t="shared" si="76"/>
        <v>0</v>
      </c>
      <c r="P425" s="95">
        <f t="shared" si="77"/>
        <v>0</v>
      </c>
      <c r="Q425" s="96">
        <f t="shared" si="78"/>
        <v>0</v>
      </c>
    </row>
    <row r="426" spans="1:17" x14ac:dyDescent="0.2">
      <c r="A426" s="86" t="str">
        <f>Orçamento!A397</f>
        <v>13.26</v>
      </c>
      <c r="B426" s="37" t="str">
        <f>Orçamento!B397</f>
        <v>Sinapi</v>
      </c>
      <c r="C426" s="37">
        <f>Orçamento!C397</f>
        <v>0</v>
      </c>
      <c r="D426" s="87">
        <f>Orçamento!D397</f>
        <v>0</v>
      </c>
      <c r="E426" s="37">
        <f>Orçamento!E397</f>
        <v>0</v>
      </c>
      <c r="F426" s="88">
        <f>'Supressão-Acréscimo'!N426</f>
        <v>0</v>
      </c>
      <c r="G426" s="89">
        <f>'Orç. Pós Licitação'!G413</f>
        <v>0</v>
      </c>
      <c r="H426" s="89">
        <f>'Orç. Pós Licitação'!H413</f>
        <v>0</v>
      </c>
      <c r="I426" s="89">
        <f>'Supressão-Acréscimo'!O426</f>
        <v>0</v>
      </c>
      <c r="J426" s="90">
        <f>'BM 06'!L426</f>
        <v>0</v>
      </c>
      <c r="K426" s="91"/>
      <c r="L426" s="92">
        <f t="shared" si="73"/>
        <v>0</v>
      </c>
      <c r="M426" s="93">
        <f t="shared" si="74"/>
        <v>0</v>
      </c>
      <c r="N426" s="94">
        <f t="shared" si="75"/>
        <v>0</v>
      </c>
      <c r="O426" s="92">
        <f t="shared" si="76"/>
        <v>0</v>
      </c>
      <c r="P426" s="95">
        <f t="shared" si="77"/>
        <v>0</v>
      </c>
      <c r="Q426" s="96">
        <f t="shared" si="78"/>
        <v>0</v>
      </c>
    </row>
    <row r="427" spans="1:17" x14ac:dyDescent="0.2">
      <c r="A427" s="86" t="str">
        <f>Orçamento!A398</f>
        <v>13.27</v>
      </c>
      <c r="B427" s="37" t="str">
        <f>Orçamento!B398</f>
        <v>Sinapi</v>
      </c>
      <c r="C427" s="37">
        <f>Orçamento!C398</f>
        <v>0</v>
      </c>
      <c r="D427" s="87">
        <f>Orçamento!D398</f>
        <v>0</v>
      </c>
      <c r="E427" s="37">
        <f>Orçamento!E398</f>
        <v>0</v>
      </c>
      <c r="F427" s="88">
        <f>'Supressão-Acréscimo'!N427</f>
        <v>0</v>
      </c>
      <c r="G427" s="89">
        <f>'Orç. Pós Licitação'!G414</f>
        <v>0</v>
      </c>
      <c r="H427" s="89">
        <f>'Orç. Pós Licitação'!H414</f>
        <v>0</v>
      </c>
      <c r="I427" s="89">
        <f>'Supressão-Acréscimo'!O427</f>
        <v>0</v>
      </c>
      <c r="J427" s="90">
        <f>'BM 06'!L427</f>
        <v>0</v>
      </c>
      <c r="K427" s="91"/>
      <c r="L427" s="92">
        <f t="shared" si="73"/>
        <v>0</v>
      </c>
      <c r="M427" s="93">
        <f t="shared" si="74"/>
        <v>0</v>
      </c>
      <c r="N427" s="94">
        <f t="shared" si="75"/>
        <v>0</v>
      </c>
      <c r="O427" s="92">
        <f t="shared" si="76"/>
        <v>0</v>
      </c>
      <c r="P427" s="95">
        <f t="shared" si="77"/>
        <v>0</v>
      </c>
      <c r="Q427" s="96">
        <f t="shared" si="78"/>
        <v>0</v>
      </c>
    </row>
    <row r="428" spans="1:17" x14ac:dyDescent="0.2">
      <c r="A428" s="86" t="str">
        <f>Orçamento!A399</f>
        <v>13.28</v>
      </c>
      <c r="B428" s="37" t="str">
        <f>Orçamento!B399</f>
        <v>Sinapi</v>
      </c>
      <c r="C428" s="37">
        <f>Orçamento!C399</f>
        <v>0</v>
      </c>
      <c r="D428" s="87">
        <f>Orçamento!D399</f>
        <v>0</v>
      </c>
      <c r="E428" s="37">
        <f>Orçamento!E399</f>
        <v>0</v>
      </c>
      <c r="F428" s="88">
        <f>'Supressão-Acréscimo'!N428</f>
        <v>0</v>
      </c>
      <c r="G428" s="89">
        <f>'Orç. Pós Licitação'!G415</f>
        <v>0</v>
      </c>
      <c r="H428" s="89">
        <f>'Orç. Pós Licitação'!H415</f>
        <v>0</v>
      </c>
      <c r="I428" s="89">
        <f>'Supressão-Acréscimo'!O428</f>
        <v>0</v>
      </c>
      <c r="J428" s="90">
        <f>'BM 06'!L428</f>
        <v>0</v>
      </c>
      <c r="K428" s="91"/>
      <c r="L428" s="92">
        <f t="shared" si="73"/>
        <v>0</v>
      </c>
      <c r="M428" s="93">
        <f t="shared" si="74"/>
        <v>0</v>
      </c>
      <c r="N428" s="94">
        <f t="shared" si="75"/>
        <v>0</v>
      </c>
      <c r="O428" s="92">
        <f t="shared" si="76"/>
        <v>0</v>
      </c>
      <c r="P428" s="95">
        <f t="shared" si="77"/>
        <v>0</v>
      </c>
      <c r="Q428" s="96">
        <f t="shared" si="78"/>
        <v>0</v>
      </c>
    </row>
    <row r="429" spans="1:17" x14ac:dyDescent="0.2">
      <c r="A429" s="86" t="str">
        <f>Orçamento!A400</f>
        <v>13.29</v>
      </c>
      <c r="B429" s="37" t="str">
        <f>Orçamento!B400</f>
        <v>Sinapi</v>
      </c>
      <c r="C429" s="37">
        <f>Orçamento!C400</f>
        <v>0</v>
      </c>
      <c r="D429" s="87">
        <f>Orçamento!D400</f>
        <v>0</v>
      </c>
      <c r="E429" s="37">
        <f>Orçamento!E400</f>
        <v>0</v>
      </c>
      <c r="F429" s="88">
        <f>'Supressão-Acréscimo'!N429</f>
        <v>0</v>
      </c>
      <c r="G429" s="89">
        <f>'Orç. Pós Licitação'!G416</f>
        <v>0</v>
      </c>
      <c r="H429" s="89">
        <f>'Orç. Pós Licitação'!H416</f>
        <v>0</v>
      </c>
      <c r="I429" s="89">
        <f>'Supressão-Acréscimo'!O429</f>
        <v>0</v>
      </c>
      <c r="J429" s="90">
        <f>'BM 06'!L429</f>
        <v>0</v>
      </c>
      <c r="K429" s="91"/>
      <c r="L429" s="92">
        <f t="shared" si="73"/>
        <v>0</v>
      </c>
      <c r="M429" s="93">
        <f t="shared" si="74"/>
        <v>0</v>
      </c>
      <c r="N429" s="94">
        <f t="shared" si="75"/>
        <v>0</v>
      </c>
      <c r="O429" s="92">
        <f t="shared" si="76"/>
        <v>0</v>
      </c>
      <c r="P429" s="95">
        <f t="shared" si="77"/>
        <v>0</v>
      </c>
      <c r="Q429" s="96">
        <f t="shared" si="78"/>
        <v>0</v>
      </c>
    </row>
    <row r="430" spans="1:17" x14ac:dyDescent="0.2">
      <c r="A430" s="86" t="str">
        <f>Orçamento!A401</f>
        <v>13.30</v>
      </c>
      <c r="B430" s="37" t="str">
        <f>Orçamento!B401</f>
        <v>Sinapi</v>
      </c>
      <c r="C430" s="37">
        <f>Orçamento!C401</f>
        <v>0</v>
      </c>
      <c r="D430" s="87">
        <f>Orçamento!D401</f>
        <v>0</v>
      </c>
      <c r="E430" s="37">
        <f>Orçamento!E401</f>
        <v>0</v>
      </c>
      <c r="F430" s="88">
        <f>'Supressão-Acréscimo'!N430</f>
        <v>0</v>
      </c>
      <c r="G430" s="89">
        <f>'Orç. Pós Licitação'!G417</f>
        <v>0</v>
      </c>
      <c r="H430" s="89">
        <f>'Orç. Pós Licitação'!H417</f>
        <v>0</v>
      </c>
      <c r="I430" s="89">
        <f>'Supressão-Acréscimo'!O430</f>
        <v>0</v>
      </c>
      <c r="J430" s="90">
        <f>'BM 06'!L430</f>
        <v>0</v>
      </c>
      <c r="K430" s="91"/>
      <c r="L430" s="92">
        <f t="shared" si="73"/>
        <v>0</v>
      </c>
      <c r="M430" s="93">
        <f t="shared" si="74"/>
        <v>0</v>
      </c>
      <c r="N430" s="94">
        <f t="shared" si="75"/>
        <v>0</v>
      </c>
      <c r="O430" s="92">
        <f t="shared" si="76"/>
        <v>0</v>
      </c>
      <c r="P430" s="95">
        <f t="shared" si="77"/>
        <v>0</v>
      </c>
      <c r="Q430" s="96">
        <f t="shared" si="78"/>
        <v>0</v>
      </c>
    </row>
    <row r="431" spans="1:17" s="2" customFormat="1" ht="15.75" x14ac:dyDescent="0.25">
      <c r="A431" s="365"/>
      <c r="B431" s="350"/>
      <c r="C431" s="350"/>
      <c r="D431" s="351"/>
      <c r="E431" s="346" t="s">
        <v>1112</v>
      </c>
      <c r="F431" s="350"/>
      <c r="G431" s="350"/>
      <c r="H431" s="352"/>
      <c r="I431" s="353">
        <f>SUM(I401:I430)</f>
        <v>0</v>
      </c>
      <c r="J431" s="354"/>
      <c r="K431" s="354"/>
      <c r="L431" s="354"/>
      <c r="M431" s="353">
        <f>SUM(M401:M430)</f>
        <v>0</v>
      </c>
      <c r="N431" s="353">
        <f>SUM(N401:N430)</f>
        <v>0</v>
      </c>
      <c r="O431" s="353">
        <f>SUM(O401:O430)</f>
        <v>0</v>
      </c>
      <c r="P431" s="355"/>
      <c r="Q431" s="366">
        <f>SUM(Q401:Q430)</f>
        <v>0</v>
      </c>
    </row>
    <row r="432" spans="1:17" s="3" customFormat="1" ht="15.75" x14ac:dyDescent="0.25">
      <c r="A432" s="367" t="str">
        <f>Orçamento!A402</f>
        <v>14.0</v>
      </c>
      <c r="B432" s="343"/>
      <c r="C432" s="343"/>
      <c r="D432" s="344" t="str">
        <f>Orçamento!D402</f>
        <v>META 14</v>
      </c>
      <c r="E432" s="343"/>
      <c r="F432" s="343"/>
      <c r="G432" s="345"/>
      <c r="H432" s="346"/>
      <c r="I432" s="346"/>
      <c r="J432" s="347"/>
      <c r="K432" s="347"/>
      <c r="L432" s="347"/>
      <c r="M432" s="348"/>
      <c r="N432" s="349" t="e">
        <f>N463/I463</f>
        <v>#DIV/0!</v>
      </c>
      <c r="O432" s="349" t="e">
        <f>O463/I463</f>
        <v>#DIV/0!</v>
      </c>
      <c r="P432" s="349"/>
      <c r="Q432" s="368" t="e">
        <f>Q463/I463</f>
        <v>#DIV/0!</v>
      </c>
    </row>
    <row r="433" spans="1:17" x14ac:dyDescent="0.2">
      <c r="A433" s="86" t="str">
        <f>Orçamento!A403</f>
        <v>14.1</v>
      </c>
      <c r="B433" s="37" t="str">
        <f>Orçamento!B403</f>
        <v>Sinapi</v>
      </c>
      <c r="C433" s="37">
        <f>Orçamento!C403</f>
        <v>0</v>
      </c>
      <c r="D433" s="87">
        <f>Orçamento!D403</f>
        <v>0</v>
      </c>
      <c r="E433" s="37">
        <f>Orçamento!E403</f>
        <v>0</v>
      </c>
      <c r="F433" s="88">
        <f>'Supressão-Acréscimo'!N433</f>
        <v>0</v>
      </c>
      <c r="G433" s="89">
        <f>'Orç. Pós Licitação'!G419</f>
        <v>0</v>
      </c>
      <c r="H433" s="89">
        <f>'Orç. Pós Licitação'!H419</f>
        <v>0</v>
      </c>
      <c r="I433" s="89">
        <f>'Supressão-Acréscimo'!O433</f>
        <v>0</v>
      </c>
      <c r="J433" s="90">
        <f>'BM 06'!L433</f>
        <v>0</v>
      </c>
      <c r="K433" s="91"/>
      <c r="L433" s="92">
        <f>J433+K433</f>
        <v>0</v>
      </c>
      <c r="M433" s="93">
        <f>ROUND(H433*J433,2)</f>
        <v>0</v>
      </c>
      <c r="N433" s="94">
        <f>ROUND(H433*K433,2)</f>
        <v>0</v>
      </c>
      <c r="O433" s="92">
        <f>ROUND(H433*L433,2)</f>
        <v>0</v>
      </c>
      <c r="P433" s="95">
        <f>F433-L433</f>
        <v>0</v>
      </c>
      <c r="Q433" s="96">
        <f>I433-O433</f>
        <v>0</v>
      </c>
    </row>
    <row r="434" spans="1:17" x14ac:dyDescent="0.2">
      <c r="A434" s="86" t="str">
        <f>Orçamento!A404</f>
        <v>14.2</v>
      </c>
      <c r="B434" s="37" t="str">
        <f>Orçamento!B404</f>
        <v>Sinapi</v>
      </c>
      <c r="C434" s="37">
        <f>Orçamento!C404</f>
        <v>0</v>
      </c>
      <c r="D434" s="87">
        <f>Orçamento!D404</f>
        <v>0</v>
      </c>
      <c r="E434" s="37">
        <f>Orçamento!E404</f>
        <v>0</v>
      </c>
      <c r="F434" s="88">
        <f>'Supressão-Acréscimo'!N434</f>
        <v>0</v>
      </c>
      <c r="G434" s="89">
        <f>'Orç. Pós Licitação'!G420</f>
        <v>0</v>
      </c>
      <c r="H434" s="89">
        <f>'Orç. Pós Licitação'!H420</f>
        <v>0</v>
      </c>
      <c r="I434" s="89">
        <f>'Supressão-Acréscimo'!O434</f>
        <v>0</v>
      </c>
      <c r="J434" s="90">
        <f>'BM 06'!L434</f>
        <v>0</v>
      </c>
      <c r="K434" s="91"/>
      <c r="L434" s="92">
        <f t="shared" ref="L434:L462" si="79">J434+K434</f>
        <v>0</v>
      </c>
      <c r="M434" s="93">
        <f t="shared" ref="M434:M462" si="80">ROUND(H434*J434,2)</f>
        <v>0</v>
      </c>
      <c r="N434" s="94">
        <f t="shared" ref="N434:N462" si="81">ROUND(H434*K434,2)</f>
        <v>0</v>
      </c>
      <c r="O434" s="92">
        <f t="shared" ref="O434:O462" si="82">ROUND(H434*L434,2)</f>
        <v>0</v>
      </c>
      <c r="P434" s="95">
        <f t="shared" ref="P434:P462" si="83">F434-L434</f>
        <v>0</v>
      </c>
      <c r="Q434" s="96">
        <f t="shared" ref="Q434:Q462" si="84">I434-O434</f>
        <v>0</v>
      </c>
    </row>
    <row r="435" spans="1:17" x14ac:dyDescent="0.2">
      <c r="A435" s="86" t="str">
        <f>Orçamento!A405</f>
        <v>14.3</v>
      </c>
      <c r="B435" s="37" t="str">
        <f>Orçamento!B405</f>
        <v>Sinapi</v>
      </c>
      <c r="C435" s="37">
        <f>Orçamento!C405</f>
        <v>0</v>
      </c>
      <c r="D435" s="87">
        <f>Orçamento!D405</f>
        <v>0</v>
      </c>
      <c r="E435" s="37">
        <f>Orçamento!E405</f>
        <v>0</v>
      </c>
      <c r="F435" s="88">
        <f>'Supressão-Acréscimo'!N435</f>
        <v>0</v>
      </c>
      <c r="G435" s="89">
        <f>'Orç. Pós Licitação'!G421</f>
        <v>0</v>
      </c>
      <c r="H435" s="89">
        <f>'Orç. Pós Licitação'!H421</f>
        <v>0</v>
      </c>
      <c r="I435" s="89">
        <f>'Supressão-Acréscimo'!O435</f>
        <v>0</v>
      </c>
      <c r="J435" s="90">
        <f>'BM 06'!L435</f>
        <v>0</v>
      </c>
      <c r="K435" s="91"/>
      <c r="L435" s="92">
        <f t="shared" si="79"/>
        <v>0</v>
      </c>
      <c r="M435" s="93">
        <f t="shared" si="80"/>
        <v>0</v>
      </c>
      <c r="N435" s="94">
        <f t="shared" si="81"/>
        <v>0</v>
      </c>
      <c r="O435" s="92">
        <f t="shared" si="82"/>
        <v>0</v>
      </c>
      <c r="P435" s="95">
        <f t="shared" si="83"/>
        <v>0</v>
      </c>
      <c r="Q435" s="96">
        <f t="shared" si="84"/>
        <v>0</v>
      </c>
    </row>
    <row r="436" spans="1:17" x14ac:dyDescent="0.2">
      <c r="A436" s="86" t="str">
        <f>Orçamento!A406</f>
        <v>14.4</v>
      </c>
      <c r="B436" s="37" t="str">
        <f>Orçamento!B406</f>
        <v>Sinapi</v>
      </c>
      <c r="C436" s="37">
        <f>Orçamento!C406</f>
        <v>0</v>
      </c>
      <c r="D436" s="87">
        <f>Orçamento!D406</f>
        <v>0</v>
      </c>
      <c r="E436" s="37">
        <f>Orçamento!E406</f>
        <v>0</v>
      </c>
      <c r="F436" s="88">
        <f>'Supressão-Acréscimo'!N436</f>
        <v>0</v>
      </c>
      <c r="G436" s="89">
        <f>'Orç. Pós Licitação'!G422</f>
        <v>0</v>
      </c>
      <c r="H436" s="89">
        <f>'Orç. Pós Licitação'!H422</f>
        <v>0</v>
      </c>
      <c r="I436" s="89">
        <f>'Supressão-Acréscimo'!O436</f>
        <v>0</v>
      </c>
      <c r="J436" s="90">
        <f>'BM 06'!L436</f>
        <v>0</v>
      </c>
      <c r="K436" s="91"/>
      <c r="L436" s="92">
        <f t="shared" si="79"/>
        <v>0</v>
      </c>
      <c r="M436" s="93">
        <f t="shared" si="80"/>
        <v>0</v>
      </c>
      <c r="N436" s="94">
        <f t="shared" si="81"/>
        <v>0</v>
      </c>
      <c r="O436" s="92">
        <f t="shared" si="82"/>
        <v>0</v>
      </c>
      <c r="P436" s="95">
        <f t="shared" si="83"/>
        <v>0</v>
      </c>
      <c r="Q436" s="96">
        <f t="shared" si="84"/>
        <v>0</v>
      </c>
    </row>
    <row r="437" spans="1:17" x14ac:dyDescent="0.2">
      <c r="A437" s="86" t="str">
        <f>Orçamento!A407</f>
        <v>14.5</v>
      </c>
      <c r="B437" s="37" t="str">
        <f>Orçamento!B407</f>
        <v>Sinapi</v>
      </c>
      <c r="C437" s="37">
        <f>Orçamento!C407</f>
        <v>0</v>
      </c>
      <c r="D437" s="87">
        <f>Orçamento!D407</f>
        <v>0</v>
      </c>
      <c r="E437" s="37">
        <f>Orçamento!E407</f>
        <v>0</v>
      </c>
      <c r="F437" s="88">
        <f>'Supressão-Acréscimo'!N437</f>
        <v>0</v>
      </c>
      <c r="G437" s="89">
        <f>'Orç. Pós Licitação'!G423</f>
        <v>0</v>
      </c>
      <c r="H437" s="89">
        <f>'Orç. Pós Licitação'!H423</f>
        <v>0</v>
      </c>
      <c r="I437" s="89">
        <f>'Supressão-Acréscimo'!O437</f>
        <v>0</v>
      </c>
      <c r="J437" s="90">
        <f>'BM 06'!L437</f>
        <v>0</v>
      </c>
      <c r="K437" s="91"/>
      <c r="L437" s="92">
        <f t="shared" si="79"/>
        <v>0</v>
      </c>
      <c r="M437" s="93">
        <f t="shared" si="80"/>
        <v>0</v>
      </c>
      <c r="N437" s="94">
        <f t="shared" si="81"/>
        <v>0</v>
      </c>
      <c r="O437" s="92">
        <f t="shared" si="82"/>
        <v>0</v>
      </c>
      <c r="P437" s="95">
        <f t="shared" si="83"/>
        <v>0</v>
      </c>
      <c r="Q437" s="96">
        <f t="shared" si="84"/>
        <v>0</v>
      </c>
    </row>
    <row r="438" spans="1:17" x14ac:dyDescent="0.2">
      <c r="A438" s="86" t="str">
        <f>Orçamento!A408</f>
        <v>14.6</v>
      </c>
      <c r="B438" s="37" t="str">
        <f>Orçamento!B408</f>
        <v>Sinapi</v>
      </c>
      <c r="C438" s="37">
        <f>Orçamento!C408</f>
        <v>0</v>
      </c>
      <c r="D438" s="87">
        <f>Orçamento!D408</f>
        <v>0</v>
      </c>
      <c r="E438" s="37">
        <f>Orçamento!E408</f>
        <v>0</v>
      </c>
      <c r="F438" s="88">
        <f>'Supressão-Acréscimo'!N438</f>
        <v>0</v>
      </c>
      <c r="G438" s="89">
        <f>'Orç. Pós Licitação'!G424</f>
        <v>0</v>
      </c>
      <c r="H438" s="89">
        <f>'Orç. Pós Licitação'!H424</f>
        <v>0</v>
      </c>
      <c r="I438" s="89">
        <f>'Supressão-Acréscimo'!O438</f>
        <v>0</v>
      </c>
      <c r="J438" s="90">
        <f>'BM 06'!L438</f>
        <v>0</v>
      </c>
      <c r="K438" s="91"/>
      <c r="L438" s="92">
        <f t="shared" si="79"/>
        <v>0</v>
      </c>
      <c r="M438" s="93">
        <f t="shared" si="80"/>
        <v>0</v>
      </c>
      <c r="N438" s="94">
        <f t="shared" si="81"/>
        <v>0</v>
      </c>
      <c r="O438" s="92">
        <f t="shared" si="82"/>
        <v>0</v>
      </c>
      <c r="P438" s="95">
        <f t="shared" si="83"/>
        <v>0</v>
      </c>
      <c r="Q438" s="96">
        <f t="shared" si="84"/>
        <v>0</v>
      </c>
    </row>
    <row r="439" spans="1:17" x14ac:dyDescent="0.2">
      <c r="A439" s="86" t="str">
        <f>Orçamento!A409</f>
        <v>14.7</v>
      </c>
      <c r="B439" s="37" t="str">
        <f>Orçamento!B409</f>
        <v>Sinapi</v>
      </c>
      <c r="C439" s="37">
        <f>Orçamento!C409</f>
        <v>0</v>
      </c>
      <c r="D439" s="87">
        <f>Orçamento!D409</f>
        <v>0</v>
      </c>
      <c r="E439" s="37">
        <f>Orçamento!E409</f>
        <v>0</v>
      </c>
      <c r="F439" s="88">
        <f>'Supressão-Acréscimo'!N439</f>
        <v>0</v>
      </c>
      <c r="G439" s="89">
        <f>'Orç. Pós Licitação'!G425</f>
        <v>0</v>
      </c>
      <c r="H439" s="89">
        <f>'Orç. Pós Licitação'!H425</f>
        <v>0</v>
      </c>
      <c r="I439" s="89">
        <f>'Supressão-Acréscimo'!O439</f>
        <v>0</v>
      </c>
      <c r="J439" s="90">
        <f>'BM 06'!L439</f>
        <v>0</v>
      </c>
      <c r="K439" s="91"/>
      <c r="L439" s="92">
        <f t="shared" si="79"/>
        <v>0</v>
      </c>
      <c r="M439" s="93">
        <f t="shared" si="80"/>
        <v>0</v>
      </c>
      <c r="N439" s="94">
        <f t="shared" si="81"/>
        <v>0</v>
      </c>
      <c r="O439" s="92">
        <f t="shared" si="82"/>
        <v>0</v>
      </c>
      <c r="P439" s="95">
        <f t="shared" si="83"/>
        <v>0</v>
      </c>
      <c r="Q439" s="96">
        <f t="shared" si="84"/>
        <v>0</v>
      </c>
    </row>
    <row r="440" spans="1:17" x14ac:dyDescent="0.2">
      <c r="A440" s="86" t="str">
        <f>Orçamento!A410</f>
        <v>14.8</v>
      </c>
      <c r="B440" s="37" t="str">
        <f>Orçamento!B410</f>
        <v>Sinapi</v>
      </c>
      <c r="C440" s="37">
        <f>Orçamento!C410</f>
        <v>0</v>
      </c>
      <c r="D440" s="87">
        <f>Orçamento!D410</f>
        <v>0</v>
      </c>
      <c r="E440" s="37">
        <f>Orçamento!E410</f>
        <v>0</v>
      </c>
      <c r="F440" s="88">
        <f>'Supressão-Acréscimo'!N440</f>
        <v>0</v>
      </c>
      <c r="G440" s="89">
        <f>'Orç. Pós Licitação'!G426</f>
        <v>0</v>
      </c>
      <c r="H440" s="89">
        <f>'Orç. Pós Licitação'!H426</f>
        <v>0</v>
      </c>
      <c r="I440" s="89">
        <f>'Supressão-Acréscimo'!O440</f>
        <v>0</v>
      </c>
      <c r="J440" s="90">
        <f>'BM 06'!L440</f>
        <v>0</v>
      </c>
      <c r="K440" s="91"/>
      <c r="L440" s="92">
        <f t="shared" si="79"/>
        <v>0</v>
      </c>
      <c r="M440" s="93">
        <f t="shared" si="80"/>
        <v>0</v>
      </c>
      <c r="N440" s="94">
        <f t="shared" si="81"/>
        <v>0</v>
      </c>
      <c r="O440" s="92">
        <f t="shared" si="82"/>
        <v>0</v>
      </c>
      <c r="P440" s="95">
        <f t="shared" si="83"/>
        <v>0</v>
      </c>
      <c r="Q440" s="96">
        <f t="shared" si="84"/>
        <v>0</v>
      </c>
    </row>
    <row r="441" spans="1:17" x14ac:dyDescent="0.2">
      <c r="A441" s="86" t="str">
        <f>Orçamento!A411</f>
        <v>14.9</v>
      </c>
      <c r="B441" s="37" t="str">
        <f>Orçamento!B411</f>
        <v>Sinapi</v>
      </c>
      <c r="C441" s="37">
        <f>Orçamento!C411</f>
        <v>0</v>
      </c>
      <c r="D441" s="87">
        <f>Orçamento!D411</f>
        <v>0</v>
      </c>
      <c r="E441" s="37">
        <f>Orçamento!E411</f>
        <v>0</v>
      </c>
      <c r="F441" s="88">
        <f>'Supressão-Acréscimo'!N441</f>
        <v>0</v>
      </c>
      <c r="G441" s="89">
        <f>'Orç. Pós Licitação'!G427</f>
        <v>0</v>
      </c>
      <c r="H441" s="89">
        <f>'Orç. Pós Licitação'!H427</f>
        <v>0</v>
      </c>
      <c r="I441" s="89">
        <f>'Supressão-Acréscimo'!O441</f>
        <v>0</v>
      </c>
      <c r="J441" s="90">
        <f>'BM 06'!L441</f>
        <v>0</v>
      </c>
      <c r="K441" s="91"/>
      <c r="L441" s="92">
        <f t="shared" si="79"/>
        <v>0</v>
      </c>
      <c r="M441" s="93">
        <f t="shared" si="80"/>
        <v>0</v>
      </c>
      <c r="N441" s="94">
        <f t="shared" si="81"/>
        <v>0</v>
      </c>
      <c r="O441" s="92">
        <f t="shared" si="82"/>
        <v>0</v>
      </c>
      <c r="P441" s="95">
        <f t="shared" si="83"/>
        <v>0</v>
      </c>
      <c r="Q441" s="96">
        <f t="shared" si="84"/>
        <v>0</v>
      </c>
    </row>
    <row r="442" spans="1:17" x14ac:dyDescent="0.2">
      <c r="A442" s="86" t="str">
        <f>Orçamento!A412</f>
        <v>14.10</v>
      </c>
      <c r="B442" s="37" t="str">
        <f>Orçamento!B412</f>
        <v>Sinapi</v>
      </c>
      <c r="C442" s="37">
        <f>Orçamento!C412</f>
        <v>0</v>
      </c>
      <c r="D442" s="87">
        <f>Orçamento!D412</f>
        <v>0</v>
      </c>
      <c r="E442" s="37">
        <f>Orçamento!E412</f>
        <v>0</v>
      </c>
      <c r="F442" s="88">
        <f>'Supressão-Acréscimo'!N442</f>
        <v>0</v>
      </c>
      <c r="G442" s="89">
        <f>'Orç. Pós Licitação'!G428</f>
        <v>0</v>
      </c>
      <c r="H442" s="89">
        <f>'Orç. Pós Licitação'!H428</f>
        <v>0</v>
      </c>
      <c r="I442" s="89">
        <f>'Supressão-Acréscimo'!O442</f>
        <v>0</v>
      </c>
      <c r="J442" s="90">
        <f>'BM 06'!L442</f>
        <v>0</v>
      </c>
      <c r="K442" s="91"/>
      <c r="L442" s="92">
        <f t="shared" si="79"/>
        <v>0</v>
      </c>
      <c r="M442" s="93">
        <f t="shared" si="80"/>
        <v>0</v>
      </c>
      <c r="N442" s="94">
        <f t="shared" si="81"/>
        <v>0</v>
      </c>
      <c r="O442" s="92">
        <f t="shared" si="82"/>
        <v>0</v>
      </c>
      <c r="P442" s="95">
        <f t="shared" si="83"/>
        <v>0</v>
      </c>
      <c r="Q442" s="96">
        <f t="shared" si="84"/>
        <v>0</v>
      </c>
    </row>
    <row r="443" spans="1:17" x14ac:dyDescent="0.2">
      <c r="A443" s="86" t="str">
        <f>Orçamento!A413</f>
        <v>14.11</v>
      </c>
      <c r="B443" s="37" t="str">
        <f>Orçamento!B413</f>
        <v>Sinapi</v>
      </c>
      <c r="C443" s="37">
        <f>Orçamento!C413</f>
        <v>0</v>
      </c>
      <c r="D443" s="87">
        <f>Orçamento!D413</f>
        <v>0</v>
      </c>
      <c r="E443" s="37">
        <f>Orçamento!E413</f>
        <v>0</v>
      </c>
      <c r="F443" s="88">
        <f>'Supressão-Acréscimo'!N443</f>
        <v>0</v>
      </c>
      <c r="G443" s="89">
        <f>'Orç. Pós Licitação'!G429</f>
        <v>0</v>
      </c>
      <c r="H443" s="89">
        <f>'Orç. Pós Licitação'!H429</f>
        <v>0</v>
      </c>
      <c r="I443" s="89">
        <f>'Supressão-Acréscimo'!O443</f>
        <v>0</v>
      </c>
      <c r="J443" s="90">
        <f>'BM 06'!L443</f>
        <v>0</v>
      </c>
      <c r="K443" s="91"/>
      <c r="L443" s="92">
        <f t="shared" si="79"/>
        <v>0</v>
      </c>
      <c r="M443" s="93">
        <f t="shared" si="80"/>
        <v>0</v>
      </c>
      <c r="N443" s="94">
        <f t="shared" si="81"/>
        <v>0</v>
      </c>
      <c r="O443" s="92">
        <f t="shared" si="82"/>
        <v>0</v>
      </c>
      <c r="P443" s="95">
        <f t="shared" si="83"/>
        <v>0</v>
      </c>
      <c r="Q443" s="96">
        <f t="shared" si="84"/>
        <v>0</v>
      </c>
    </row>
    <row r="444" spans="1:17" x14ac:dyDescent="0.2">
      <c r="A444" s="86" t="str">
        <f>Orçamento!A414</f>
        <v>14.12</v>
      </c>
      <c r="B444" s="37" t="str">
        <f>Orçamento!B414</f>
        <v>Sinapi</v>
      </c>
      <c r="C444" s="37">
        <f>Orçamento!C414</f>
        <v>0</v>
      </c>
      <c r="D444" s="87">
        <f>Orçamento!D414</f>
        <v>0</v>
      </c>
      <c r="E444" s="37">
        <f>Orçamento!E414</f>
        <v>0</v>
      </c>
      <c r="F444" s="88">
        <f>'Supressão-Acréscimo'!N444</f>
        <v>0</v>
      </c>
      <c r="G444" s="89">
        <f>'Orç. Pós Licitação'!G430</f>
        <v>0</v>
      </c>
      <c r="H444" s="89">
        <f>'Orç. Pós Licitação'!H430</f>
        <v>0</v>
      </c>
      <c r="I444" s="89">
        <f>'Supressão-Acréscimo'!O444</f>
        <v>0</v>
      </c>
      <c r="J444" s="90">
        <f>'BM 06'!L444</f>
        <v>0</v>
      </c>
      <c r="K444" s="91"/>
      <c r="L444" s="92">
        <f t="shared" si="79"/>
        <v>0</v>
      </c>
      <c r="M444" s="93">
        <f t="shared" si="80"/>
        <v>0</v>
      </c>
      <c r="N444" s="94">
        <f t="shared" si="81"/>
        <v>0</v>
      </c>
      <c r="O444" s="92">
        <f t="shared" si="82"/>
        <v>0</v>
      </c>
      <c r="P444" s="95">
        <f t="shared" si="83"/>
        <v>0</v>
      </c>
      <c r="Q444" s="96">
        <f t="shared" si="84"/>
        <v>0</v>
      </c>
    </row>
    <row r="445" spans="1:17" x14ac:dyDescent="0.2">
      <c r="A445" s="86" t="str">
        <f>Orçamento!A415</f>
        <v>14.13</v>
      </c>
      <c r="B445" s="37" t="str">
        <f>Orçamento!B415</f>
        <v>Sinapi</v>
      </c>
      <c r="C445" s="37">
        <f>Orçamento!C415</f>
        <v>0</v>
      </c>
      <c r="D445" s="87">
        <f>Orçamento!D415</f>
        <v>0</v>
      </c>
      <c r="E445" s="37">
        <f>Orçamento!E415</f>
        <v>0</v>
      </c>
      <c r="F445" s="88">
        <f>'Supressão-Acréscimo'!N445</f>
        <v>0</v>
      </c>
      <c r="G445" s="89">
        <f>'Orç. Pós Licitação'!G431</f>
        <v>0</v>
      </c>
      <c r="H445" s="89">
        <f>'Orç. Pós Licitação'!H431</f>
        <v>0</v>
      </c>
      <c r="I445" s="89">
        <f>'Supressão-Acréscimo'!O445</f>
        <v>0</v>
      </c>
      <c r="J445" s="90">
        <f>'BM 06'!L445</f>
        <v>0</v>
      </c>
      <c r="K445" s="91"/>
      <c r="L445" s="92">
        <f t="shared" si="79"/>
        <v>0</v>
      </c>
      <c r="M445" s="93">
        <f t="shared" si="80"/>
        <v>0</v>
      </c>
      <c r="N445" s="94">
        <f t="shared" si="81"/>
        <v>0</v>
      </c>
      <c r="O445" s="92">
        <f t="shared" si="82"/>
        <v>0</v>
      </c>
      <c r="P445" s="95">
        <f t="shared" si="83"/>
        <v>0</v>
      </c>
      <c r="Q445" s="96">
        <f t="shared" si="84"/>
        <v>0</v>
      </c>
    </row>
    <row r="446" spans="1:17" x14ac:dyDescent="0.2">
      <c r="A446" s="86" t="str">
        <f>Orçamento!A416</f>
        <v>14.14</v>
      </c>
      <c r="B446" s="37" t="str">
        <f>Orçamento!B416</f>
        <v>Sinapi</v>
      </c>
      <c r="C446" s="37">
        <f>Orçamento!C416</f>
        <v>0</v>
      </c>
      <c r="D446" s="87">
        <f>Orçamento!D416</f>
        <v>0</v>
      </c>
      <c r="E446" s="37">
        <f>Orçamento!E416</f>
        <v>0</v>
      </c>
      <c r="F446" s="88">
        <f>'Supressão-Acréscimo'!N446</f>
        <v>0</v>
      </c>
      <c r="G446" s="89">
        <f>'Orç. Pós Licitação'!G432</f>
        <v>0</v>
      </c>
      <c r="H446" s="89">
        <f>'Orç. Pós Licitação'!H432</f>
        <v>0</v>
      </c>
      <c r="I446" s="89">
        <f>'Supressão-Acréscimo'!O446</f>
        <v>0</v>
      </c>
      <c r="J446" s="90">
        <f>'BM 06'!L446</f>
        <v>0</v>
      </c>
      <c r="K446" s="91"/>
      <c r="L446" s="92">
        <f t="shared" si="79"/>
        <v>0</v>
      </c>
      <c r="M446" s="93">
        <f t="shared" si="80"/>
        <v>0</v>
      </c>
      <c r="N446" s="94">
        <f t="shared" si="81"/>
        <v>0</v>
      </c>
      <c r="O446" s="92">
        <f t="shared" si="82"/>
        <v>0</v>
      </c>
      <c r="P446" s="95">
        <f t="shared" si="83"/>
        <v>0</v>
      </c>
      <c r="Q446" s="96">
        <f t="shared" si="84"/>
        <v>0</v>
      </c>
    </row>
    <row r="447" spans="1:17" x14ac:dyDescent="0.2">
      <c r="A447" s="86" t="str">
        <f>Orçamento!A417</f>
        <v>14.15</v>
      </c>
      <c r="B447" s="37" t="str">
        <f>Orçamento!B417</f>
        <v>Sinapi</v>
      </c>
      <c r="C447" s="37">
        <f>Orçamento!C417</f>
        <v>0</v>
      </c>
      <c r="D447" s="87">
        <f>Orçamento!D417</f>
        <v>0</v>
      </c>
      <c r="E447" s="37">
        <f>Orçamento!E417</f>
        <v>0</v>
      </c>
      <c r="F447" s="88">
        <f>'Supressão-Acréscimo'!N447</f>
        <v>0</v>
      </c>
      <c r="G447" s="89">
        <f>'Orç. Pós Licitação'!G433</f>
        <v>0</v>
      </c>
      <c r="H447" s="89">
        <f>'Orç. Pós Licitação'!H433</f>
        <v>0</v>
      </c>
      <c r="I447" s="89">
        <f>'Supressão-Acréscimo'!O447</f>
        <v>0</v>
      </c>
      <c r="J447" s="90">
        <f>'BM 06'!L447</f>
        <v>0</v>
      </c>
      <c r="K447" s="91"/>
      <c r="L447" s="92">
        <f t="shared" si="79"/>
        <v>0</v>
      </c>
      <c r="M447" s="93">
        <f t="shared" si="80"/>
        <v>0</v>
      </c>
      <c r="N447" s="94">
        <f t="shared" si="81"/>
        <v>0</v>
      </c>
      <c r="O447" s="92">
        <f t="shared" si="82"/>
        <v>0</v>
      </c>
      <c r="P447" s="95">
        <f t="shared" si="83"/>
        <v>0</v>
      </c>
      <c r="Q447" s="96">
        <f t="shared" si="84"/>
        <v>0</v>
      </c>
    </row>
    <row r="448" spans="1:17" x14ac:dyDescent="0.2">
      <c r="A448" s="86" t="str">
        <f>Orçamento!A418</f>
        <v>14.16</v>
      </c>
      <c r="B448" s="37" t="str">
        <f>Orçamento!B418</f>
        <v>Sinapi</v>
      </c>
      <c r="C448" s="37">
        <f>Orçamento!C418</f>
        <v>0</v>
      </c>
      <c r="D448" s="87">
        <f>Orçamento!D418</f>
        <v>0</v>
      </c>
      <c r="E448" s="37">
        <f>Orçamento!E418</f>
        <v>0</v>
      </c>
      <c r="F448" s="88">
        <f>'Supressão-Acréscimo'!N448</f>
        <v>0</v>
      </c>
      <c r="G448" s="89">
        <f>'Orç. Pós Licitação'!G434</f>
        <v>0</v>
      </c>
      <c r="H448" s="89">
        <f>'Orç. Pós Licitação'!H434</f>
        <v>0</v>
      </c>
      <c r="I448" s="89">
        <f>'Supressão-Acréscimo'!O448</f>
        <v>0</v>
      </c>
      <c r="J448" s="90">
        <f>'BM 06'!L448</f>
        <v>0</v>
      </c>
      <c r="K448" s="91"/>
      <c r="L448" s="92">
        <f t="shared" si="79"/>
        <v>0</v>
      </c>
      <c r="M448" s="93">
        <f t="shared" si="80"/>
        <v>0</v>
      </c>
      <c r="N448" s="94">
        <f t="shared" si="81"/>
        <v>0</v>
      </c>
      <c r="O448" s="92">
        <f t="shared" si="82"/>
        <v>0</v>
      </c>
      <c r="P448" s="95">
        <f t="shared" si="83"/>
        <v>0</v>
      </c>
      <c r="Q448" s="96">
        <f t="shared" si="84"/>
        <v>0</v>
      </c>
    </row>
    <row r="449" spans="1:17" x14ac:dyDescent="0.2">
      <c r="A449" s="86" t="str">
        <f>Orçamento!A419</f>
        <v>14.17</v>
      </c>
      <c r="B449" s="37" t="str">
        <f>Orçamento!B419</f>
        <v>Sinapi</v>
      </c>
      <c r="C449" s="37">
        <f>Orçamento!C419</f>
        <v>0</v>
      </c>
      <c r="D449" s="87">
        <f>Orçamento!D419</f>
        <v>0</v>
      </c>
      <c r="E449" s="37">
        <f>Orçamento!E419</f>
        <v>0</v>
      </c>
      <c r="F449" s="88">
        <f>'Supressão-Acréscimo'!N449</f>
        <v>0</v>
      </c>
      <c r="G449" s="89">
        <f>'Orç. Pós Licitação'!G435</f>
        <v>0</v>
      </c>
      <c r="H449" s="89">
        <f>'Orç. Pós Licitação'!H435</f>
        <v>0</v>
      </c>
      <c r="I449" s="89">
        <f>'Supressão-Acréscimo'!O449</f>
        <v>0</v>
      </c>
      <c r="J449" s="90">
        <f>'BM 06'!L449</f>
        <v>0</v>
      </c>
      <c r="K449" s="91"/>
      <c r="L449" s="92">
        <f t="shared" si="79"/>
        <v>0</v>
      </c>
      <c r="M449" s="93">
        <f t="shared" si="80"/>
        <v>0</v>
      </c>
      <c r="N449" s="94">
        <f t="shared" si="81"/>
        <v>0</v>
      </c>
      <c r="O449" s="92">
        <f t="shared" si="82"/>
        <v>0</v>
      </c>
      <c r="P449" s="95">
        <f t="shared" si="83"/>
        <v>0</v>
      </c>
      <c r="Q449" s="96">
        <f t="shared" si="84"/>
        <v>0</v>
      </c>
    </row>
    <row r="450" spans="1:17" x14ac:dyDescent="0.2">
      <c r="A450" s="86" t="str">
        <f>Orçamento!A420</f>
        <v>14.18</v>
      </c>
      <c r="B450" s="37" t="str">
        <f>Orçamento!B420</f>
        <v>Sinapi</v>
      </c>
      <c r="C450" s="37">
        <f>Orçamento!C420</f>
        <v>0</v>
      </c>
      <c r="D450" s="87">
        <f>Orçamento!D420</f>
        <v>0</v>
      </c>
      <c r="E450" s="37">
        <f>Orçamento!E420</f>
        <v>0</v>
      </c>
      <c r="F450" s="88">
        <f>'Supressão-Acréscimo'!N450</f>
        <v>0</v>
      </c>
      <c r="G450" s="89">
        <f>'Orç. Pós Licitação'!G436</f>
        <v>0</v>
      </c>
      <c r="H450" s="89">
        <f>'Orç. Pós Licitação'!H436</f>
        <v>0</v>
      </c>
      <c r="I450" s="89">
        <f>'Supressão-Acréscimo'!O450</f>
        <v>0</v>
      </c>
      <c r="J450" s="90">
        <f>'BM 06'!L450</f>
        <v>0</v>
      </c>
      <c r="K450" s="91"/>
      <c r="L450" s="92">
        <f t="shared" si="79"/>
        <v>0</v>
      </c>
      <c r="M450" s="93">
        <f t="shared" si="80"/>
        <v>0</v>
      </c>
      <c r="N450" s="94">
        <f t="shared" si="81"/>
        <v>0</v>
      </c>
      <c r="O450" s="92">
        <f t="shared" si="82"/>
        <v>0</v>
      </c>
      <c r="P450" s="95">
        <f t="shared" si="83"/>
        <v>0</v>
      </c>
      <c r="Q450" s="96">
        <f t="shared" si="84"/>
        <v>0</v>
      </c>
    </row>
    <row r="451" spans="1:17" x14ac:dyDescent="0.2">
      <c r="A451" s="86" t="str">
        <f>Orçamento!A421</f>
        <v>14.19</v>
      </c>
      <c r="B451" s="37" t="str">
        <f>Orçamento!B421</f>
        <v>Sinapi</v>
      </c>
      <c r="C451" s="37">
        <f>Orçamento!C421</f>
        <v>0</v>
      </c>
      <c r="D451" s="87">
        <f>Orçamento!D421</f>
        <v>0</v>
      </c>
      <c r="E451" s="37">
        <f>Orçamento!E421</f>
        <v>0</v>
      </c>
      <c r="F451" s="88">
        <f>'Supressão-Acréscimo'!N451</f>
        <v>0</v>
      </c>
      <c r="G451" s="89">
        <f>'Orç. Pós Licitação'!G437</f>
        <v>0</v>
      </c>
      <c r="H451" s="89">
        <f>'Orç. Pós Licitação'!H437</f>
        <v>0</v>
      </c>
      <c r="I451" s="89">
        <f>'Supressão-Acréscimo'!O451</f>
        <v>0</v>
      </c>
      <c r="J451" s="90">
        <f>'BM 06'!L451</f>
        <v>0</v>
      </c>
      <c r="K451" s="91"/>
      <c r="L451" s="92">
        <f t="shared" si="79"/>
        <v>0</v>
      </c>
      <c r="M451" s="93">
        <f t="shared" si="80"/>
        <v>0</v>
      </c>
      <c r="N451" s="94">
        <f t="shared" si="81"/>
        <v>0</v>
      </c>
      <c r="O451" s="92">
        <f t="shared" si="82"/>
        <v>0</v>
      </c>
      <c r="P451" s="95">
        <f t="shared" si="83"/>
        <v>0</v>
      </c>
      <c r="Q451" s="96">
        <f t="shared" si="84"/>
        <v>0</v>
      </c>
    </row>
    <row r="452" spans="1:17" x14ac:dyDescent="0.2">
      <c r="A452" s="86" t="str">
        <f>Orçamento!A422</f>
        <v>14.20</v>
      </c>
      <c r="B452" s="37" t="str">
        <f>Orçamento!B422</f>
        <v>Sinapi</v>
      </c>
      <c r="C452" s="37">
        <f>Orçamento!C422</f>
        <v>0</v>
      </c>
      <c r="D452" s="87">
        <f>Orçamento!D422</f>
        <v>0</v>
      </c>
      <c r="E452" s="37">
        <f>Orçamento!E422</f>
        <v>0</v>
      </c>
      <c r="F452" s="88">
        <f>'Supressão-Acréscimo'!N452</f>
        <v>0</v>
      </c>
      <c r="G452" s="89">
        <f>'Orç. Pós Licitação'!G438</f>
        <v>0</v>
      </c>
      <c r="H452" s="89">
        <f>'Orç. Pós Licitação'!H438</f>
        <v>0</v>
      </c>
      <c r="I452" s="89">
        <f>'Supressão-Acréscimo'!O452</f>
        <v>0</v>
      </c>
      <c r="J452" s="90">
        <f>'BM 06'!L452</f>
        <v>0</v>
      </c>
      <c r="K452" s="91"/>
      <c r="L452" s="92">
        <f t="shared" si="79"/>
        <v>0</v>
      </c>
      <c r="M452" s="93">
        <f t="shared" si="80"/>
        <v>0</v>
      </c>
      <c r="N452" s="94">
        <f t="shared" si="81"/>
        <v>0</v>
      </c>
      <c r="O452" s="92">
        <f t="shared" si="82"/>
        <v>0</v>
      </c>
      <c r="P452" s="95">
        <f t="shared" si="83"/>
        <v>0</v>
      </c>
      <c r="Q452" s="96">
        <f t="shared" si="84"/>
        <v>0</v>
      </c>
    </row>
    <row r="453" spans="1:17" x14ac:dyDescent="0.2">
      <c r="A453" s="86" t="str">
        <f>Orçamento!A423</f>
        <v>14.21</v>
      </c>
      <c r="B453" s="37" t="str">
        <f>Orçamento!B423</f>
        <v>Sinapi</v>
      </c>
      <c r="C453" s="37">
        <f>Orçamento!C423</f>
        <v>0</v>
      </c>
      <c r="D453" s="87">
        <f>Orçamento!D423</f>
        <v>0</v>
      </c>
      <c r="E453" s="37">
        <f>Orçamento!E423</f>
        <v>0</v>
      </c>
      <c r="F453" s="88">
        <f>'Supressão-Acréscimo'!N453</f>
        <v>0</v>
      </c>
      <c r="G453" s="89">
        <f>'Orç. Pós Licitação'!G439</f>
        <v>0</v>
      </c>
      <c r="H453" s="89">
        <f>'Orç. Pós Licitação'!H439</f>
        <v>0</v>
      </c>
      <c r="I453" s="89">
        <f>'Supressão-Acréscimo'!O453</f>
        <v>0</v>
      </c>
      <c r="J453" s="90">
        <f>'BM 06'!L453</f>
        <v>0</v>
      </c>
      <c r="K453" s="91"/>
      <c r="L453" s="92">
        <f t="shared" si="79"/>
        <v>0</v>
      </c>
      <c r="M453" s="93">
        <f t="shared" si="80"/>
        <v>0</v>
      </c>
      <c r="N453" s="94">
        <f t="shared" si="81"/>
        <v>0</v>
      </c>
      <c r="O453" s="92">
        <f t="shared" si="82"/>
        <v>0</v>
      </c>
      <c r="P453" s="95">
        <f t="shared" si="83"/>
        <v>0</v>
      </c>
      <c r="Q453" s="96">
        <f t="shared" si="84"/>
        <v>0</v>
      </c>
    </row>
    <row r="454" spans="1:17" x14ac:dyDescent="0.2">
      <c r="A454" s="86" t="str">
        <f>Orçamento!A424</f>
        <v>14.22</v>
      </c>
      <c r="B454" s="37" t="str">
        <f>Orçamento!B424</f>
        <v>Sinapi</v>
      </c>
      <c r="C454" s="37">
        <f>Orçamento!C424</f>
        <v>0</v>
      </c>
      <c r="D454" s="87">
        <f>Orçamento!D424</f>
        <v>0</v>
      </c>
      <c r="E454" s="37">
        <f>Orçamento!E424</f>
        <v>0</v>
      </c>
      <c r="F454" s="88">
        <f>'Supressão-Acréscimo'!N454</f>
        <v>0</v>
      </c>
      <c r="G454" s="89">
        <f>'Orç. Pós Licitação'!G440</f>
        <v>0</v>
      </c>
      <c r="H454" s="89">
        <f>'Orç. Pós Licitação'!H440</f>
        <v>0</v>
      </c>
      <c r="I454" s="89">
        <f>'Supressão-Acréscimo'!O454</f>
        <v>0</v>
      </c>
      <c r="J454" s="90">
        <f>'BM 06'!L454</f>
        <v>0</v>
      </c>
      <c r="K454" s="91"/>
      <c r="L454" s="92">
        <f t="shared" si="79"/>
        <v>0</v>
      </c>
      <c r="M454" s="93">
        <f t="shared" si="80"/>
        <v>0</v>
      </c>
      <c r="N454" s="94">
        <f t="shared" si="81"/>
        <v>0</v>
      </c>
      <c r="O454" s="92">
        <f t="shared" si="82"/>
        <v>0</v>
      </c>
      <c r="P454" s="95">
        <f t="shared" si="83"/>
        <v>0</v>
      </c>
      <c r="Q454" s="96">
        <f t="shared" si="84"/>
        <v>0</v>
      </c>
    </row>
    <row r="455" spans="1:17" x14ac:dyDescent="0.2">
      <c r="A455" s="86" t="str">
        <f>Orçamento!A425</f>
        <v>14.23</v>
      </c>
      <c r="B455" s="37" t="str">
        <f>Orçamento!B425</f>
        <v>Sinapi</v>
      </c>
      <c r="C455" s="37">
        <f>Orçamento!C425</f>
        <v>0</v>
      </c>
      <c r="D455" s="87">
        <f>Orçamento!D425</f>
        <v>0</v>
      </c>
      <c r="E455" s="37">
        <f>Orçamento!E425</f>
        <v>0</v>
      </c>
      <c r="F455" s="88">
        <f>'Supressão-Acréscimo'!N455</f>
        <v>0</v>
      </c>
      <c r="G455" s="89">
        <f>'Orç. Pós Licitação'!G441</f>
        <v>0</v>
      </c>
      <c r="H455" s="89">
        <f>'Orç. Pós Licitação'!H441</f>
        <v>0</v>
      </c>
      <c r="I455" s="89">
        <f>'Supressão-Acréscimo'!O455</f>
        <v>0</v>
      </c>
      <c r="J455" s="90">
        <f>'BM 06'!L455</f>
        <v>0</v>
      </c>
      <c r="K455" s="91"/>
      <c r="L455" s="92">
        <f t="shared" si="79"/>
        <v>0</v>
      </c>
      <c r="M455" s="93">
        <f t="shared" si="80"/>
        <v>0</v>
      </c>
      <c r="N455" s="94">
        <f t="shared" si="81"/>
        <v>0</v>
      </c>
      <c r="O455" s="92">
        <f t="shared" si="82"/>
        <v>0</v>
      </c>
      <c r="P455" s="95">
        <f t="shared" si="83"/>
        <v>0</v>
      </c>
      <c r="Q455" s="96">
        <f t="shared" si="84"/>
        <v>0</v>
      </c>
    </row>
    <row r="456" spans="1:17" x14ac:dyDescent="0.2">
      <c r="A456" s="86" t="str">
        <f>Orçamento!A426</f>
        <v>14.24</v>
      </c>
      <c r="B456" s="37" t="str">
        <f>Orçamento!B426</f>
        <v>Sinapi</v>
      </c>
      <c r="C456" s="37">
        <f>Orçamento!C426</f>
        <v>0</v>
      </c>
      <c r="D456" s="87">
        <f>Orçamento!D426</f>
        <v>0</v>
      </c>
      <c r="E456" s="37">
        <f>Orçamento!E426</f>
        <v>0</v>
      </c>
      <c r="F456" s="88">
        <f>'Supressão-Acréscimo'!N456</f>
        <v>0</v>
      </c>
      <c r="G456" s="89">
        <f>'Orç. Pós Licitação'!G442</f>
        <v>0</v>
      </c>
      <c r="H456" s="89">
        <f>'Orç. Pós Licitação'!H442</f>
        <v>0</v>
      </c>
      <c r="I456" s="89">
        <f>'Supressão-Acréscimo'!O456</f>
        <v>0</v>
      </c>
      <c r="J456" s="90">
        <f>'BM 06'!L456</f>
        <v>0</v>
      </c>
      <c r="K456" s="91"/>
      <c r="L456" s="92">
        <f t="shared" si="79"/>
        <v>0</v>
      </c>
      <c r="M456" s="93">
        <f t="shared" si="80"/>
        <v>0</v>
      </c>
      <c r="N456" s="94">
        <f t="shared" si="81"/>
        <v>0</v>
      </c>
      <c r="O456" s="92">
        <f t="shared" si="82"/>
        <v>0</v>
      </c>
      <c r="P456" s="95">
        <f t="shared" si="83"/>
        <v>0</v>
      </c>
      <c r="Q456" s="96">
        <f t="shared" si="84"/>
        <v>0</v>
      </c>
    </row>
    <row r="457" spans="1:17" x14ac:dyDescent="0.2">
      <c r="A457" s="86" t="str">
        <f>Orçamento!A427</f>
        <v>14.25</v>
      </c>
      <c r="B457" s="37" t="str">
        <f>Orçamento!B427</f>
        <v>Sinapi</v>
      </c>
      <c r="C457" s="37">
        <f>Orçamento!C427</f>
        <v>0</v>
      </c>
      <c r="D457" s="87">
        <f>Orçamento!D427</f>
        <v>0</v>
      </c>
      <c r="E457" s="37">
        <f>Orçamento!E427</f>
        <v>0</v>
      </c>
      <c r="F457" s="88">
        <f>'Supressão-Acréscimo'!N457</f>
        <v>0</v>
      </c>
      <c r="G457" s="89">
        <f>'Orç. Pós Licitação'!G443</f>
        <v>0</v>
      </c>
      <c r="H457" s="89">
        <f>'Orç. Pós Licitação'!H443</f>
        <v>0</v>
      </c>
      <c r="I457" s="89">
        <f>'Supressão-Acréscimo'!O457</f>
        <v>0</v>
      </c>
      <c r="J457" s="90">
        <f>'BM 06'!L457</f>
        <v>0</v>
      </c>
      <c r="K457" s="91"/>
      <c r="L457" s="92">
        <f t="shared" si="79"/>
        <v>0</v>
      </c>
      <c r="M457" s="93">
        <f t="shared" si="80"/>
        <v>0</v>
      </c>
      <c r="N457" s="94">
        <f t="shared" si="81"/>
        <v>0</v>
      </c>
      <c r="O457" s="92">
        <f t="shared" si="82"/>
        <v>0</v>
      </c>
      <c r="P457" s="95">
        <f t="shared" si="83"/>
        <v>0</v>
      </c>
      <c r="Q457" s="96">
        <f t="shared" si="84"/>
        <v>0</v>
      </c>
    </row>
    <row r="458" spans="1:17" x14ac:dyDescent="0.2">
      <c r="A458" s="86" t="str">
        <f>Orçamento!A428</f>
        <v>14.26</v>
      </c>
      <c r="B458" s="37" t="str">
        <f>Orçamento!B428</f>
        <v>Sinapi</v>
      </c>
      <c r="C458" s="37">
        <f>Orçamento!C428</f>
        <v>0</v>
      </c>
      <c r="D458" s="87">
        <f>Orçamento!D428</f>
        <v>0</v>
      </c>
      <c r="E458" s="37">
        <f>Orçamento!E428</f>
        <v>0</v>
      </c>
      <c r="F458" s="88">
        <f>'Supressão-Acréscimo'!N458</f>
        <v>0</v>
      </c>
      <c r="G458" s="89">
        <f>'Orç. Pós Licitação'!G444</f>
        <v>0</v>
      </c>
      <c r="H458" s="89">
        <f>'Orç. Pós Licitação'!H444</f>
        <v>0</v>
      </c>
      <c r="I458" s="89">
        <f>'Supressão-Acréscimo'!O458</f>
        <v>0</v>
      </c>
      <c r="J458" s="90">
        <f>'BM 06'!L458</f>
        <v>0</v>
      </c>
      <c r="K458" s="91"/>
      <c r="L458" s="92">
        <f t="shared" si="79"/>
        <v>0</v>
      </c>
      <c r="M458" s="93">
        <f t="shared" si="80"/>
        <v>0</v>
      </c>
      <c r="N458" s="94">
        <f t="shared" si="81"/>
        <v>0</v>
      </c>
      <c r="O458" s="92">
        <f t="shared" si="82"/>
        <v>0</v>
      </c>
      <c r="P458" s="95">
        <f t="shared" si="83"/>
        <v>0</v>
      </c>
      <c r="Q458" s="96">
        <f t="shared" si="84"/>
        <v>0</v>
      </c>
    </row>
    <row r="459" spans="1:17" x14ac:dyDescent="0.2">
      <c r="A459" s="86" t="str">
        <f>Orçamento!A429</f>
        <v>14.27</v>
      </c>
      <c r="B459" s="37" t="str">
        <f>Orçamento!B429</f>
        <v>Sinapi</v>
      </c>
      <c r="C459" s="37">
        <f>Orçamento!C429</f>
        <v>0</v>
      </c>
      <c r="D459" s="87">
        <f>Orçamento!D429</f>
        <v>0</v>
      </c>
      <c r="E459" s="37">
        <f>Orçamento!E429</f>
        <v>0</v>
      </c>
      <c r="F459" s="88">
        <f>'Supressão-Acréscimo'!N459</f>
        <v>0</v>
      </c>
      <c r="G459" s="89">
        <f>'Orç. Pós Licitação'!G445</f>
        <v>0</v>
      </c>
      <c r="H459" s="89">
        <f>'Orç. Pós Licitação'!H445</f>
        <v>0</v>
      </c>
      <c r="I459" s="89">
        <f>'Supressão-Acréscimo'!O459</f>
        <v>0</v>
      </c>
      <c r="J459" s="90">
        <f>'BM 06'!L459</f>
        <v>0</v>
      </c>
      <c r="K459" s="91"/>
      <c r="L459" s="92">
        <f t="shared" si="79"/>
        <v>0</v>
      </c>
      <c r="M459" s="93">
        <f t="shared" si="80"/>
        <v>0</v>
      </c>
      <c r="N459" s="94">
        <f t="shared" si="81"/>
        <v>0</v>
      </c>
      <c r="O459" s="92">
        <f t="shared" si="82"/>
        <v>0</v>
      </c>
      <c r="P459" s="95">
        <f t="shared" si="83"/>
        <v>0</v>
      </c>
      <c r="Q459" s="96">
        <f t="shared" si="84"/>
        <v>0</v>
      </c>
    </row>
    <row r="460" spans="1:17" x14ac:dyDescent="0.2">
      <c r="A460" s="86" t="str">
        <f>Orçamento!A430</f>
        <v>14.28</v>
      </c>
      <c r="B460" s="37" t="str">
        <f>Orçamento!B430</f>
        <v>Sinapi</v>
      </c>
      <c r="C460" s="37">
        <f>Orçamento!C430</f>
        <v>0</v>
      </c>
      <c r="D460" s="87">
        <f>Orçamento!D430</f>
        <v>0</v>
      </c>
      <c r="E460" s="37">
        <f>Orçamento!E430</f>
        <v>0</v>
      </c>
      <c r="F460" s="88">
        <f>'Supressão-Acréscimo'!N460</f>
        <v>0</v>
      </c>
      <c r="G460" s="89">
        <f>'Orç. Pós Licitação'!G446</f>
        <v>0</v>
      </c>
      <c r="H460" s="89">
        <f>'Orç. Pós Licitação'!H446</f>
        <v>0</v>
      </c>
      <c r="I460" s="89">
        <f>'Supressão-Acréscimo'!O460</f>
        <v>0</v>
      </c>
      <c r="J460" s="90">
        <f>'BM 06'!L460</f>
        <v>0</v>
      </c>
      <c r="K460" s="91"/>
      <c r="L460" s="92">
        <f t="shared" si="79"/>
        <v>0</v>
      </c>
      <c r="M460" s="93">
        <f t="shared" si="80"/>
        <v>0</v>
      </c>
      <c r="N460" s="94">
        <f t="shared" si="81"/>
        <v>0</v>
      </c>
      <c r="O460" s="92">
        <f t="shared" si="82"/>
        <v>0</v>
      </c>
      <c r="P460" s="95">
        <f t="shared" si="83"/>
        <v>0</v>
      </c>
      <c r="Q460" s="96">
        <f t="shared" si="84"/>
        <v>0</v>
      </c>
    </row>
    <row r="461" spans="1:17" x14ac:dyDescent="0.2">
      <c r="A461" s="86" t="str">
        <f>Orçamento!A431</f>
        <v>14.29</v>
      </c>
      <c r="B461" s="37" t="str">
        <f>Orçamento!B431</f>
        <v>Sinapi</v>
      </c>
      <c r="C461" s="37">
        <f>Orçamento!C431</f>
        <v>0</v>
      </c>
      <c r="D461" s="87">
        <f>Orçamento!D431</f>
        <v>0</v>
      </c>
      <c r="E461" s="37">
        <f>Orçamento!E431</f>
        <v>0</v>
      </c>
      <c r="F461" s="88">
        <f>'Supressão-Acréscimo'!N461</f>
        <v>0</v>
      </c>
      <c r="G461" s="89">
        <f>'Orç. Pós Licitação'!G447</f>
        <v>0</v>
      </c>
      <c r="H461" s="89">
        <f>'Orç. Pós Licitação'!H447</f>
        <v>0</v>
      </c>
      <c r="I461" s="89">
        <f>'Supressão-Acréscimo'!O461</f>
        <v>0</v>
      </c>
      <c r="J461" s="90">
        <f>'BM 06'!L461</f>
        <v>0</v>
      </c>
      <c r="K461" s="91"/>
      <c r="L461" s="92">
        <f t="shared" si="79"/>
        <v>0</v>
      </c>
      <c r="M461" s="93">
        <f t="shared" si="80"/>
        <v>0</v>
      </c>
      <c r="N461" s="94">
        <f t="shared" si="81"/>
        <v>0</v>
      </c>
      <c r="O461" s="92">
        <f t="shared" si="82"/>
        <v>0</v>
      </c>
      <c r="P461" s="95">
        <f t="shared" si="83"/>
        <v>0</v>
      </c>
      <c r="Q461" s="96">
        <f t="shared" si="84"/>
        <v>0</v>
      </c>
    </row>
    <row r="462" spans="1:17" x14ac:dyDescent="0.2">
      <c r="A462" s="86" t="str">
        <f>Orçamento!A432</f>
        <v>14.30</v>
      </c>
      <c r="B462" s="37" t="str">
        <f>Orçamento!B432</f>
        <v>Sinapi</v>
      </c>
      <c r="C462" s="37">
        <f>Orçamento!C432</f>
        <v>0</v>
      </c>
      <c r="D462" s="87">
        <f>Orçamento!D432</f>
        <v>0</v>
      </c>
      <c r="E462" s="37">
        <f>Orçamento!E432</f>
        <v>0</v>
      </c>
      <c r="F462" s="88">
        <f>'Supressão-Acréscimo'!N462</f>
        <v>0</v>
      </c>
      <c r="G462" s="89">
        <f>'Orç. Pós Licitação'!G448</f>
        <v>0</v>
      </c>
      <c r="H462" s="89">
        <f>'Orç. Pós Licitação'!H448</f>
        <v>0</v>
      </c>
      <c r="I462" s="89">
        <f>'Supressão-Acréscimo'!O462</f>
        <v>0</v>
      </c>
      <c r="J462" s="90">
        <f>'BM 06'!L462</f>
        <v>0</v>
      </c>
      <c r="K462" s="91"/>
      <c r="L462" s="92">
        <f t="shared" si="79"/>
        <v>0</v>
      </c>
      <c r="M462" s="93">
        <f t="shared" si="80"/>
        <v>0</v>
      </c>
      <c r="N462" s="94">
        <f t="shared" si="81"/>
        <v>0</v>
      </c>
      <c r="O462" s="92">
        <f t="shared" si="82"/>
        <v>0</v>
      </c>
      <c r="P462" s="95">
        <f t="shared" si="83"/>
        <v>0</v>
      </c>
      <c r="Q462" s="96">
        <f t="shared" si="84"/>
        <v>0</v>
      </c>
    </row>
    <row r="463" spans="1:17" s="2" customFormat="1" ht="15.75" x14ac:dyDescent="0.25">
      <c r="A463" s="365"/>
      <c r="B463" s="350"/>
      <c r="C463" s="350"/>
      <c r="D463" s="351"/>
      <c r="E463" s="346" t="s">
        <v>1112</v>
      </c>
      <c r="F463" s="350"/>
      <c r="G463" s="350"/>
      <c r="H463" s="352"/>
      <c r="I463" s="353">
        <f>SUM(I433:I462)</f>
        <v>0</v>
      </c>
      <c r="J463" s="354"/>
      <c r="K463" s="354"/>
      <c r="L463" s="354"/>
      <c r="M463" s="353">
        <f>SUM(M433:M462)</f>
        <v>0</v>
      </c>
      <c r="N463" s="353">
        <f>SUM(N433:N462)</f>
        <v>0</v>
      </c>
      <c r="O463" s="353">
        <f>SUM(O433:O462)</f>
        <v>0</v>
      </c>
      <c r="P463" s="355"/>
      <c r="Q463" s="366">
        <f>SUM(Q433:Q462)</f>
        <v>0</v>
      </c>
    </row>
    <row r="464" spans="1:17" s="3" customFormat="1" ht="15.75" x14ac:dyDescent="0.25">
      <c r="A464" s="367" t="str">
        <f>Orçamento!A433</f>
        <v>15.0</v>
      </c>
      <c r="B464" s="343"/>
      <c r="C464" s="343"/>
      <c r="D464" s="344" t="str">
        <f>Orçamento!D433</f>
        <v>META 15</v>
      </c>
      <c r="E464" s="343"/>
      <c r="F464" s="343"/>
      <c r="G464" s="345"/>
      <c r="H464" s="346"/>
      <c r="I464" s="346"/>
      <c r="J464" s="347"/>
      <c r="K464" s="347"/>
      <c r="L464" s="347"/>
      <c r="M464" s="348"/>
      <c r="N464" s="349" t="e">
        <f>N495/I495</f>
        <v>#DIV/0!</v>
      </c>
      <c r="O464" s="349" t="e">
        <f>O495/I495</f>
        <v>#DIV/0!</v>
      </c>
      <c r="P464" s="349"/>
      <c r="Q464" s="368" t="e">
        <f>Q495/I495</f>
        <v>#DIV/0!</v>
      </c>
    </row>
    <row r="465" spans="1:17" x14ac:dyDescent="0.2">
      <c r="A465" s="86" t="str">
        <f>Orçamento!A434</f>
        <v>15.1</v>
      </c>
      <c r="B465" s="37" t="str">
        <f>Orçamento!B434</f>
        <v>Sinapi</v>
      </c>
      <c r="C465" s="37">
        <f>Orçamento!C434</f>
        <v>0</v>
      </c>
      <c r="D465" s="87">
        <f>Orçamento!D434</f>
        <v>0</v>
      </c>
      <c r="E465" s="37">
        <f>Orçamento!E434</f>
        <v>0</v>
      </c>
      <c r="F465" s="88">
        <f>'Supressão-Acréscimo'!N465</f>
        <v>0</v>
      </c>
      <c r="G465" s="89">
        <f>'Orç. Pós Licitação'!G450</f>
        <v>0</v>
      </c>
      <c r="H465" s="89">
        <f>'Orç. Pós Licitação'!H450</f>
        <v>0</v>
      </c>
      <c r="I465" s="89">
        <f>'Supressão-Acréscimo'!O465</f>
        <v>0</v>
      </c>
      <c r="J465" s="90">
        <f>'BM 06'!L465</f>
        <v>0</v>
      </c>
      <c r="K465" s="91"/>
      <c r="L465" s="92">
        <f>J465+K465</f>
        <v>0</v>
      </c>
      <c r="M465" s="93">
        <f>ROUND(H465*J465,2)</f>
        <v>0</v>
      </c>
      <c r="N465" s="94">
        <f>ROUND(H465*K465,2)</f>
        <v>0</v>
      </c>
      <c r="O465" s="92">
        <f>ROUND(H465*L465,2)</f>
        <v>0</v>
      </c>
      <c r="P465" s="95">
        <f>F465-L465</f>
        <v>0</v>
      </c>
      <c r="Q465" s="96">
        <f>I465-O465</f>
        <v>0</v>
      </c>
    </row>
    <row r="466" spans="1:17" x14ac:dyDescent="0.2">
      <c r="A466" s="86" t="str">
        <f>Orçamento!A435</f>
        <v>15.2</v>
      </c>
      <c r="B466" s="37" t="str">
        <f>Orçamento!B435</f>
        <v>Sinapi</v>
      </c>
      <c r="C466" s="37">
        <f>Orçamento!C435</f>
        <v>0</v>
      </c>
      <c r="D466" s="87">
        <f>Orçamento!D435</f>
        <v>0</v>
      </c>
      <c r="E466" s="37">
        <f>Orçamento!E435</f>
        <v>0</v>
      </c>
      <c r="F466" s="88">
        <f>'Supressão-Acréscimo'!N466</f>
        <v>0</v>
      </c>
      <c r="G466" s="89">
        <f>'Orç. Pós Licitação'!G451</f>
        <v>0</v>
      </c>
      <c r="H466" s="89">
        <f>'Orç. Pós Licitação'!H451</f>
        <v>0</v>
      </c>
      <c r="I466" s="89">
        <f>'Supressão-Acréscimo'!O466</f>
        <v>0</v>
      </c>
      <c r="J466" s="90">
        <f>'BM 06'!L466</f>
        <v>0</v>
      </c>
      <c r="K466" s="91"/>
      <c r="L466" s="92">
        <f t="shared" ref="L466:L494" si="85">J466+K466</f>
        <v>0</v>
      </c>
      <c r="M466" s="93">
        <f t="shared" ref="M466:M494" si="86">ROUND(H466*J466,2)</f>
        <v>0</v>
      </c>
      <c r="N466" s="94">
        <f t="shared" ref="N466:N494" si="87">ROUND(H466*K466,2)</f>
        <v>0</v>
      </c>
      <c r="O466" s="92">
        <f t="shared" ref="O466:O494" si="88">ROUND(H466*L466,2)</f>
        <v>0</v>
      </c>
      <c r="P466" s="95">
        <f t="shared" ref="P466:P494" si="89">F466-L466</f>
        <v>0</v>
      </c>
      <c r="Q466" s="96">
        <f t="shared" ref="Q466:Q494" si="90">I466-O466</f>
        <v>0</v>
      </c>
    </row>
    <row r="467" spans="1:17" x14ac:dyDescent="0.2">
      <c r="A467" s="86" t="str">
        <f>Orçamento!A436</f>
        <v>15.3</v>
      </c>
      <c r="B467" s="37" t="str">
        <f>Orçamento!B436</f>
        <v>Sinapi</v>
      </c>
      <c r="C467" s="37">
        <f>Orçamento!C436</f>
        <v>0</v>
      </c>
      <c r="D467" s="87">
        <f>Orçamento!D436</f>
        <v>0</v>
      </c>
      <c r="E467" s="37">
        <f>Orçamento!E436</f>
        <v>0</v>
      </c>
      <c r="F467" s="88">
        <f>'Supressão-Acréscimo'!N467</f>
        <v>0</v>
      </c>
      <c r="G467" s="89">
        <f>'Orç. Pós Licitação'!G452</f>
        <v>0</v>
      </c>
      <c r="H467" s="89">
        <f>'Orç. Pós Licitação'!H452</f>
        <v>0</v>
      </c>
      <c r="I467" s="89">
        <f>'Supressão-Acréscimo'!O467</f>
        <v>0</v>
      </c>
      <c r="J467" s="90">
        <f>'BM 06'!L467</f>
        <v>0</v>
      </c>
      <c r="K467" s="91"/>
      <c r="L467" s="92">
        <f t="shared" si="85"/>
        <v>0</v>
      </c>
      <c r="M467" s="93">
        <f t="shared" si="86"/>
        <v>0</v>
      </c>
      <c r="N467" s="94">
        <f t="shared" si="87"/>
        <v>0</v>
      </c>
      <c r="O467" s="92">
        <f t="shared" si="88"/>
        <v>0</v>
      </c>
      <c r="P467" s="95">
        <f t="shared" si="89"/>
        <v>0</v>
      </c>
      <c r="Q467" s="96">
        <f t="shared" si="90"/>
        <v>0</v>
      </c>
    </row>
    <row r="468" spans="1:17" x14ac:dyDescent="0.2">
      <c r="A468" s="86" t="str">
        <f>Orçamento!A437</f>
        <v>15.4</v>
      </c>
      <c r="B468" s="37" t="str">
        <f>Orçamento!B437</f>
        <v>Sinapi</v>
      </c>
      <c r="C468" s="37">
        <f>Orçamento!C437</f>
        <v>0</v>
      </c>
      <c r="D468" s="87">
        <f>Orçamento!D437</f>
        <v>0</v>
      </c>
      <c r="E468" s="37">
        <f>Orçamento!E437</f>
        <v>0</v>
      </c>
      <c r="F468" s="88">
        <f>'Supressão-Acréscimo'!N468</f>
        <v>0</v>
      </c>
      <c r="G468" s="89">
        <f>'Orç. Pós Licitação'!G453</f>
        <v>0</v>
      </c>
      <c r="H468" s="89">
        <f>'Orç. Pós Licitação'!H453</f>
        <v>0</v>
      </c>
      <c r="I468" s="89">
        <f>'Supressão-Acréscimo'!O468</f>
        <v>0</v>
      </c>
      <c r="J468" s="90">
        <f>'BM 06'!L468</f>
        <v>0</v>
      </c>
      <c r="K468" s="91"/>
      <c r="L468" s="92">
        <f t="shared" si="85"/>
        <v>0</v>
      </c>
      <c r="M468" s="93">
        <f t="shared" si="86"/>
        <v>0</v>
      </c>
      <c r="N468" s="94">
        <f t="shared" si="87"/>
        <v>0</v>
      </c>
      <c r="O468" s="92">
        <f t="shared" si="88"/>
        <v>0</v>
      </c>
      <c r="P468" s="95">
        <f t="shared" si="89"/>
        <v>0</v>
      </c>
      <c r="Q468" s="96">
        <f t="shared" si="90"/>
        <v>0</v>
      </c>
    </row>
    <row r="469" spans="1:17" x14ac:dyDescent="0.2">
      <c r="A469" s="86" t="str">
        <f>Orçamento!A438</f>
        <v>15.5</v>
      </c>
      <c r="B469" s="37" t="str">
        <f>Orçamento!B438</f>
        <v>Sinapi</v>
      </c>
      <c r="C469" s="37">
        <f>Orçamento!C438</f>
        <v>0</v>
      </c>
      <c r="D469" s="87">
        <f>Orçamento!D438</f>
        <v>0</v>
      </c>
      <c r="E469" s="37">
        <f>Orçamento!E438</f>
        <v>0</v>
      </c>
      <c r="F469" s="88">
        <f>'Supressão-Acréscimo'!N469</f>
        <v>0</v>
      </c>
      <c r="G469" s="89">
        <f>'Orç. Pós Licitação'!G454</f>
        <v>0</v>
      </c>
      <c r="H469" s="89">
        <f>'Orç. Pós Licitação'!H454</f>
        <v>0</v>
      </c>
      <c r="I469" s="89">
        <f>'Supressão-Acréscimo'!O469</f>
        <v>0</v>
      </c>
      <c r="J469" s="90">
        <f>'BM 06'!L469</f>
        <v>0</v>
      </c>
      <c r="K469" s="91"/>
      <c r="L469" s="92">
        <f t="shared" si="85"/>
        <v>0</v>
      </c>
      <c r="M469" s="93">
        <f t="shared" si="86"/>
        <v>0</v>
      </c>
      <c r="N469" s="94">
        <f t="shared" si="87"/>
        <v>0</v>
      </c>
      <c r="O469" s="92">
        <f t="shared" si="88"/>
        <v>0</v>
      </c>
      <c r="P469" s="95">
        <f t="shared" si="89"/>
        <v>0</v>
      </c>
      <c r="Q469" s="96">
        <f t="shared" si="90"/>
        <v>0</v>
      </c>
    </row>
    <row r="470" spans="1:17" x14ac:dyDescent="0.2">
      <c r="A470" s="86" t="str">
        <f>Orçamento!A439</f>
        <v>15.6</v>
      </c>
      <c r="B470" s="37" t="str">
        <f>Orçamento!B439</f>
        <v>Sinapi</v>
      </c>
      <c r="C470" s="37">
        <f>Orçamento!C439</f>
        <v>0</v>
      </c>
      <c r="D470" s="87">
        <f>Orçamento!D439</f>
        <v>0</v>
      </c>
      <c r="E470" s="37">
        <f>Orçamento!E439</f>
        <v>0</v>
      </c>
      <c r="F470" s="88">
        <f>'Supressão-Acréscimo'!N470</f>
        <v>0</v>
      </c>
      <c r="G470" s="89">
        <f>'Orç. Pós Licitação'!G455</f>
        <v>0</v>
      </c>
      <c r="H470" s="89">
        <f>'Orç. Pós Licitação'!H455</f>
        <v>0</v>
      </c>
      <c r="I470" s="89">
        <f>'Supressão-Acréscimo'!O470</f>
        <v>0</v>
      </c>
      <c r="J470" s="90">
        <f>'BM 06'!L470</f>
        <v>0</v>
      </c>
      <c r="K470" s="91"/>
      <c r="L470" s="92">
        <f t="shared" si="85"/>
        <v>0</v>
      </c>
      <c r="M470" s="93">
        <f t="shared" si="86"/>
        <v>0</v>
      </c>
      <c r="N470" s="94">
        <f t="shared" si="87"/>
        <v>0</v>
      </c>
      <c r="O470" s="92">
        <f t="shared" si="88"/>
        <v>0</v>
      </c>
      <c r="P470" s="95">
        <f t="shared" si="89"/>
        <v>0</v>
      </c>
      <c r="Q470" s="96">
        <f t="shared" si="90"/>
        <v>0</v>
      </c>
    </row>
    <row r="471" spans="1:17" x14ac:dyDescent="0.2">
      <c r="A471" s="86" t="str">
        <f>Orçamento!A440</f>
        <v>15.7</v>
      </c>
      <c r="B471" s="37" t="str">
        <f>Orçamento!B440</f>
        <v>Sinapi</v>
      </c>
      <c r="C471" s="37">
        <f>Orçamento!C440</f>
        <v>0</v>
      </c>
      <c r="D471" s="87">
        <f>Orçamento!D440</f>
        <v>0</v>
      </c>
      <c r="E471" s="37">
        <f>Orçamento!E440</f>
        <v>0</v>
      </c>
      <c r="F471" s="88">
        <f>'Supressão-Acréscimo'!N471</f>
        <v>0</v>
      </c>
      <c r="G471" s="89">
        <f>'Orç. Pós Licitação'!G456</f>
        <v>0</v>
      </c>
      <c r="H471" s="89">
        <f>'Orç. Pós Licitação'!H456</f>
        <v>0</v>
      </c>
      <c r="I471" s="89">
        <f>'Supressão-Acréscimo'!O471</f>
        <v>0</v>
      </c>
      <c r="J471" s="90">
        <f>'BM 06'!L471</f>
        <v>0</v>
      </c>
      <c r="K471" s="91"/>
      <c r="L471" s="92">
        <f t="shared" si="85"/>
        <v>0</v>
      </c>
      <c r="M471" s="93">
        <f t="shared" si="86"/>
        <v>0</v>
      </c>
      <c r="N471" s="94">
        <f t="shared" si="87"/>
        <v>0</v>
      </c>
      <c r="O471" s="92">
        <f t="shared" si="88"/>
        <v>0</v>
      </c>
      <c r="P471" s="95">
        <f t="shared" si="89"/>
        <v>0</v>
      </c>
      <c r="Q471" s="96">
        <f t="shared" si="90"/>
        <v>0</v>
      </c>
    </row>
    <row r="472" spans="1:17" x14ac:dyDescent="0.2">
      <c r="A472" s="86" t="str">
        <f>Orçamento!A441</f>
        <v>15.8</v>
      </c>
      <c r="B472" s="37" t="str">
        <f>Orçamento!B441</f>
        <v>Sinapi</v>
      </c>
      <c r="C472" s="37">
        <f>Orçamento!C441</f>
        <v>0</v>
      </c>
      <c r="D472" s="87">
        <f>Orçamento!D441</f>
        <v>0</v>
      </c>
      <c r="E472" s="37">
        <f>Orçamento!E441</f>
        <v>0</v>
      </c>
      <c r="F472" s="88">
        <f>'Supressão-Acréscimo'!N472</f>
        <v>0</v>
      </c>
      <c r="G472" s="89">
        <f>'Orç. Pós Licitação'!G457</f>
        <v>0</v>
      </c>
      <c r="H472" s="89">
        <f>'Orç. Pós Licitação'!H457</f>
        <v>0</v>
      </c>
      <c r="I472" s="89">
        <f>'Supressão-Acréscimo'!O472</f>
        <v>0</v>
      </c>
      <c r="J472" s="90">
        <f>'BM 06'!L472</f>
        <v>0</v>
      </c>
      <c r="K472" s="91"/>
      <c r="L472" s="92">
        <f t="shared" si="85"/>
        <v>0</v>
      </c>
      <c r="M472" s="93">
        <f t="shared" si="86"/>
        <v>0</v>
      </c>
      <c r="N472" s="94">
        <f t="shared" si="87"/>
        <v>0</v>
      </c>
      <c r="O472" s="92">
        <f t="shared" si="88"/>
        <v>0</v>
      </c>
      <c r="P472" s="95">
        <f t="shared" si="89"/>
        <v>0</v>
      </c>
      <c r="Q472" s="96">
        <f t="shared" si="90"/>
        <v>0</v>
      </c>
    </row>
    <row r="473" spans="1:17" x14ac:dyDescent="0.2">
      <c r="A473" s="86" t="str">
        <f>Orçamento!A442</f>
        <v>15.9</v>
      </c>
      <c r="B473" s="37" t="str">
        <f>Orçamento!B442</f>
        <v>Sinapi</v>
      </c>
      <c r="C473" s="37">
        <f>Orçamento!C442</f>
        <v>0</v>
      </c>
      <c r="D473" s="87">
        <f>Orçamento!D442</f>
        <v>0</v>
      </c>
      <c r="E473" s="37">
        <f>Orçamento!E442</f>
        <v>0</v>
      </c>
      <c r="F473" s="88">
        <f>'Supressão-Acréscimo'!N473</f>
        <v>0</v>
      </c>
      <c r="G473" s="89">
        <f>'Orç. Pós Licitação'!G458</f>
        <v>0</v>
      </c>
      <c r="H473" s="89">
        <f>'Orç. Pós Licitação'!H458</f>
        <v>0</v>
      </c>
      <c r="I473" s="89">
        <f>'Supressão-Acréscimo'!O473</f>
        <v>0</v>
      </c>
      <c r="J473" s="90">
        <f>'BM 06'!L473</f>
        <v>0</v>
      </c>
      <c r="K473" s="91"/>
      <c r="L473" s="92">
        <f t="shared" si="85"/>
        <v>0</v>
      </c>
      <c r="M473" s="93">
        <f t="shared" si="86"/>
        <v>0</v>
      </c>
      <c r="N473" s="94">
        <f t="shared" si="87"/>
        <v>0</v>
      </c>
      <c r="O473" s="92">
        <f t="shared" si="88"/>
        <v>0</v>
      </c>
      <c r="P473" s="95">
        <f t="shared" si="89"/>
        <v>0</v>
      </c>
      <c r="Q473" s="96">
        <f t="shared" si="90"/>
        <v>0</v>
      </c>
    </row>
    <row r="474" spans="1:17" x14ac:dyDescent="0.2">
      <c r="A474" s="86" t="str">
        <f>Orçamento!A443</f>
        <v>15.10</v>
      </c>
      <c r="B474" s="37" t="str">
        <f>Orçamento!B443</f>
        <v>Sinapi</v>
      </c>
      <c r="C474" s="37">
        <f>Orçamento!C443</f>
        <v>0</v>
      </c>
      <c r="D474" s="87">
        <f>Orçamento!D443</f>
        <v>0</v>
      </c>
      <c r="E474" s="37">
        <f>Orçamento!E443</f>
        <v>0</v>
      </c>
      <c r="F474" s="88">
        <f>'Supressão-Acréscimo'!N474</f>
        <v>0</v>
      </c>
      <c r="G474" s="89">
        <f>'Orç. Pós Licitação'!G459</f>
        <v>0</v>
      </c>
      <c r="H474" s="89">
        <f>'Orç. Pós Licitação'!H459</f>
        <v>0</v>
      </c>
      <c r="I474" s="89">
        <f>'Supressão-Acréscimo'!O474</f>
        <v>0</v>
      </c>
      <c r="J474" s="90">
        <f>'BM 06'!L474</f>
        <v>0</v>
      </c>
      <c r="K474" s="91"/>
      <c r="L474" s="92">
        <f t="shared" si="85"/>
        <v>0</v>
      </c>
      <c r="M474" s="93">
        <f t="shared" si="86"/>
        <v>0</v>
      </c>
      <c r="N474" s="94">
        <f t="shared" si="87"/>
        <v>0</v>
      </c>
      <c r="O474" s="92">
        <f t="shared" si="88"/>
        <v>0</v>
      </c>
      <c r="P474" s="95">
        <f t="shared" si="89"/>
        <v>0</v>
      </c>
      <c r="Q474" s="96">
        <f t="shared" si="90"/>
        <v>0</v>
      </c>
    </row>
    <row r="475" spans="1:17" x14ac:dyDescent="0.2">
      <c r="A475" s="86" t="str">
        <f>Orçamento!A444</f>
        <v>15.11</v>
      </c>
      <c r="B475" s="37" t="str">
        <f>Orçamento!B444</f>
        <v>Sinapi</v>
      </c>
      <c r="C475" s="37">
        <f>Orçamento!C444</f>
        <v>0</v>
      </c>
      <c r="D475" s="87">
        <f>Orçamento!D444</f>
        <v>0</v>
      </c>
      <c r="E475" s="37">
        <f>Orçamento!E444</f>
        <v>0</v>
      </c>
      <c r="F475" s="88">
        <f>'Supressão-Acréscimo'!N475</f>
        <v>0</v>
      </c>
      <c r="G475" s="89">
        <f>'Orç. Pós Licitação'!G460</f>
        <v>0</v>
      </c>
      <c r="H475" s="89">
        <f>'Orç. Pós Licitação'!H460</f>
        <v>0</v>
      </c>
      <c r="I475" s="89">
        <f>'Supressão-Acréscimo'!O475</f>
        <v>0</v>
      </c>
      <c r="J475" s="90">
        <f>'BM 06'!L475</f>
        <v>0</v>
      </c>
      <c r="K475" s="91"/>
      <c r="L475" s="92">
        <f t="shared" si="85"/>
        <v>0</v>
      </c>
      <c r="M475" s="93">
        <f t="shared" si="86"/>
        <v>0</v>
      </c>
      <c r="N475" s="94">
        <f t="shared" si="87"/>
        <v>0</v>
      </c>
      <c r="O475" s="92">
        <f t="shared" si="88"/>
        <v>0</v>
      </c>
      <c r="P475" s="95">
        <f t="shared" si="89"/>
        <v>0</v>
      </c>
      <c r="Q475" s="96">
        <f t="shared" si="90"/>
        <v>0</v>
      </c>
    </row>
    <row r="476" spans="1:17" x14ac:dyDescent="0.2">
      <c r="A476" s="86" t="str">
        <f>Orçamento!A445</f>
        <v>15.12</v>
      </c>
      <c r="B476" s="37" t="str">
        <f>Orçamento!B445</f>
        <v>Sinapi</v>
      </c>
      <c r="C476" s="37">
        <f>Orçamento!C445</f>
        <v>0</v>
      </c>
      <c r="D476" s="87">
        <f>Orçamento!D445</f>
        <v>0</v>
      </c>
      <c r="E476" s="37">
        <f>Orçamento!E445</f>
        <v>0</v>
      </c>
      <c r="F476" s="88">
        <f>'Supressão-Acréscimo'!N476</f>
        <v>0</v>
      </c>
      <c r="G476" s="89">
        <f>'Orç. Pós Licitação'!G461</f>
        <v>0</v>
      </c>
      <c r="H476" s="89">
        <f>'Orç. Pós Licitação'!H461</f>
        <v>0</v>
      </c>
      <c r="I476" s="89">
        <f>'Supressão-Acréscimo'!O476</f>
        <v>0</v>
      </c>
      <c r="J476" s="90">
        <f>'BM 06'!L476</f>
        <v>0</v>
      </c>
      <c r="K476" s="91"/>
      <c r="L476" s="92">
        <f t="shared" si="85"/>
        <v>0</v>
      </c>
      <c r="M476" s="93">
        <f t="shared" si="86"/>
        <v>0</v>
      </c>
      <c r="N476" s="94">
        <f t="shared" si="87"/>
        <v>0</v>
      </c>
      <c r="O476" s="92">
        <f t="shared" si="88"/>
        <v>0</v>
      </c>
      <c r="P476" s="95">
        <f t="shared" si="89"/>
        <v>0</v>
      </c>
      <c r="Q476" s="96">
        <f t="shared" si="90"/>
        <v>0</v>
      </c>
    </row>
    <row r="477" spans="1:17" x14ac:dyDescent="0.2">
      <c r="A477" s="86" t="str">
        <f>Orçamento!A446</f>
        <v>15.13</v>
      </c>
      <c r="B477" s="37" t="str">
        <f>Orçamento!B446</f>
        <v>Sinapi</v>
      </c>
      <c r="C477" s="37">
        <f>Orçamento!C446</f>
        <v>0</v>
      </c>
      <c r="D477" s="87">
        <f>Orçamento!D446</f>
        <v>0</v>
      </c>
      <c r="E477" s="37">
        <f>Orçamento!E446</f>
        <v>0</v>
      </c>
      <c r="F477" s="88">
        <f>'Supressão-Acréscimo'!N477</f>
        <v>0</v>
      </c>
      <c r="G477" s="89">
        <f>'Orç. Pós Licitação'!G462</f>
        <v>0</v>
      </c>
      <c r="H477" s="89">
        <f>'Orç. Pós Licitação'!H462</f>
        <v>0</v>
      </c>
      <c r="I477" s="89">
        <f>'Supressão-Acréscimo'!O477</f>
        <v>0</v>
      </c>
      <c r="J477" s="90">
        <f>'BM 06'!L477</f>
        <v>0</v>
      </c>
      <c r="K477" s="91"/>
      <c r="L477" s="92">
        <f t="shared" si="85"/>
        <v>0</v>
      </c>
      <c r="M477" s="93">
        <f t="shared" si="86"/>
        <v>0</v>
      </c>
      <c r="N477" s="94">
        <f t="shared" si="87"/>
        <v>0</v>
      </c>
      <c r="O477" s="92">
        <f t="shared" si="88"/>
        <v>0</v>
      </c>
      <c r="P477" s="95">
        <f t="shared" si="89"/>
        <v>0</v>
      </c>
      <c r="Q477" s="96">
        <f t="shared" si="90"/>
        <v>0</v>
      </c>
    </row>
    <row r="478" spans="1:17" x14ac:dyDescent="0.2">
      <c r="A478" s="86" t="str">
        <f>Orçamento!A447</f>
        <v>15.14</v>
      </c>
      <c r="B478" s="37" t="str">
        <f>Orçamento!B447</f>
        <v>Sinapi</v>
      </c>
      <c r="C478" s="37">
        <f>Orçamento!C447</f>
        <v>0</v>
      </c>
      <c r="D478" s="87">
        <f>Orçamento!D447</f>
        <v>0</v>
      </c>
      <c r="E478" s="37">
        <f>Orçamento!E447</f>
        <v>0</v>
      </c>
      <c r="F478" s="88">
        <f>'Supressão-Acréscimo'!N478</f>
        <v>0</v>
      </c>
      <c r="G478" s="89">
        <f>'Orç. Pós Licitação'!G463</f>
        <v>0</v>
      </c>
      <c r="H478" s="89">
        <f>'Orç. Pós Licitação'!H463</f>
        <v>0</v>
      </c>
      <c r="I478" s="89">
        <f>'Supressão-Acréscimo'!O478</f>
        <v>0</v>
      </c>
      <c r="J478" s="90">
        <f>'BM 06'!L478</f>
        <v>0</v>
      </c>
      <c r="K478" s="91"/>
      <c r="L478" s="92">
        <f t="shared" si="85"/>
        <v>0</v>
      </c>
      <c r="M478" s="93">
        <f t="shared" si="86"/>
        <v>0</v>
      </c>
      <c r="N478" s="94">
        <f t="shared" si="87"/>
        <v>0</v>
      </c>
      <c r="O478" s="92">
        <f t="shared" si="88"/>
        <v>0</v>
      </c>
      <c r="P478" s="95">
        <f t="shared" si="89"/>
        <v>0</v>
      </c>
      <c r="Q478" s="96">
        <f t="shared" si="90"/>
        <v>0</v>
      </c>
    </row>
    <row r="479" spans="1:17" x14ac:dyDescent="0.2">
      <c r="A479" s="86" t="str">
        <f>Orçamento!A448</f>
        <v>15.15</v>
      </c>
      <c r="B479" s="37" t="str">
        <f>Orçamento!B448</f>
        <v>Sinapi</v>
      </c>
      <c r="C479" s="37">
        <f>Orçamento!C448</f>
        <v>0</v>
      </c>
      <c r="D479" s="87">
        <f>Orçamento!D448</f>
        <v>0</v>
      </c>
      <c r="E479" s="37">
        <f>Orçamento!E448</f>
        <v>0</v>
      </c>
      <c r="F479" s="88">
        <f>'Supressão-Acréscimo'!N479</f>
        <v>0</v>
      </c>
      <c r="G479" s="89">
        <f>'Orç. Pós Licitação'!G464</f>
        <v>0</v>
      </c>
      <c r="H479" s="89">
        <f>'Orç. Pós Licitação'!H464</f>
        <v>0</v>
      </c>
      <c r="I479" s="89">
        <f>'Supressão-Acréscimo'!O479</f>
        <v>0</v>
      </c>
      <c r="J479" s="90">
        <f>'BM 06'!L479</f>
        <v>0</v>
      </c>
      <c r="K479" s="91"/>
      <c r="L479" s="92">
        <f t="shared" si="85"/>
        <v>0</v>
      </c>
      <c r="M479" s="93">
        <f t="shared" si="86"/>
        <v>0</v>
      </c>
      <c r="N479" s="94">
        <f t="shared" si="87"/>
        <v>0</v>
      </c>
      <c r="O479" s="92">
        <f t="shared" si="88"/>
        <v>0</v>
      </c>
      <c r="P479" s="95">
        <f t="shared" si="89"/>
        <v>0</v>
      </c>
      <c r="Q479" s="96">
        <f t="shared" si="90"/>
        <v>0</v>
      </c>
    </row>
    <row r="480" spans="1:17" x14ac:dyDescent="0.2">
      <c r="A480" s="86" t="str">
        <f>Orçamento!A449</f>
        <v>15.16</v>
      </c>
      <c r="B480" s="37" t="str">
        <f>Orçamento!B449</f>
        <v>Sinapi</v>
      </c>
      <c r="C480" s="37">
        <f>Orçamento!C449</f>
        <v>0</v>
      </c>
      <c r="D480" s="87">
        <f>Orçamento!D449</f>
        <v>0</v>
      </c>
      <c r="E480" s="37">
        <f>Orçamento!E449</f>
        <v>0</v>
      </c>
      <c r="F480" s="88">
        <f>'Supressão-Acréscimo'!N480</f>
        <v>0</v>
      </c>
      <c r="G480" s="89">
        <f>'Orç. Pós Licitação'!G465</f>
        <v>0</v>
      </c>
      <c r="H480" s="89">
        <f>'Orç. Pós Licitação'!H465</f>
        <v>0</v>
      </c>
      <c r="I480" s="89">
        <f>'Supressão-Acréscimo'!O480</f>
        <v>0</v>
      </c>
      <c r="J480" s="90">
        <f>'BM 06'!L480</f>
        <v>0</v>
      </c>
      <c r="K480" s="91"/>
      <c r="L480" s="92">
        <f t="shared" si="85"/>
        <v>0</v>
      </c>
      <c r="M480" s="93">
        <f t="shared" si="86"/>
        <v>0</v>
      </c>
      <c r="N480" s="94">
        <f t="shared" si="87"/>
        <v>0</v>
      </c>
      <c r="O480" s="92">
        <f t="shared" si="88"/>
        <v>0</v>
      </c>
      <c r="P480" s="95">
        <f t="shared" si="89"/>
        <v>0</v>
      </c>
      <c r="Q480" s="96">
        <f t="shared" si="90"/>
        <v>0</v>
      </c>
    </row>
    <row r="481" spans="1:17" x14ac:dyDescent="0.2">
      <c r="A481" s="86" t="str">
        <f>Orçamento!A450</f>
        <v>15.17</v>
      </c>
      <c r="B481" s="37" t="str">
        <f>Orçamento!B450</f>
        <v>Sinapi</v>
      </c>
      <c r="C481" s="37">
        <f>Orçamento!C450</f>
        <v>0</v>
      </c>
      <c r="D481" s="87">
        <f>Orçamento!D450</f>
        <v>0</v>
      </c>
      <c r="E481" s="37">
        <f>Orçamento!E450</f>
        <v>0</v>
      </c>
      <c r="F481" s="88">
        <f>'Supressão-Acréscimo'!N481</f>
        <v>0</v>
      </c>
      <c r="G481" s="89">
        <f>'Orç. Pós Licitação'!G466</f>
        <v>0</v>
      </c>
      <c r="H481" s="89">
        <f>'Orç. Pós Licitação'!H466</f>
        <v>0</v>
      </c>
      <c r="I481" s="89">
        <f>'Supressão-Acréscimo'!O481</f>
        <v>0</v>
      </c>
      <c r="J481" s="90">
        <f>'BM 06'!L481</f>
        <v>0</v>
      </c>
      <c r="K481" s="91"/>
      <c r="L481" s="92">
        <f t="shared" si="85"/>
        <v>0</v>
      </c>
      <c r="M481" s="93">
        <f t="shared" si="86"/>
        <v>0</v>
      </c>
      <c r="N481" s="94">
        <f t="shared" si="87"/>
        <v>0</v>
      </c>
      <c r="O481" s="92">
        <f t="shared" si="88"/>
        <v>0</v>
      </c>
      <c r="P481" s="95">
        <f t="shared" si="89"/>
        <v>0</v>
      </c>
      <c r="Q481" s="96">
        <f t="shared" si="90"/>
        <v>0</v>
      </c>
    </row>
    <row r="482" spans="1:17" x14ac:dyDescent="0.2">
      <c r="A482" s="86" t="str">
        <f>Orçamento!A451</f>
        <v>15.18</v>
      </c>
      <c r="B482" s="37" t="str">
        <f>Orçamento!B451</f>
        <v>Sinapi</v>
      </c>
      <c r="C482" s="37">
        <f>Orçamento!C451</f>
        <v>0</v>
      </c>
      <c r="D482" s="87">
        <f>Orçamento!D451</f>
        <v>0</v>
      </c>
      <c r="E482" s="37">
        <f>Orçamento!E451</f>
        <v>0</v>
      </c>
      <c r="F482" s="88">
        <f>'Supressão-Acréscimo'!N482</f>
        <v>0</v>
      </c>
      <c r="G482" s="89">
        <f>'Orç. Pós Licitação'!G467</f>
        <v>0</v>
      </c>
      <c r="H482" s="89">
        <f>'Orç. Pós Licitação'!H467</f>
        <v>0</v>
      </c>
      <c r="I482" s="89">
        <f>'Supressão-Acréscimo'!O482</f>
        <v>0</v>
      </c>
      <c r="J482" s="90">
        <f>'BM 06'!L482</f>
        <v>0</v>
      </c>
      <c r="K482" s="91"/>
      <c r="L482" s="92">
        <f t="shared" si="85"/>
        <v>0</v>
      </c>
      <c r="M482" s="93">
        <f t="shared" si="86"/>
        <v>0</v>
      </c>
      <c r="N482" s="94">
        <f t="shared" si="87"/>
        <v>0</v>
      </c>
      <c r="O482" s="92">
        <f t="shared" si="88"/>
        <v>0</v>
      </c>
      <c r="P482" s="95">
        <f t="shared" si="89"/>
        <v>0</v>
      </c>
      <c r="Q482" s="96">
        <f t="shared" si="90"/>
        <v>0</v>
      </c>
    </row>
    <row r="483" spans="1:17" x14ac:dyDescent="0.2">
      <c r="A483" s="86" t="str">
        <f>Orçamento!A452</f>
        <v>15.19</v>
      </c>
      <c r="B483" s="37" t="str">
        <f>Orçamento!B452</f>
        <v>Sinapi</v>
      </c>
      <c r="C483" s="37">
        <f>Orçamento!C452</f>
        <v>0</v>
      </c>
      <c r="D483" s="87">
        <f>Orçamento!D452</f>
        <v>0</v>
      </c>
      <c r="E483" s="37">
        <f>Orçamento!E452</f>
        <v>0</v>
      </c>
      <c r="F483" s="88">
        <f>'Supressão-Acréscimo'!N483</f>
        <v>0</v>
      </c>
      <c r="G483" s="89">
        <f>'Orç. Pós Licitação'!G468</f>
        <v>0</v>
      </c>
      <c r="H483" s="89">
        <f>'Orç. Pós Licitação'!H468</f>
        <v>0</v>
      </c>
      <c r="I483" s="89">
        <f>'Supressão-Acréscimo'!O483</f>
        <v>0</v>
      </c>
      <c r="J483" s="90">
        <f>'BM 06'!L483</f>
        <v>0</v>
      </c>
      <c r="K483" s="91"/>
      <c r="L483" s="92">
        <f t="shared" si="85"/>
        <v>0</v>
      </c>
      <c r="M483" s="93">
        <f t="shared" si="86"/>
        <v>0</v>
      </c>
      <c r="N483" s="94">
        <f t="shared" si="87"/>
        <v>0</v>
      </c>
      <c r="O483" s="92">
        <f t="shared" si="88"/>
        <v>0</v>
      </c>
      <c r="P483" s="95">
        <f t="shared" si="89"/>
        <v>0</v>
      </c>
      <c r="Q483" s="96">
        <f t="shared" si="90"/>
        <v>0</v>
      </c>
    </row>
    <row r="484" spans="1:17" x14ac:dyDescent="0.2">
      <c r="A484" s="86" t="str">
        <f>Orçamento!A453</f>
        <v>15.20</v>
      </c>
      <c r="B484" s="37" t="str">
        <f>Orçamento!B453</f>
        <v>Sinapi</v>
      </c>
      <c r="C484" s="37">
        <f>Orçamento!C453</f>
        <v>0</v>
      </c>
      <c r="D484" s="87">
        <f>Orçamento!D453</f>
        <v>0</v>
      </c>
      <c r="E484" s="37">
        <f>Orçamento!E453</f>
        <v>0</v>
      </c>
      <c r="F484" s="88">
        <f>'Supressão-Acréscimo'!N484</f>
        <v>0</v>
      </c>
      <c r="G484" s="89">
        <f>'Orç. Pós Licitação'!G469</f>
        <v>0</v>
      </c>
      <c r="H484" s="89">
        <f>'Orç. Pós Licitação'!H469</f>
        <v>0</v>
      </c>
      <c r="I484" s="89">
        <f>'Supressão-Acréscimo'!O484</f>
        <v>0</v>
      </c>
      <c r="J484" s="90">
        <f>'BM 06'!L484</f>
        <v>0</v>
      </c>
      <c r="K484" s="91"/>
      <c r="L484" s="92">
        <f t="shared" si="85"/>
        <v>0</v>
      </c>
      <c r="M484" s="93">
        <f t="shared" si="86"/>
        <v>0</v>
      </c>
      <c r="N484" s="94">
        <f t="shared" si="87"/>
        <v>0</v>
      </c>
      <c r="O484" s="92">
        <f t="shared" si="88"/>
        <v>0</v>
      </c>
      <c r="P484" s="95">
        <f t="shared" si="89"/>
        <v>0</v>
      </c>
      <c r="Q484" s="96">
        <f t="shared" si="90"/>
        <v>0</v>
      </c>
    </row>
    <row r="485" spans="1:17" x14ac:dyDescent="0.2">
      <c r="A485" s="86" t="str">
        <f>Orçamento!A454</f>
        <v>15.21</v>
      </c>
      <c r="B485" s="37" t="str">
        <f>Orçamento!B454</f>
        <v>Sinapi</v>
      </c>
      <c r="C485" s="37">
        <f>Orçamento!C454</f>
        <v>0</v>
      </c>
      <c r="D485" s="87">
        <f>Orçamento!D454</f>
        <v>0</v>
      </c>
      <c r="E485" s="37">
        <f>Orçamento!E454</f>
        <v>0</v>
      </c>
      <c r="F485" s="88">
        <f>'Supressão-Acréscimo'!N485</f>
        <v>0</v>
      </c>
      <c r="G485" s="89">
        <f>'Orç. Pós Licitação'!G470</f>
        <v>0</v>
      </c>
      <c r="H485" s="89">
        <f>'Orç. Pós Licitação'!H470</f>
        <v>0</v>
      </c>
      <c r="I485" s="89">
        <f>'Supressão-Acréscimo'!O485</f>
        <v>0</v>
      </c>
      <c r="J485" s="90">
        <f>'BM 06'!L485</f>
        <v>0</v>
      </c>
      <c r="K485" s="91"/>
      <c r="L485" s="92">
        <f t="shared" si="85"/>
        <v>0</v>
      </c>
      <c r="M485" s="93">
        <f t="shared" si="86"/>
        <v>0</v>
      </c>
      <c r="N485" s="94">
        <f t="shared" si="87"/>
        <v>0</v>
      </c>
      <c r="O485" s="92">
        <f t="shared" si="88"/>
        <v>0</v>
      </c>
      <c r="P485" s="95">
        <f t="shared" si="89"/>
        <v>0</v>
      </c>
      <c r="Q485" s="96">
        <f t="shared" si="90"/>
        <v>0</v>
      </c>
    </row>
    <row r="486" spans="1:17" x14ac:dyDescent="0.2">
      <c r="A486" s="86" t="str">
        <f>Orçamento!A455</f>
        <v>15.22</v>
      </c>
      <c r="B486" s="37" t="str">
        <f>Orçamento!B455</f>
        <v>Sinapi</v>
      </c>
      <c r="C486" s="37">
        <f>Orçamento!C455</f>
        <v>0</v>
      </c>
      <c r="D486" s="87">
        <f>Orçamento!D455</f>
        <v>0</v>
      </c>
      <c r="E486" s="37">
        <f>Orçamento!E455</f>
        <v>0</v>
      </c>
      <c r="F486" s="88">
        <f>'Supressão-Acréscimo'!N486</f>
        <v>0</v>
      </c>
      <c r="G486" s="89">
        <f>'Orç. Pós Licitação'!G471</f>
        <v>0</v>
      </c>
      <c r="H486" s="89">
        <f>'Orç. Pós Licitação'!H471</f>
        <v>0</v>
      </c>
      <c r="I486" s="89">
        <f>'Supressão-Acréscimo'!O486</f>
        <v>0</v>
      </c>
      <c r="J486" s="90">
        <f>'BM 06'!L486</f>
        <v>0</v>
      </c>
      <c r="K486" s="91"/>
      <c r="L486" s="92">
        <f t="shared" si="85"/>
        <v>0</v>
      </c>
      <c r="M486" s="93">
        <f t="shared" si="86"/>
        <v>0</v>
      </c>
      <c r="N486" s="94">
        <f t="shared" si="87"/>
        <v>0</v>
      </c>
      <c r="O486" s="92">
        <f t="shared" si="88"/>
        <v>0</v>
      </c>
      <c r="P486" s="95">
        <f t="shared" si="89"/>
        <v>0</v>
      </c>
      <c r="Q486" s="96">
        <f t="shared" si="90"/>
        <v>0</v>
      </c>
    </row>
    <row r="487" spans="1:17" x14ac:dyDescent="0.2">
      <c r="A487" s="86" t="str">
        <f>Orçamento!A456</f>
        <v>15.23</v>
      </c>
      <c r="B487" s="37" t="str">
        <f>Orçamento!B456</f>
        <v>Sinapi</v>
      </c>
      <c r="C487" s="37">
        <f>Orçamento!C456</f>
        <v>0</v>
      </c>
      <c r="D487" s="87">
        <f>Orçamento!D456</f>
        <v>0</v>
      </c>
      <c r="E487" s="37">
        <f>Orçamento!E456</f>
        <v>0</v>
      </c>
      <c r="F487" s="88">
        <f>'Supressão-Acréscimo'!N487</f>
        <v>0</v>
      </c>
      <c r="G487" s="89">
        <f>'Orç. Pós Licitação'!G472</f>
        <v>0</v>
      </c>
      <c r="H487" s="89">
        <f>'Orç. Pós Licitação'!H472</f>
        <v>0</v>
      </c>
      <c r="I487" s="89">
        <f>'Supressão-Acréscimo'!O487</f>
        <v>0</v>
      </c>
      <c r="J487" s="90">
        <f>'BM 06'!L487</f>
        <v>0</v>
      </c>
      <c r="K487" s="91"/>
      <c r="L487" s="92">
        <f t="shared" si="85"/>
        <v>0</v>
      </c>
      <c r="M487" s="93">
        <f t="shared" si="86"/>
        <v>0</v>
      </c>
      <c r="N487" s="94">
        <f t="shared" si="87"/>
        <v>0</v>
      </c>
      <c r="O487" s="92">
        <f t="shared" si="88"/>
        <v>0</v>
      </c>
      <c r="P487" s="95">
        <f t="shared" si="89"/>
        <v>0</v>
      </c>
      <c r="Q487" s="96">
        <f t="shared" si="90"/>
        <v>0</v>
      </c>
    </row>
    <row r="488" spans="1:17" x14ac:dyDescent="0.2">
      <c r="A488" s="86" t="str">
        <f>Orçamento!A457</f>
        <v>15.24</v>
      </c>
      <c r="B488" s="37" t="str">
        <f>Orçamento!B457</f>
        <v>Sinapi</v>
      </c>
      <c r="C488" s="37">
        <f>Orçamento!C457</f>
        <v>0</v>
      </c>
      <c r="D488" s="87">
        <f>Orçamento!D457</f>
        <v>0</v>
      </c>
      <c r="E488" s="37">
        <f>Orçamento!E457</f>
        <v>0</v>
      </c>
      <c r="F488" s="88">
        <f>'Supressão-Acréscimo'!N488</f>
        <v>0</v>
      </c>
      <c r="G488" s="89">
        <f>'Orç. Pós Licitação'!G473</f>
        <v>0</v>
      </c>
      <c r="H488" s="89">
        <f>'Orç. Pós Licitação'!H473</f>
        <v>0</v>
      </c>
      <c r="I488" s="89">
        <f>'Supressão-Acréscimo'!O488</f>
        <v>0</v>
      </c>
      <c r="J488" s="90">
        <f>'BM 06'!L488</f>
        <v>0</v>
      </c>
      <c r="K488" s="91"/>
      <c r="L488" s="92">
        <f t="shared" si="85"/>
        <v>0</v>
      </c>
      <c r="M488" s="93">
        <f t="shared" si="86"/>
        <v>0</v>
      </c>
      <c r="N488" s="94">
        <f t="shared" si="87"/>
        <v>0</v>
      </c>
      <c r="O488" s="92">
        <f t="shared" si="88"/>
        <v>0</v>
      </c>
      <c r="P488" s="95">
        <f t="shared" si="89"/>
        <v>0</v>
      </c>
      <c r="Q488" s="96">
        <f t="shared" si="90"/>
        <v>0</v>
      </c>
    </row>
    <row r="489" spans="1:17" x14ac:dyDescent="0.2">
      <c r="A489" s="86" t="str">
        <f>Orçamento!A458</f>
        <v>15.25</v>
      </c>
      <c r="B489" s="37" t="str">
        <f>Orçamento!B458</f>
        <v>Sinapi</v>
      </c>
      <c r="C489" s="37">
        <f>Orçamento!C458</f>
        <v>0</v>
      </c>
      <c r="D489" s="87">
        <f>Orçamento!D458</f>
        <v>0</v>
      </c>
      <c r="E489" s="37">
        <f>Orçamento!E458</f>
        <v>0</v>
      </c>
      <c r="F489" s="88">
        <f>'Supressão-Acréscimo'!N489</f>
        <v>0</v>
      </c>
      <c r="G489" s="89">
        <f>'Orç. Pós Licitação'!G474</f>
        <v>0</v>
      </c>
      <c r="H489" s="89">
        <f>'Orç. Pós Licitação'!H474</f>
        <v>0</v>
      </c>
      <c r="I489" s="89">
        <f>'Supressão-Acréscimo'!O489</f>
        <v>0</v>
      </c>
      <c r="J489" s="90">
        <f>'BM 06'!L489</f>
        <v>0</v>
      </c>
      <c r="K489" s="91"/>
      <c r="L489" s="92">
        <f t="shared" si="85"/>
        <v>0</v>
      </c>
      <c r="M489" s="93">
        <f t="shared" si="86"/>
        <v>0</v>
      </c>
      <c r="N489" s="94">
        <f t="shared" si="87"/>
        <v>0</v>
      </c>
      <c r="O489" s="92">
        <f t="shared" si="88"/>
        <v>0</v>
      </c>
      <c r="P489" s="95">
        <f t="shared" si="89"/>
        <v>0</v>
      </c>
      <c r="Q489" s="96">
        <f t="shared" si="90"/>
        <v>0</v>
      </c>
    </row>
    <row r="490" spans="1:17" x14ac:dyDescent="0.2">
      <c r="A490" s="86" t="str">
        <f>Orçamento!A459</f>
        <v>15.26</v>
      </c>
      <c r="B490" s="37" t="str">
        <f>Orçamento!B459</f>
        <v>Sinapi</v>
      </c>
      <c r="C490" s="37">
        <f>Orçamento!C459</f>
        <v>0</v>
      </c>
      <c r="D490" s="87">
        <f>Orçamento!D459</f>
        <v>0</v>
      </c>
      <c r="E490" s="37">
        <f>Orçamento!E459</f>
        <v>0</v>
      </c>
      <c r="F490" s="88">
        <f>'Supressão-Acréscimo'!N490</f>
        <v>0</v>
      </c>
      <c r="G490" s="89">
        <f>'Orç. Pós Licitação'!G475</f>
        <v>0</v>
      </c>
      <c r="H490" s="89">
        <f>'Orç. Pós Licitação'!H475</f>
        <v>0</v>
      </c>
      <c r="I490" s="89">
        <f>'Supressão-Acréscimo'!O490</f>
        <v>0</v>
      </c>
      <c r="J490" s="90">
        <f>'BM 06'!L490</f>
        <v>0</v>
      </c>
      <c r="K490" s="91"/>
      <c r="L490" s="92">
        <f t="shared" si="85"/>
        <v>0</v>
      </c>
      <c r="M490" s="93">
        <f t="shared" si="86"/>
        <v>0</v>
      </c>
      <c r="N490" s="94">
        <f t="shared" si="87"/>
        <v>0</v>
      </c>
      <c r="O490" s="92">
        <f t="shared" si="88"/>
        <v>0</v>
      </c>
      <c r="P490" s="95">
        <f t="shared" si="89"/>
        <v>0</v>
      </c>
      <c r="Q490" s="96">
        <f t="shared" si="90"/>
        <v>0</v>
      </c>
    </row>
    <row r="491" spans="1:17" x14ac:dyDescent="0.2">
      <c r="A491" s="86" t="str">
        <f>Orçamento!A460</f>
        <v>15.27</v>
      </c>
      <c r="B491" s="37" t="str">
        <f>Orçamento!B460</f>
        <v>Sinapi</v>
      </c>
      <c r="C491" s="37">
        <f>Orçamento!C460</f>
        <v>0</v>
      </c>
      <c r="D491" s="87">
        <f>Orçamento!D460</f>
        <v>0</v>
      </c>
      <c r="E491" s="37">
        <f>Orçamento!E460</f>
        <v>0</v>
      </c>
      <c r="F491" s="88">
        <f>'Supressão-Acréscimo'!N491</f>
        <v>0</v>
      </c>
      <c r="G491" s="89">
        <f>'Orç. Pós Licitação'!G476</f>
        <v>0</v>
      </c>
      <c r="H491" s="89">
        <f>'Orç. Pós Licitação'!H476</f>
        <v>0</v>
      </c>
      <c r="I491" s="89">
        <f>'Supressão-Acréscimo'!O491</f>
        <v>0</v>
      </c>
      <c r="J491" s="90">
        <f>'BM 06'!L491</f>
        <v>0</v>
      </c>
      <c r="K491" s="91"/>
      <c r="L491" s="92">
        <f t="shared" si="85"/>
        <v>0</v>
      </c>
      <c r="M491" s="93">
        <f t="shared" si="86"/>
        <v>0</v>
      </c>
      <c r="N491" s="94">
        <f t="shared" si="87"/>
        <v>0</v>
      </c>
      <c r="O491" s="92">
        <f t="shared" si="88"/>
        <v>0</v>
      </c>
      <c r="P491" s="95">
        <f t="shared" si="89"/>
        <v>0</v>
      </c>
      <c r="Q491" s="96">
        <f t="shared" si="90"/>
        <v>0</v>
      </c>
    </row>
    <row r="492" spans="1:17" x14ac:dyDescent="0.2">
      <c r="A492" s="86" t="str">
        <f>Orçamento!A461</f>
        <v>15.28</v>
      </c>
      <c r="B492" s="37" t="str">
        <f>Orçamento!B461</f>
        <v>Sinapi</v>
      </c>
      <c r="C492" s="37">
        <f>Orçamento!C461</f>
        <v>0</v>
      </c>
      <c r="D492" s="87">
        <f>Orçamento!D461</f>
        <v>0</v>
      </c>
      <c r="E492" s="37">
        <f>Orçamento!E461</f>
        <v>0</v>
      </c>
      <c r="F492" s="88">
        <f>'Supressão-Acréscimo'!N492</f>
        <v>0</v>
      </c>
      <c r="G492" s="89">
        <f>'Orç. Pós Licitação'!G477</f>
        <v>0</v>
      </c>
      <c r="H492" s="89">
        <f>'Orç. Pós Licitação'!H477</f>
        <v>0</v>
      </c>
      <c r="I492" s="89">
        <f>'Supressão-Acréscimo'!O492</f>
        <v>0</v>
      </c>
      <c r="J492" s="90">
        <f>'BM 06'!L492</f>
        <v>0</v>
      </c>
      <c r="K492" s="91"/>
      <c r="L492" s="92">
        <f t="shared" si="85"/>
        <v>0</v>
      </c>
      <c r="M492" s="93">
        <f t="shared" si="86"/>
        <v>0</v>
      </c>
      <c r="N492" s="94">
        <f t="shared" si="87"/>
        <v>0</v>
      </c>
      <c r="O492" s="92">
        <f t="shared" si="88"/>
        <v>0</v>
      </c>
      <c r="P492" s="95">
        <f t="shared" si="89"/>
        <v>0</v>
      </c>
      <c r="Q492" s="96">
        <f t="shared" si="90"/>
        <v>0</v>
      </c>
    </row>
    <row r="493" spans="1:17" x14ac:dyDescent="0.2">
      <c r="A493" s="86" t="str">
        <f>Orçamento!A462</f>
        <v>15.29</v>
      </c>
      <c r="B493" s="37" t="str">
        <f>Orçamento!B462</f>
        <v>Sinapi</v>
      </c>
      <c r="C493" s="37">
        <f>Orçamento!C462</f>
        <v>0</v>
      </c>
      <c r="D493" s="87">
        <f>Orçamento!D462</f>
        <v>0</v>
      </c>
      <c r="E493" s="37">
        <f>Orçamento!E462</f>
        <v>0</v>
      </c>
      <c r="F493" s="88">
        <f>'Supressão-Acréscimo'!N493</f>
        <v>0</v>
      </c>
      <c r="G493" s="89">
        <f>'Orç. Pós Licitação'!G478</f>
        <v>0</v>
      </c>
      <c r="H493" s="89">
        <f>'Orç. Pós Licitação'!H478</f>
        <v>0</v>
      </c>
      <c r="I493" s="89">
        <f>'Supressão-Acréscimo'!O493</f>
        <v>0</v>
      </c>
      <c r="J493" s="90">
        <f>'BM 06'!L493</f>
        <v>0</v>
      </c>
      <c r="K493" s="91"/>
      <c r="L493" s="92">
        <f t="shared" si="85"/>
        <v>0</v>
      </c>
      <c r="M493" s="93">
        <f t="shared" si="86"/>
        <v>0</v>
      </c>
      <c r="N493" s="94">
        <f t="shared" si="87"/>
        <v>0</v>
      </c>
      <c r="O493" s="92">
        <f t="shared" si="88"/>
        <v>0</v>
      </c>
      <c r="P493" s="95">
        <f t="shared" si="89"/>
        <v>0</v>
      </c>
      <c r="Q493" s="96">
        <f t="shared" si="90"/>
        <v>0</v>
      </c>
    </row>
    <row r="494" spans="1:17" x14ac:dyDescent="0.2">
      <c r="A494" s="86" t="str">
        <f>Orçamento!A463</f>
        <v>15.30</v>
      </c>
      <c r="B494" s="37" t="str">
        <f>Orçamento!B463</f>
        <v>Sinapi</v>
      </c>
      <c r="C494" s="37">
        <f>Orçamento!C463</f>
        <v>0</v>
      </c>
      <c r="D494" s="87">
        <f>Orçamento!D463</f>
        <v>0</v>
      </c>
      <c r="E494" s="37">
        <f>Orçamento!E463</f>
        <v>0</v>
      </c>
      <c r="F494" s="88">
        <f>'Supressão-Acréscimo'!N494</f>
        <v>0</v>
      </c>
      <c r="G494" s="89">
        <f>'Orç. Pós Licitação'!G479</f>
        <v>0</v>
      </c>
      <c r="H494" s="89">
        <f>'Orç. Pós Licitação'!H479</f>
        <v>0</v>
      </c>
      <c r="I494" s="89">
        <f>'Supressão-Acréscimo'!O494</f>
        <v>0</v>
      </c>
      <c r="J494" s="90">
        <f>'BM 06'!L494</f>
        <v>0</v>
      </c>
      <c r="K494" s="91"/>
      <c r="L494" s="92">
        <f t="shared" si="85"/>
        <v>0</v>
      </c>
      <c r="M494" s="93">
        <f t="shared" si="86"/>
        <v>0</v>
      </c>
      <c r="N494" s="94">
        <f t="shared" si="87"/>
        <v>0</v>
      </c>
      <c r="O494" s="92">
        <f t="shared" si="88"/>
        <v>0</v>
      </c>
      <c r="P494" s="95">
        <f t="shared" si="89"/>
        <v>0</v>
      </c>
      <c r="Q494" s="96">
        <f t="shared" si="90"/>
        <v>0</v>
      </c>
    </row>
    <row r="495" spans="1:17" s="2" customFormat="1" ht="15.75" x14ac:dyDescent="0.25">
      <c r="A495" s="365"/>
      <c r="B495" s="350"/>
      <c r="C495" s="350"/>
      <c r="D495" s="351"/>
      <c r="E495" s="346" t="s">
        <v>1112</v>
      </c>
      <c r="F495" s="350"/>
      <c r="G495" s="350"/>
      <c r="H495" s="352"/>
      <c r="I495" s="353">
        <f>SUM(I465:I494)</f>
        <v>0</v>
      </c>
      <c r="J495" s="354"/>
      <c r="K495" s="354"/>
      <c r="L495" s="354"/>
      <c r="M495" s="353">
        <f>SUM(M465:M494)</f>
        <v>0</v>
      </c>
      <c r="N495" s="353">
        <f>SUM(N465:N494)</f>
        <v>0</v>
      </c>
      <c r="O495" s="353">
        <f>SUM(O465:O494)</f>
        <v>0</v>
      </c>
      <c r="P495" s="355"/>
      <c r="Q495" s="366">
        <f>SUM(Q465:Q494)</f>
        <v>0</v>
      </c>
    </row>
    <row r="496" spans="1:17" s="3" customFormat="1" ht="15.75" x14ac:dyDescent="0.25">
      <c r="A496" s="367" t="str">
        <f>Orçamento!A464</f>
        <v>16.0</v>
      </c>
      <c r="B496" s="343"/>
      <c r="C496" s="343"/>
      <c r="D496" s="344" t="str">
        <f>Orçamento!D464</f>
        <v>META 16</v>
      </c>
      <c r="E496" s="343"/>
      <c r="F496" s="343"/>
      <c r="G496" s="345"/>
      <c r="H496" s="346"/>
      <c r="I496" s="346"/>
      <c r="J496" s="347"/>
      <c r="K496" s="347"/>
      <c r="L496" s="347"/>
      <c r="M496" s="348"/>
      <c r="N496" s="349" t="e">
        <f>N527/I527</f>
        <v>#DIV/0!</v>
      </c>
      <c r="O496" s="349" t="e">
        <f>O527/I527</f>
        <v>#DIV/0!</v>
      </c>
      <c r="P496" s="349"/>
      <c r="Q496" s="368" t="e">
        <f>Q527/I527</f>
        <v>#DIV/0!</v>
      </c>
    </row>
    <row r="497" spans="1:17" x14ac:dyDescent="0.2">
      <c r="A497" s="86" t="str">
        <f>Orçamento!A465</f>
        <v>16.1</v>
      </c>
      <c r="B497" s="37" t="str">
        <f>Orçamento!B465</f>
        <v>Sinapi</v>
      </c>
      <c r="C497" s="37">
        <f>Orçamento!C465</f>
        <v>0</v>
      </c>
      <c r="D497" s="87">
        <f>Orçamento!D465</f>
        <v>0</v>
      </c>
      <c r="E497" s="37">
        <f>Orçamento!E465</f>
        <v>0</v>
      </c>
      <c r="F497" s="88">
        <f>'Supressão-Acréscimo'!N497</f>
        <v>0</v>
      </c>
      <c r="G497" s="89">
        <f>'Orç. Pós Licitação'!G481</f>
        <v>0</v>
      </c>
      <c r="H497" s="89">
        <f>'Orç. Pós Licitação'!H481</f>
        <v>0</v>
      </c>
      <c r="I497" s="89">
        <f>'Supressão-Acréscimo'!O497</f>
        <v>0</v>
      </c>
      <c r="J497" s="90">
        <f>'BM 06'!L497</f>
        <v>0</v>
      </c>
      <c r="K497" s="91"/>
      <c r="L497" s="92">
        <f>J497+K497</f>
        <v>0</v>
      </c>
      <c r="M497" s="93">
        <f>ROUND(H497*J497,2)</f>
        <v>0</v>
      </c>
      <c r="N497" s="94">
        <f>ROUND(H497*K497,2)</f>
        <v>0</v>
      </c>
      <c r="O497" s="92">
        <f>ROUND(H497*L497,2)</f>
        <v>0</v>
      </c>
      <c r="P497" s="95">
        <f>F497-L497</f>
        <v>0</v>
      </c>
      <c r="Q497" s="96">
        <f>I497-O497</f>
        <v>0</v>
      </c>
    </row>
    <row r="498" spans="1:17" x14ac:dyDescent="0.2">
      <c r="A498" s="86" t="str">
        <f>Orçamento!A466</f>
        <v>16.2</v>
      </c>
      <c r="B498" s="37" t="str">
        <f>Orçamento!B466</f>
        <v>Sinapi</v>
      </c>
      <c r="C498" s="37">
        <f>Orçamento!C466</f>
        <v>0</v>
      </c>
      <c r="D498" s="87">
        <f>Orçamento!D466</f>
        <v>0</v>
      </c>
      <c r="E498" s="37">
        <f>Orçamento!E466</f>
        <v>0</v>
      </c>
      <c r="F498" s="88">
        <f>'Supressão-Acréscimo'!N498</f>
        <v>0</v>
      </c>
      <c r="G498" s="89">
        <f>'Orç. Pós Licitação'!G482</f>
        <v>0</v>
      </c>
      <c r="H498" s="89">
        <f>'Orç. Pós Licitação'!H482</f>
        <v>0</v>
      </c>
      <c r="I498" s="89">
        <f>'Supressão-Acréscimo'!O498</f>
        <v>0</v>
      </c>
      <c r="J498" s="90">
        <f>'BM 06'!L498</f>
        <v>0</v>
      </c>
      <c r="K498" s="91"/>
      <c r="L498" s="92">
        <f t="shared" ref="L498:L526" si="91">J498+K498</f>
        <v>0</v>
      </c>
      <c r="M498" s="93">
        <f t="shared" ref="M498:M526" si="92">ROUND(H498*J498,2)</f>
        <v>0</v>
      </c>
      <c r="N498" s="94">
        <f t="shared" ref="N498:N526" si="93">ROUND(H498*K498,2)</f>
        <v>0</v>
      </c>
      <c r="O498" s="92">
        <f t="shared" ref="O498:O526" si="94">ROUND(H498*L498,2)</f>
        <v>0</v>
      </c>
      <c r="P498" s="95">
        <f t="shared" ref="P498:P526" si="95">F498-L498</f>
        <v>0</v>
      </c>
      <c r="Q498" s="96">
        <f t="shared" ref="Q498:Q526" si="96">I498-O498</f>
        <v>0</v>
      </c>
    </row>
    <row r="499" spans="1:17" x14ac:dyDescent="0.2">
      <c r="A499" s="86" t="str">
        <f>Orçamento!A467</f>
        <v>16.3</v>
      </c>
      <c r="B499" s="37" t="str">
        <f>Orçamento!B467</f>
        <v>Sinapi</v>
      </c>
      <c r="C499" s="37">
        <f>Orçamento!C467</f>
        <v>0</v>
      </c>
      <c r="D499" s="87">
        <f>Orçamento!D467</f>
        <v>0</v>
      </c>
      <c r="E499" s="37">
        <f>Orçamento!E467</f>
        <v>0</v>
      </c>
      <c r="F499" s="88">
        <f>'Supressão-Acréscimo'!N499</f>
        <v>0</v>
      </c>
      <c r="G499" s="89">
        <f>'Orç. Pós Licitação'!G483</f>
        <v>0</v>
      </c>
      <c r="H499" s="89">
        <f>'Orç. Pós Licitação'!H483</f>
        <v>0</v>
      </c>
      <c r="I499" s="89">
        <f>'Supressão-Acréscimo'!O499</f>
        <v>0</v>
      </c>
      <c r="J499" s="90">
        <f>'BM 06'!L499</f>
        <v>0</v>
      </c>
      <c r="K499" s="91"/>
      <c r="L499" s="92">
        <f t="shared" si="91"/>
        <v>0</v>
      </c>
      <c r="M499" s="93">
        <f t="shared" si="92"/>
        <v>0</v>
      </c>
      <c r="N499" s="94">
        <f t="shared" si="93"/>
        <v>0</v>
      </c>
      <c r="O499" s="92">
        <f t="shared" si="94"/>
        <v>0</v>
      </c>
      <c r="P499" s="95">
        <f t="shared" si="95"/>
        <v>0</v>
      </c>
      <c r="Q499" s="96">
        <f t="shared" si="96"/>
        <v>0</v>
      </c>
    </row>
    <row r="500" spans="1:17" x14ac:dyDescent="0.2">
      <c r="A500" s="86" t="str">
        <f>Orçamento!A468</f>
        <v>16.4</v>
      </c>
      <c r="B500" s="37" t="str">
        <f>Orçamento!B468</f>
        <v>Sinapi</v>
      </c>
      <c r="C500" s="37">
        <f>Orçamento!C468</f>
        <v>0</v>
      </c>
      <c r="D500" s="87">
        <f>Orçamento!D468</f>
        <v>0</v>
      </c>
      <c r="E500" s="37">
        <f>Orçamento!E468</f>
        <v>0</v>
      </c>
      <c r="F500" s="88">
        <f>'Supressão-Acréscimo'!N500</f>
        <v>0</v>
      </c>
      <c r="G500" s="89">
        <f>'Orç. Pós Licitação'!G484</f>
        <v>0</v>
      </c>
      <c r="H500" s="89">
        <f>'Orç. Pós Licitação'!H484</f>
        <v>0</v>
      </c>
      <c r="I500" s="89">
        <f>'Supressão-Acréscimo'!O500</f>
        <v>0</v>
      </c>
      <c r="J500" s="90">
        <f>'BM 06'!L500</f>
        <v>0</v>
      </c>
      <c r="K500" s="91"/>
      <c r="L500" s="92">
        <f t="shared" si="91"/>
        <v>0</v>
      </c>
      <c r="M500" s="93">
        <f t="shared" si="92"/>
        <v>0</v>
      </c>
      <c r="N500" s="94">
        <f t="shared" si="93"/>
        <v>0</v>
      </c>
      <c r="O500" s="92">
        <f t="shared" si="94"/>
        <v>0</v>
      </c>
      <c r="P500" s="95">
        <f t="shared" si="95"/>
        <v>0</v>
      </c>
      <c r="Q500" s="96">
        <f t="shared" si="96"/>
        <v>0</v>
      </c>
    </row>
    <row r="501" spans="1:17" x14ac:dyDescent="0.2">
      <c r="A501" s="86" t="str">
        <f>Orçamento!A469</f>
        <v>16.5</v>
      </c>
      <c r="B501" s="37" t="str">
        <f>Orçamento!B469</f>
        <v>Sinapi</v>
      </c>
      <c r="C501" s="37">
        <f>Orçamento!C469</f>
        <v>0</v>
      </c>
      <c r="D501" s="87">
        <f>Orçamento!D469</f>
        <v>0</v>
      </c>
      <c r="E501" s="37">
        <f>Orçamento!E469</f>
        <v>0</v>
      </c>
      <c r="F501" s="88">
        <f>'Supressão-Acréscimo'!N501</f>
        <v>0</v>
      </c>
      <c r="G501" s="89">
        <f>'Orç. Pós Licitação'!G485</f>
        <v>0</v>
      </c>
      <c r="H501" s="89">
        <f>'Orç. Pós Licitação'!H485</f>
        <v>0</v>
      </c>
      <c r="I501" s="89">
        <f>'Supressão-Acréscimo'!O501</f>
        <v>0</v>
      </c>
      <c r="J501" s="90">
        <f>'BM 06'!L501</f>
        <v>0</v>
      </c>
      <c r="K501" s="91"/>
      <c r="L501" s="92">
        <f t="shared" si="91"/>
        <v>0</v>
      </c>
      <c r="M501" s="93">
        <f t="shared" si="92"/>
        <v>0</v>
      </c>
      <c r="N501" s="94">
        <f t="shared" si="93"/>
        <v>0</v>
      </c>
      <c r="O501" s="92">
        <f t="shared" si="94"/>
        <v>0</v>
      </c>
      <c r="P501" s="95">
        <f t="shared" si="95"/>
        <v>0</v>
      </c>
      <c r="Q501" s="96">
        <f t="shared" si="96"/>
        <v>0</v>
      </c>
    </row>
    <row r="502" spans="1:17" x14ac:dyDescent="0.2">
      <c r="A502" s="86" t="str">
        <f>Orçamento!A470</f>
        <v>16.6</v>
      </c>
      <c r="B502" s="37" t="str">
        <f>Orçamento!B470</f>
        <v>Sinapi</v>
      </c>
      <c r="C502" s="37">
        <f>Orçamento!C470</f>
        <v>0</v>
      </c>
      <c r="D502" s="87">
        <f>Orçamento!D470</f>
        <v>0</v>
      </c>
      <c r="E502" s="37">
        <f>Orçamento!E470</f>
        <v>0</v>
      </c>
      <c r="F502" s="88">
        <f>'Supressão-Acréscimo'!N502</f>
        <v>0</v>
      </c>
      <c r="G502" s="89">
        <f>'Orç. Pós Licitação'!G486</f>
        <v>0</v>
      </c>
      <c r="H502" s="89">
        <f>'Orç. Pós Licitação'!H486</f>
        <v>0</v>
      </c>
      <c r="I502" s="89">
        <f>'Supressão-Acréscimo'!O502</f>
        <v>0</v>
      </c>
      <c r="J502" s="90">
        <f>'BM 06'!L502</f>
        <v>0</v>
      </c>
      <c r="K502" s="91"/>
      <c r="L502" s="92">
        <f t="shared" si="91"/>
        <v>0</v>
      </c>
      <c r="M502" s="93">
        <f t="shared" si="92"/>
        <v>0</v>
      </c>
      <c r="N502" s="94">
        <f t="shared" si="93"/>
        <v>0</v>
      </c>
      <c r="O502" s="92">
        <f t="shared" si="94"/>
        <v>0</v>
      </c>
      <c r="P502" s="95">
        <f t="shared" si="95"/>
        <v>0</v>
      </c>
      <c r="Q502" s="96">
        <f t="shared" si="96"/>
        <v>0</v>
      </c>
    </row>
    <row r="503" spans="1:17" x14ac:dyDescent="0.2">
      <c r="A503" s="86" t="str">
        <f>Orçamento!A471</f>
        <v>16.7</v>
      </c>
      <c r="B503" s="37" t="str">
        <f>Orçamento!B471</f>
        <v>Sinapi</v>
      </c>
      <c r="C503" s="37">
        <f>Orçamento!C471</f>
        <v>0</v>
      </c>
      <c r="D503" s="87">
        <f>Orçamento!D471</f>
        <v>0</v>
      </c>
      <c r="E503" s="37">
        <f>Orçamento!E471</f>
        <v>0</v>
      </c>
      <c r="F503" s="88">
        <f>'Supressão-Acréscimo'!N503</f>
        <v>0</v>
      </c>
      <c r="G503" s="89">
        <f>'Orç. Pós Licitação'!G487</f>
        <v>0</v>
      </c>
      <c r="H503" s="89">
        <f>'Orç. Pós Licitação'!H487</f>
        <v>0</v>
      </c>
      <c r="I503" s="89">
        <f>'Supressão-Acréscimo'!O503</f>
        <v>0</v>
      </c>
      <c r="J503" s="90">
        <f>'BM 06'!L503</f>
        <v>0</v>
      </c>
      <c r="K503" s="91"/>
      <c r="L503" s="92">
        <f t="shared" si="91"/>
        <v>0</v>
      </c>
      <c r="M503" s="93">
        <f t="shared" si="92"/>
        <v>0</v>
      </c>
      <c r="N503" s="94">
        <f t="shared" si="93"/>
        <v>0</v>
      </c>
      <c r="O503" s="92">
        <f t="shared" si="94"/>
        <v>0</v>
      </c>
      <c r="P503" s="95">
        <f t="shared" si="95"/>
        <v>0</v>
      </c>
      <c r="Q503" s="96">
        <f t="shared" si="96"/>
        <v>0</v>
      </c>
    </row>
    <row r="504" spans="1:17" x14ac:dyDescent="0.2">
      <c r="A504" s="86" t="str">
        <f>Orçamento!A472</f>
        <v>16.8</v>
      </c>
      <c r="B504" s="37" t="str">
        <f>Orçamento!B472</f>
        <v>Sinapi</v>
      </c>
      <c r="C504" s="37">
        <f>Orçamento!C472</f>
        <v>0</v>
      </c>
      <c r="D504" s="87">
        <f>Orçamento!D472</f>
        <v>0</v>
      </c>
      <c r="E504" s="37">
        <f>Orçamento!E472</f>
        <v>0</v>
      </c>
      <c r="F504" s="88">
        <f>'Supressão-Acréscimo'!N504</f>
        <v>0</v>
      </c>
      <c r="G504" s="89">
        <f>'Orç. Pós Licitação'!G488</f>
        <v>0</v>
      </c>
      <c r="H504" s="89">
        <f>'Orç. Pós Licitação'!H488</f>
        <v>0</v>
      </c>
      <c r="I504" s="89">
        <f>'Supressão-Acréscimo'!O504</f>
        <v>0</v>
      </c>
      <c r="J504" s="90">
        <f>'BM 06'!L504</f>
        <v>0</v>
      </c>
      <c r="K504" s="91"/>
      <c r="L504" s="92">
        <f t="shared" si="91"/>
        <v>0</v>
      </c>
      <c r="M504" s="93">
        <f t="shared" si="92"/>
        <v>0</v>
      </c>
      <c r="N504" s="94">
        <f t="shared" si="93"/>
        <v>0</v>
      </c>
      <c r="O504" s="92">
        <f t="shared" si="94"/>
        <v>0</v>
      </c>
      <c r="P504" s="95">
        <f t="shared" si="95"/>
        <v>0</v>
      </c>
      <c r="Q504" s="96">
        <f t="shared" si="96"/>
        <v>0</v>
      </c>
    </row>
    <row r="505" spans="1:17" x14ac:dyDescent="0.2">
      <c r="A505" s="86" t="str">
        <f>Orçamento!A473</f>
        <v>16.9</v>
      </c>
      <c r="B505" s="37" t="str">
        <f>Orçamento!B473</f>
        <v>Sinapi</v>
      </c>
      <c r="C505" s="37">
        <f>Orçamento!C473</f>
        <v>0</v>
      </c>
      <c r="D505" s="87">
        <f>Orçamento!D473</f>
        <v>0</v>
      </c>
      <c r="E505" s="37">
        <f>Orçamento!E473</f>
        <v>0</v>
      </c>
      <c r="F505" s="88">
        <f>'Supressão-Acréscimo'!N505</f>
        <v>0</v>
      </c>
      <c r="G505" s="89">
        <f>'Orç. Pós Licitação'!G489</f>
        <v>0</v>
      </c>
      <c r="H505" s="89">
        <f>'Orç. Pós Licitação'!H489</f>
        <v>0</v>
      </c>
      <c r="I505" s="89">
        <f>'Supressão-Acréscimo'!O505</f>
        <v>0</v>
      </c>
      <c r="J505" s="90">
        <f>'BM 06'!L505</f>
        <v>0</v>
      </c>
      <c r="K505" s="91"/>
      <c r="L505" s="92">
        <f t="shared" si="91"/>
        <v>0</v>
      </c>
      <c r="M505" s="93">
        <f t="shared" si="92"/>
        <v>0</v>
      </c>
      <c r="N505" s="94">
        <f t="shared" si="93"/>
        <v>0</v>
      </c>
      <c r="O505" s="92">
        <f t="shared" si="94"/>
        <v>0</v>
      </c>
      <c r="P505" s="95">
        <f t="shared" si="95"/>
        <v>0</v>
      </c>
      <c r="Q505" s="96">
        <f t="shared" si="96"/>
        <v>0</v>
      </c>
    </row>
    <row r="506" spans="1:17" x14ac:dyDescent="0.2">
      <c r="A506" s="86" t="str">
        <f>Orçamento!A474</f>
        <v>16.10</v>
      </c>
      <c r="B506" s="37" t="str">
        <f>Orçamento!B474</f>
        <v>Sinapi</v>
      </c>
      <c r="C506" s="37">
        <f>Orçamento!C474</f>
        <v>0</v>
      </c>
      <c r="D506" s="87">
        <f>Orçamento!D474</f>
        <v>0</v>
      </c>
      <c r="E506" s="37">
        <f>Orçamento!E474</f>
        <v>0</v>
      </c>
      <c r="F506" s="88">
        <f>'Supressão-Acréscimo'!N506</f>
        <v>0</v>
      </c>
      <c r="G506" s="89">
        <f>'Orç. Pós Licitação'!G490</f>
        <v>0</v>
      </c>
      <c r="H506" s="89">
        <f>'Orç. Pós Licitação'!H490</f>
        <v>0</v>
      </c>
      <c r="I506" s="89">
        <f>'Supressão-Acréscimo'!O506</f>
        <v>0</v>
      </c>
      <c r="J506" s="90">
        <f>'BM 06'!L506</f>
        <v>0</v>
      </c>
      <c r="K506" s="91"/>
      <c r="L506" s="92">
        <f t="shared" si="91"/>
        <v>0</v>
      </c>
      <c r="M506" s="93">
        <f t="shared" si="92"/>
        <v>0</v>
      </c>
      <c r="N506" s="94">
        <f t="shared" si="93"/>
        <v>0</v>
      </c>
      <c r="O506" s="92">
        <f t="shared" si="94"/>
        <v>0</v>
      </c>
      <c r="P506" s="95">
        <f t="shared" si="95"/>
        <v>0</v>
      </c>
      <c r="Q506" s="96">
        <f t="shared" si="96"/>
        <v>0</v>
      </c>
    </row>
    <row r="507" spans="1:17" x14ac:dyDescent="0.2">
      <c r="A507" s="86" t="str">
        <f>Orçamento!A475</f>
        <v>16.11</v>
      </c>
      <c r="B507" s="37" t="str">
        <f>Orçamento!B475</f>
        <v>Sinapi</v>
      </c>
      <c r="C507" s="37">
        <f>Orçamento!C475</f>
        <v>0</v>
      </c>
      <c r="D507" s="87">
        <f>Orçamento!D475</f>
        <v>0</v>
      </c>
      <c r="E507" s="37">
        <f>Orçamento!E475</f>
        <v>0</v>
      </c>
      <c r="F507" s="88">
        <f>'Supressão-Acréscimo'!N507</f>
        <v>0</v>
      </c>
      <c r="G507" s="89">
        <f>'Orç. Pós Licitação'!G491</f>
        <v>0</v>
      </c>
      <c r="H507" s="89">
        <f>'Orç. Pós Licitação'!H491</f>
        <v>0</v>
      </c>
      <c r="I507" s="89">
        <f>'Supressão-Acréscimo'!O507</f>
        <v>0</v>
      </c>
      <c r="J507" s="90">
        <f>'BM 06'!L507</f>
        <v>0</v>
      </c>
      <c r="K507" s="91"/>
      <c r="L507" s="92">
        <f t="shared" si="91"/>
        <v>0</v>
      </c>
      <c r="M507" s="93">
        <f t="shared" si="92"/>
        <v>0</v>
      </c>
      <c r="N507" s="94">
        <f t="shared" si="93"/>
        <v>0</v>
      </c>
      <c r="O507" s="92">
        <f t="shared" si="94"/>
        <v>0</v>
      </c>
      <c r="P507" s="95">
        <f t="shared" si="95"/>
        <v>0</v>
      </c>
      <c r="Q507" s="96">
        <f t="shared" si="96"/>
        <v>0</v>
      </c>
    </row>
    <row r="508" spans="1:17" x14ac:dyDescent="0.2">
      <c r="A508" s="86" t="str">
        <f>Orçamento!A476</f>
        <v>16.12</v>
      </c>
      <c r="B508" s="37" t="str">
        <f>Orçamento!B476</f>
        <v>Sinapi</v>
      </c>
      <c r="C508" s="37">
        <f>Orçamento!C476</f>
        <v>0</v>
      </c>
      <c r="D508" s="87">
        <f>Orçamento!D476</f>
        <v>0</v>
      </c>
      <c r="E508" s="37">
        <f>Orçamento!E476</f>
        <v>0</v>
      </c>
      <c r="F508" s="88">
        <f>'Supressão-Acréscimo'!N508</f>
        <v>0</v>
      </c>
      <c r="G508" s="89">
        <f>'Orç. Pós Licitação'!G492</f>
        <v>0</v>
      </c>
      <c r="H508" s="89">
        <f>'Orç. Pós Licitação'!H492</f>
        <v>0</v>
      </c>
      <c r="I508" s="89">
        <f>'Supressão-Acréscimo'!O508</f>
        <v>0</v>
      </c>
      <c r="J508" s="90">
        <f>'BM 06'!L508</f>
        <v>0</v>
      </c>
      <c r="K508" s="91"/>
      <c r="L508" s="92">
        <f t="shared" si="91"/>
        <v>0</v>
      </c>
      <c r="M508" s="93">
        <f t="shared" si="92"/>
        <v>0</v>
      </c>
      <c r="N508" s="94">
        <f t="shared" si="93"/>
        <v>0</v>
      </c>
      <c r="O508" s="92">
        <f t="shared" si="94"/>
        <v>0</v>
      </c>
      <c r="P508" s="95">
        <f t="shared" si="95"/>
        <v>0</v>
      </c>
      <c r="Q508" s="96">
        <f t="shared" si="96"/>
        <v>0</v>
      </c>
    </row>
    <row r="509" spans="1:17" x14ac:dyDescent="0.2">
      <c r="A509" s="86" t="str">
        <f>Orçamento!A477</f>
        <v>16.13</v>
      </c>
      <c r="B509" s="37" t="str">
        <f>Orçamento!B477</f>
        <v>Sinapi</v>
      </c>
      <c r="C509" s="37">
        <f>Orçamento!C477</f>
        <v>0</v>
      </c>
      <c r="D509" s="87">
        <f>Orçamento!D477</f>
        <v>0</v>
      </c>
      <c r="E509" s="37">
        <f>Orçamento!E477</f>
        <v>0</v>
      </c>
      <c r="F509" s="88">
        <f>'Supressão-Acréscimo'!N509</f>
        <v>0</v>
      </c>
      <c r="G509" s="89">
        <f>'Orç. Pós Licitação'!G493</f>
        <v>0</v>
      </c>
      <c r="H509" s="89">
        <f>'Orç. Pós Licitação'!H493</f>
        <v>0</v>
      </c>
      <c r="I509" s="89">
        <f>'Supressão-Acréscimo'!O509</f>
        <v>0</v>
      </c>
      <c r="J509" s="90">
        <f>'BM 06'!L509</f>
        <v>0</v>
      </c>
      <c r="K509" s="91"/>
      <c r="L509" s="92">
        <f t="shared" si="91"/>
        <v>0</v>
      </c>
      <c r="M509" s="93">
        <f t="shared" si="92"/>
        <v>0</v>
      </c>
      <c r="N509" s="94">
        <f t="shared" si="93"/>
        <v>0</v>
      </c>
      <c r="O509" s="92">
        <f t="shared" si="94"/>
        <v>0</v>
      </c>
      <c r="P509" s="95">
        <f t="shared" si="95"/>
        <v>0</v>
      </c>
      <c r="Q509" s="96">
        <f t="shared" si="96"/>
        <v>0</v>
      </c>
    </row>
    <row r="510" spans="1:17" x14ac:dyDescent="0.2">
      <c r="A510" s="86" t="str">
        <f>Orçamento!A478</f>
        <v>16.14</v>
      </c>
      <c r="B510" s="37" t="str">
        <f>Orçamento!B478</f>
        <v>Sinapi</v>
      </c>
      <c r="C510" s="37">
        <f>Orçamento!C478</f>
        <v>0</v>
      </c>
      <c r="D510" s="87">
        <f>Orçamento!D478</f>
        <v>0</v>
      </c>
      <c r="E510" s="37">
        <f>Orçamento!E478</f>
        <v>0</v>
      </c>
      <c r="F510" s="88">
        <f>'Supressão-Acréscimo'!N510</f>
        <v>0</v>
      </c>
      <c r="G510" s="89">
        <f>'Orç. Pós Licitação'!G494</f>
        <v>0</v>
      </c>
      <c r="H510" s="89">
        <f>'Orç. Pós Licitação'!H494</f>
        <v>0</v>
      </c>
      <c r="I510" s="89">
        <f>'Supressão-Acréscimo'!O510</f>
        <v>0</v>
      </c>
      <c r="J510" s="90">
        <f>'BM 06'!L510</f>
        <v>0</v>
      </c>
      <c r="K510" s="91"/>
      <c r="L510" s="92">
        <f t="shared" si="91"/>
        <v>0</v>
      </c>
      <c r="M510" s="93">
        <f t="shared" si="92"/>
        <v>0</v>
      </c>
      <c r="N510" s="94">
        <f t="shared" si="93"/>
        <v>0</v>
      </c>
      <c r="O510" s="92">
        <f t="shared" si="94"/>
        <v>0</v>
      </c>
      <c r="P510" s="95">
        <f t="shared" si="95"/>
        <v>0</v>
      </c>
      <c r="Q510" s="96">
        <f t="shared" si="96"/>
        <v>0</v>
      </c>
    </row>
    <row r="511" spans="1:17" x14ac:dyDescent="0.2">
      <c r="A511" s="86" t="str">
        <f>Orçamento!A479</f>
        <v>16.15</v>
      </c>
      <c r="B511" s="37" t="str">
        <f>Orçamento!B479</f>
        <v>Sinapi</v>
      </c>
      <c r="C511" s="37">
        <f>Orçamento!C479</f>
        <v>0</v>
      </c>
      <c r="D511" s="87">
        <f>Orçamento!D479</f>
        <v>0</v>
      </c>
      <c r="E511" s="37">
        <f>Orçamento!E479</f>
        <v>0</v>
      </c>
      <c r="F511" s="88">
        <f>'Supressão-Acréscimo'!N511</f>
        <v>0</v>
      </c>
      <c r="G511" s="89">
        <f>'Orç. Pós Licitação'!G495</f>
        <v>0</v>
      </c>
      <c r="H511" s="89">
        <f>'Orç. Pós Licitação'!H495</f>
        <v>0</v>
      </c>
      <c r="I511" s="89">
        <f>'Supressão-Acréscimo'!O511</f>
        <v>0</v>
      </c>
      <c r="J511" s="90">
        <f>'BM 06'!L511</f>
        <v>0</v>
      </c>
      <c r="K511" s="91"/>
      <c r="L511" s="92">
        <f t="shared" si="91"/>
        <v>0</v>
      </c>
      <c r="M511" s="93">
        <f t="shared" si="92"/>
        <v>0</v>
      </c>
      <c r="N511" s="94">
        <f t="shared" si="93"/>
        <v>0</v>
      </c>
      <c r="O511" s="92">
        <f t="shared" si="94"/>
        <v>0</v>
      </c>
      <c r="P511" s="95">
        <f t="shared" si="95"/>
        <v>0</v>
      </c>
      <c r="Q511" s="96">
        <f t="shared" si="96"/>
        <v>0</v>
      </c>
    </row>
    <row r="512" spans="1:17" x14ac:dyDescent="0.2">
      <c r="A512" s="86" t="str">
        <f>Orçamento!A480</f>
        <v>16.16</v>
      </c>
      <c r="B512" s="37" t="str">
        <f>Orçamento!B480</f>
        <v>Sinapi</v>
      </c>
      <c r="C512" s="37">
        <f>Orçamento!C480</f>
        <v>0</v>
      </c>
      <c r="D512" s="87">
        <f>Orçamento!D480</f>
        <v>0</v>
      </c>
      <c r="E512" s="37">
        <f>Orçamento!E480</f>
        <v>0</v>
      </c>
      <c r="F512" s="88">
        <f>'Supressão-Acréscimo'!N512</f>
        <v>0</v>
      </c>
      <c r="G512" s="89">
        <f>'Orç. Pós Licitação'!G496</f>
        <v>0</v>
      </c>
      <c r="H512" s="89">
        <f>'Orç. Pós Licitação'!H496</f>
        <v>0</v>
      </c>
      <c r="I512" s="89">
        <f>'Supressão-Acréscimo'!O512</f>
        <v>0</v>
      </c>
      <c r="J512" s="90">
        <f>'BM 06'!L512</f>
        <v>0</v>
      </c>
      <c r="K512" s="91"/>
      <c r="L512" s="92">
        <f t="shared" si="91"/>
        <v>0</v>
      </c>
      <c r="M512" s="93">
        <f t="shared" si="92"/>
        <v>0</v>
      </c>
      <c r="N512" s="94">
        <f t="shared" si="93"/>
        <v>0</v>
      </c>
      <c r="O512" s="92">
        <f t="shared" si="94"/>
        <v>0</v>
      </c>
      <c r="P512" s="95">
        <f t="shared" si="95"/>
        <v>0</v>
      </c>
      <c r="Q512" s="96">
        <f t="shared" si="96"/>
        <v>0</v>
      </c>
    </row>
    <row r="513" spans="1:17" x14ac:dyDescent="0.2">
      <c r="A513" s="86" t="str">
        <f>Orçamento!A481</f>
        <v>16.17</v>
      </c>
      <c r="B513" s="37" t="str">
        <f>Orçamento!B481</f>
        <v>Sinapi</v>
      </c>
      <c r="C513" s="37">
        <f>Orçamento!C481</f>
        <v>0</v>
      </c>
      <c r="D513" s="87">
        <f>Orçamento!D481</f>
        <v>0</v>
      </c>
      <c r="E513" s="37">
        <f>Orçamento!E481</f>
        <v>0</v>
      </c>
      <c r="F513" s="88">
        <f>'Supressão-Acréscimo'!N513</f>
        <v>0</v>
      </c>
      <c r="G513" s="89">
        <f>'Orç. Pós Licitação'!G497</f>
        <v>0</v>
      </c>
      <c r="H513" s="89">
        <f>'Orç. Pós Licitação'!H497</f>
        <v>0</v>
      </c>
      <c r="I513" s="89">
        <f>'Supressão-Acréscimo'!O513</f>
        <v>0</v>
      </c>
      <c r="J513" s="90">
        <f>'BM 06'!L513</f>
        <v>0</v>
      </c>
      <c r="K513" s="91"/>
      <c r="L513" s="92">
        <f t="shared" si="91"/>
        <v>0</v>
      </c>
      <c r="M513" s="93">
        <f t="shared" si="92"/>
        <v>0</v>
      </c>
      <c r="N513" s="94">
        <f t="shared" si="93"/>
        <v>0</v>
      </c>
      <c r="O513" s="92">
        <f t="shared" si="94"/>
        <v>0</v>
      </c>
      <c r="P513" s="95">
        <f t="shared" si="95"/>
        <v>0</v>
      </c>
      <c r="Q513" s="96">
        <f t="shared" si="96"/>
        <v>0</v>
      </c>
    </row>
    <row r="514" spans="1:17" x14ac:dyDescent="0.2">
      <c r="A514" s="86" t="str">
        <f>Orçamento!A482</f>
        <v>16.18</v>
      </c>
      <c r="B514" s="37" t="str">
        <f>Orçamento!B482</f>
        <v>Sinapi</v>
      </c>
      <c r="C514" s="37">
        <f>Orçamento!C482</f>
        <v>0</v>
      </c>
      <c r="D514" s="87">
        <f>Orçamento!D482</f>
        <v>0</v>
      </c>
      <c r="E514" s="37">
        <f>Orçamento!E482</f>
        <v>0</v>
      </c>
      <c r="F514" s="88">
        <f>'Supressão-Acréscimo'!N514</f>
        <v>0</v>
      </c>
      <c r="G514" s="89">
        <f>'Orç. Pós Licitação'!G498</f>
        <v>0</v>
      </c>
      <c r="H514" s="89">
        <f>'Orç. Pós Licitação'!H498</f>
        <v>0</v>
      </c>
      <c r="I514" s="89">
        <f>'Supressão-Acréscimo'!O514</f>
        <v>0</v>
      </c>
      <c r="J514" s="90">
        <f>'BM 06'!L514</f>
        <v>0</v>
      </c>
      <c r="K514" s="91"/>
      <c r="L514" s="92">
        <f t="shared" si="91"/>
        <v>0</v>
      </c>
      <c r="M514" s="93">
        <f t="shared" si="92"/>
        <v>0</v>
      </c>
      <c r="N514" s="94">
        <f t="shared" si="93"/>
        <v>0</v>
      </c>
      <c r="O514" s="92">
        <f t="shared" si="94"/>
        <v>0</v>
      </c>
      <c r="P514" s="95">
        <f t="shared" si="95"/>
        <v>0</v>
      </c>
      <c r="Q514" s="96">
        <f t="shared" si="96"/>
        <v>0</v>
      </c>
    </row>
    <row r="515" spans="1:17" x14ac:dyDescent="0.2">
      <c r="A515" s="86" t="str">
        <f>Orçamento!A483</f>
        <v>16.19</v>
      </c>
      <c r="B515" s="37" t="str">
        <f>Orçamento!B483</f>
        <v>Sinapi</v>
      </c>
      <c r="C515" s="37">
        <f>Orçamento!C483</f>
        <v>0</v>
      </c>
      <c r="D515" s="87">
        <f>Orçamento!D483</f>
        <v>0</v>
      </c>
      <c r="E515" s="37">
        <f>Orçamento!E483</f>
        <v>0</v>
      </c>
      <c r="F515" s="88">
        <f>'Supressão-Acréscimo'!N515</f>
        <v>0</v>
      </c>
      <c r="G515" s="89">
        <f>'Orç. Pós Licitação'!G499</f>
        <v>0</v>
      </c>
      <c r="H515" s="89">
        <f>'Orç. Pós Licitação'!H499</f>
        <v>0</v>
      </c>
      <c r="I515" s="89">
        <f>'Supressão-Acréscimo'!O515</f>
        <v>0</v>
      </c>
      <c r="J515" s="90">
        <f>'BM 06'!L515</f>
        <v>0</v>
      </c>
      <c r="K515" s="91"/>
      <c r="L515" s="92">
        <f t="shared" si="91"/>
        <v>0</v>
      </c>
      <c r="M515" s="93">
        <f t="shared" si="92"/>
        <v>0</v>
      </c>
      <c r="N515" s="94">
        <f t="shared" si="93"/>
        <v>0</v>
      </c>
      <c r="O515" s="92">
        <f t="shared" si="94"/>
        <v>0</v>
      </c>
      <c r="P515" s="95">
        <f t="shared" si="95"/>
        <v>0</v>
      </c>
      <c r="Q515" s="96">
        <f t="shared" si="96"/>
        <v>0</v>
      </c>
    </row>
    <row r="516" spans="1:17" x14ac:dyDescent="0.2">
      <c r="A516" s="86" t="str">
        <f>Orçamento!A484</f>
        <v>16.20</v>
      </c>
      <c r="B516" s="37" t="str">
        <f>Orçamento!B484</f>
        <v>Sinapi</v>
      </c>
      <c r="C516" s="37">
        <f>Orçamento!C484</f>
        <v>0</v>
      </c>
      <c r="D516" s="87">
        <f>Orçamento!D484</f>
        <v>0</v>
      </c>
      <c r="E516" s="37">
        <f>Orçamento!E484</f>
        <v>0</v>
      </c>
      <c r="F516" s="88">
        <f>'Supressão-Acréscimo'!N516</f>
        <v>0</v>
      </c>
      <c r="G516" s="89">
        <f>'Orç. Pós Licitação'!G500</f>
        <v>0</v>
      </c>
      <c r="H516" s="89">
        <f>'Orç. Pós Licitação'!H500</f>
        <v>0</v>
      </c>
      <c r="I516" s="89">
        <f>'Supressão-Acréscimo'!O516</f>
        <v>0</v>
      </c>
      <c r="J516" s="90">
        <f>'BM 06'!L516</f>
        <v>0</v>
      </c>
      <c r="K516" s="91"/>
      <c r="L516" s="92">
        <f t="shared" si="91"/>
        <v>0</v>
      </c>
      <c r="M516" s="93">
        <f t="shared" si="92"/>
        <v>0</v>
      </c>
      <c r="N516" s="94">
        <f t="shared" si="93"/>
        <v>0</v>
      </c>
      <c r="O516" s="92">
        <f t="shared" si="94"/>
        <v>0</v>
      </c>
      <c r="P516" s="95">
        <f t="shared" si="95"/>
        <v>0</v>
      </c>
      <c r="Q516" s="96">
        <f t="shared" si="96"/>
        <v>0</v>
      </c>
    </row>
    <row r="517" spans="1:17" x14ac:dyDescent="0.2">
      <c r="A517" s="86" t="str">
        <f>Orçamento!A485</f>
        <v>16.21</v>
      </c>
      <c r="B517" s="37" t="str">
        <f>Orçamento!B485</f>
        <v>Sinapi</v>
      </c>
      <c r="C517" s="37">
        <f>Orçamento!C485</f>
        <v>0</v>
      </c>
      <c r="D517" s="87">
        <f>Orçamento!D485</f>
        <v>0</v>
      </c>
      <c r="E517" s="37">
        <f>Orçamento!E485</f>
        <v>0</v>
      </c>
      <c r="F517" s="88">
        <f>'Supressão-Acréscimo'!N517</f>
        <v>0</v>
      </c>
      <c r="G517" s="89">
        <f>'Orç. Pós Licitação'!G501</f>
        <v>0</v>
      </c>
      <c r="H517" s="89">
        <f>'Orç. Pós Licitação'!H501</f>
        <v>0</v>
      </c>
      <c r="I517" s="89">
        <f>'Supressão-Acréscimo'!O517</f>
        <v>0</v>
      </c>
      <c r="J517" s="90">
        <f>'BM 06'!L517</f>
        <v>0</v>
      </c>
      <c r="K517" s="91"/>
      <c r="L517" s="92">
        <f t="shared" si="91"/>
        <v>0</v>
      </c>
      <c r="M517" s="93">
        <f t="shared" si="92"/>
        <v>0</v>
      </c>
      <c r="N517" s="94">
        <f t="shared" si="93"/>
        <v>0</v>
      </c>
      <c r="O517" s="92">
        <f t="shared" si="94"/>
        <v>0</v>
      </c>
      <c r="P517" s="95">
        <f t="shared" si="95"/>
        <v>0</v>
      </c>
      <c r="Q517" s="96">
        <f t="shared" si="96"/>
        <v>0</v>
      </c>
    </row>
    <row r="518" spans="1:17" x14ac:dyDescent="0.2">
      <c r="A518" s="86" t="str">
        <f>Orçamento!A486</f>
        <v>16.22</v>
      </c>
      <c r="B518" s="37" t="str">
        <f>Orçamento!B486</f>
        <v>Sinapi</v>
      </c>
      <c r="C518" s="37">
        <f>Orçamento!C486</f>
        <v>0</v>
      </c>
      <c r="D518" s="87">
        <f>Orçamento!D486</f>
        <v>0</v>
      </c>
      <c r="E518" s="37">
        <f>Orçamento!E486</f>
        <v>0</v>
      </c>
      <c r="F518" s="88">
        <f>'Supressão-Acréscimo'!N518</f>
        <v>0</v>
      </c>
      <c r="G518" s="89">
        <f>'Orç. Pós Licitação'!G502</f>
        <v>0</v>
      </c>
      <c r="H518" s="89">
        <f>'Orç. Pós Licitação'!H502</f>
        <v>0</v>
      </c>
      <c r="I518" s="89">
        <f>'Supressão-Acréscimo'!O518</f>
        <v>0</v>
      </c>
      <c r="J518" s="90">
        <f>'BM 06'!L518</f>
        <v>0</v>
      </c>
      <c r="K518" s="91"/>
      <c r="L518" s="92">
        <f t="shared" si="91"/>
        <v>0</v>
      </c>
      <c r="M518" s="93">
        <f t="shared" si="92"/>
        <v>0</v>
      </c>
      <c r="N518" s="94">
        <f t="shared" si="93"/>
        <v>0</v>
      </c>
      <c r="O518" s="92">
        <f t="shared" si="94"/>
        <v>0</v>
      </c>
      <c r="P518" s="95">
        <f t="shared" si="95"/>
        <v>0</v>
      </c>
      <c r="Q518" s="96">
        <f t="shared" si="96"/>
        <v>0</v>
      </c>
    </row>
    <row r="519" spans="1:17" x14ac:dyDescent="0.2">
      <c r="A519" s="86" t="str">
        <f>Orçamento!A487</f>
        <v>16.23</v>
      </c>
      <c r="B519" s="37" t="str">
        <f>Orçamento!B487</f>
        <v>Sinapi</v>
      </c>
      <c r="C519" s="37">
        <f>Orçamento!C487</f>
        <v>0</v>
      </c>
      <c r="D519" s="87">
        <f>Orçamento!D487</f>
        <v>0</v>
      </c>
      <c r="E519" s="37">
        <f>Orçamento!E487</f>
        <v>0</v>
      </c>
      <c r="F519" s="88">
        <f>'Supressão-Acréscimo'!N519</f>
        <v>0</v>
      </c>
      <c r="G519" s="89">
        <f>'Orç. Pós Licitação'!G503</f>
        <v>0</v>
      </c>
      <c r="H519" s="89">
        <f>'Orç. Pós Licitação'!H503</f>
        <v>0</v>
      </c>
      <c r="I519" s="89">
        <f>'Supressão-Acréscimo'!O519</f>
        <v>0</v>
      </c>
      <c r="J519" s="90">
        <f>'BM 06'!L519</f>
        <v>0</v>
      </c>
      <c r="K519" s="91"/>
      <c r="L519" s="92">
        <f t="shared" si="91"/>
        <v>0</v>
      </c>
      <c r="M519" s="93">
        <f t="shared" si="92"/>
        <v>0</v>
      </c>
      <c r="N519" s="94">
        <f t="shared" si="93"/>
        <v>0</v>
      </c>
      <c r="O519" s="92">
        <f t="shared" si="94"/>
        <v>0</v>
      </c>
      <c r="P519" s="95">
        <f t="shared" si="95"/>
        <v>0</v>
      </c>
      <c r="Q519" s="96">
        <f t="shared" si="96"/>
        <v>0</v>
      </c>
    </row>
    <row r="520" spans="1:17" x14ac:dyDescent="0.2">
      <c r="A520" s="86" t="str">
        <f>Orçamento!A488</f>
        <v>16.24</v>
      </c>
      <c r="B520" s="37" t="str">
        <f>Orçamento!B488</f>
        <v>Sinapi</v>
      </c>
      <c r="C520" s="37">
        <f>Orçamento!C488</f>
        <v>0</v>
      </c>
      <c r="D520" s="87">
        <f>Orçamento!D488</f>
        <v>0</v>
      </c>
      <c r="E520" s="37">
        <f>Orçamento!E488</f>
        <v>0</v>
      </c>
      <c r="F520" s="88">
        <f>'Supressão-Acréscimo'!N520</f>
        <v>0</v>
      </c>
      <c r="G520" s="89">
        <f>'Orç. Pós Licitação'!G504</f>
        <v>0</v>
      </c>
      <c r="H520" s="89">
        <f>'Orç. Pós Licitação'!H504</f>
        <v>0</v>
      </c>
      <c r="I520" s="89">
        <f>'Supressão-Acréscimo'!O520</f>
        <v>0</v>
      </c>
      <c r="J520" s="90">
        <f>'BM 06'!L520</f>
        <v>0</v>
      </c>
      <c r="K520" s="91"/>
      <c r="L520" s="92">
        <f t="shared" si="91"/>
        <v>0</v>
      </c>
      <c r="M520" s="93">
        <f t="shared" si="92"/>
        <v>0</v>
      </c>
      <c r="N520" s="94">
        <f t="shared" si="93"/>
        <v>0</v>
      </c>
      <c r="O520" s="92">
        <f t="shared" si="94"/>
        <v>0</v>
      </c>
      <c r="P520" s="95">
        <f t="shared" si="95"/>
        <v>0</v>
      </c>
      <c r="Q520" s="96">
        <f t="shared" si="96"/>
        <v>0</v>
      </c>
    </row>
    <row r="521" spans="1:17" x14ac:dyDescent="0.2">
      <c r="A521" s="86" t="str">
        <f>Orçamento!A489</f>
        <v>16.25</v>
      </c>
      <c r="B521" s="37" t="str">
        <f>Orçamento!B489</f>
        <v>Sinapi</v>
      </c>
      <c r="C521" s="37">
        <f>Orçamento!C489</f>
        <v>0</v>
      </c>
      <c r="D521" s="87">
        <f>Orçamento!D489</f>
        <v>0</v>
      </c>
      <c r="E521" s="37">
        <f>Orçamento!E489</f>
        <v>0</v>
      </c>
      <c r="F521" s="88">
        <f>'Supressão-Acréscimo'!N521</f>
        <v>0</v>
      </c>
      <c r="G521" s="89">
        <f>'Orç. Pós Licitação'!G505</f>
        <v>0</v>
      </c>
      <c r="H521" s="89">
        <f>'Orç. Pós Licitação'!H505</f>
        <v>0</v>
      </c>
      <c r="I521" s="89">
        <f>'Supressão-Acréscimo'!O521</f>
        <v>0</v>
      </c>
      <c r="J521" s="90">
        <f>'BM 06'!L521</f>
        <v>0</v>
      </c>
      <c r="K521" s="91"/>
      <c r="L521" s="92">
        <f t="shared" si="91"/>
        <v>0</v>
      </c>
      <c r="M521" s="93">
        <f t="shared" si="92"/>
        <v>0</v>
      </c>
      <c r="N521" s="94">
        <f t="shared" si="93"/>
        <v>0</v>
      </c>
      <c r="O521" s="92">
        <f t="shared" si="94"/>
        <v>0</v>
      </c>
      <c r="P521" s="95">
        <f t="shared" si="95"/>
        <v>0</v>
      </c>
      <c r="Q521" s="96">
        <f t="shared" si="96"/>
        <v>0</v>
      </c>
    </row>
    <row r="522" spans="1:17" x14ac:dyDescent="0.2">
      <c r="A522" s="86" t="str">
        <f>Orçamento!A490</f>
        <v>16.26</v>
      </c>
      <c r="B522" s="37" t="str">
        <f>Orçamento!B490</f>
        <v>Sinapi</v>
      </c>
      <c r="C522" s="37">
        <f>Orçamento!C490</f>
        <v>0</v>
      </c>
      <c r="D522" s="87">
        <f>Orçamento!D490</f>
        <v>0</v>
      </c>
      <c r="E522" s="37">
        <f>Orçamento!E490</f>
        <v>0</v>
      </c>
      <c r="F522" s="88">
        <f>'Supressão-Acréscimo'!N522</f>
        <v>0</v>
      </c>
      <c r="G522" s="89">
        <f>'Orç. Pós Licitação'!G506</f>
        <v>0</v>
      </c>
      <c r="H522" s="89">
        <f>'Orç. Pós Licitação'!H506</f>
        <v>0</v>
      </c>
      <c r="I522" s="89">
        <f>'Supressão-Acréscimo'!O522</f>
        <v>0</v>
      </c>
      <c r="J522" s="90">
        <f>'BM 06'!L522</f>
        <v>0</v>
      </c>
      <c r="K522" s="91"/>
      <c r="L522" s="92">
        <f t="shared" si="91"/>
        <v>0</v>
      </c>
      <c r="M522" s="93">
        <f t="shared" si="92"/>
        <v>0</v>
      </c>
      <c r="N522" s="94">
        <f t="shared" si="93"/>
        <v>0</v>
      </c>
      <c r="O522" s="92">
        <f t="shared" si="94"/>
        <v>0</v>
      </c>
      <c r="P522" s="95">
        <f t="shared" si="95"/>
        <v>0</v>
      </c>
      <c r="Q522" s="96">
        <f t="shared" si="96"/>
        <v>0</v>
      </c>
    </row>
    <row r="523" spans="1:17" x14ac:dyDescent="0.2">
      <c r="A523" s="86" t="str">
        <f>Orçamento!A491</f>
        <v>16.27</v>
      </c>
      <c r="B523" s="37" t="str">
        <f>Orçamento!B491</f>
        <v>Sinapi</v>
      </c>
      <c r="C523" s="37">
        <f>Orçamento!C491</f>
        <v>0</v>
      </c>
      <c r="D523" s="87">
        <f>Orçamento!D491</f>
        <v>0</v>
      </c>
      <c r="E523" s="37">
        <f>Orçamento!E491</f>
        <v>0</v>
      </c>
      <c r="F523" s="88">
        <f>'Supressão-Acréscimo'!N523</f>
        <v>0</v>
      </c>
      <c r="G523" s="89">
        <f>'Orç. Pós Licitação'!G507</f>
        <v>0</v>
      </c>
      <c r="H523" s="89">
        <f>'Orç. Pós Licitação'!H507</f>
        <v>0</v>
      </c>
      <c r="I523" s="89">
        <f>'Supressão-Acréscimo'!O523</f>
        <v>0</v>
      </c>
      <c r="J523" s="90">
        <f>'BM 06'!L523</f>
        <v>0</v>
      </c>
      <c r="K523" s="91"/>
      <c r="L523" s="92">
        <f t="shared" si="91"/>
        <v>0</v>
      </c>
      <c r="M523" s="93">
        <f t="shared" si="92"/>
        <v>0</v>
      </c>
      <c r="N523" s="94">
        <f t="shared" si="93"/>
        <v>0</v>
      </c>
      <c r="O523" s="92">
        <f t="shared" si="94"/>
        <v>0</v>
      </c>
      <c r="P523" s="95">
        <f t="shared" si="95"/>
        <v>0</v>
      </c>
      <c r="Q523" s="96">
        <f t="shared" si="96"/>
        <v>0</v>
      </c>
    </row>
    <row r="524" spans="1:17" x14ac:dyDescent="0.2">
      <c r="A524" s="86" t="str">
        <f>Orçamento!A492</f>
        <v>16.28</v>
      </c>
      <c r="B524" s="37" t="str">
        <f>Orçamento!B492</f>
        <v>Sinapi</v>
      </c>
      <c r="C524" s="37">
        <f>Orçamento!C492</f>
        <v>0</v>
      </c>
      <c r="D524" s="87">
        <f>Orçamento!D492</f>
        <v>0</v>
      </c>
      <c r="E524" s="37">
        <f>Orçamento!E492</f>
        <v>0</v>
      </c>
      <c r="F524" s="88">
        <f>'Supressão-Acréscimo'!N524</f>
        <v>0</v>
      </c>
      <c r="G524" s="89">
        <f>'Orç. Pós Licitação'!G508</f>
        <v>0</v>
      </c>
      <c r="H524" s="89">
        <f>'Orç. Pós Licitação'!H508</f>
        <v>0</v>
      </c>
      <c r="I524" s="89">
        <f>'Supressão-Acréscimo'!O524</f>
        <v>0</v>
      </c>
      <c r="J524" s="90">
        <f>'BM 06'!L524</f>
        <v>0</v>
      </c>
      <c r="K524" s="91"/>
      <c r="L524" s="92">
        <f t="shared" si="91"/>
        <v>0</v>
      </c>
      <c r="M524" s="93">
        <f t="shared" si="92"/>
        <v>0</v>
      </c>
      <c r="N524" s="94">
        <f t="shared" si="93"/>
        <v>0</v>
      </c>
      <c r="O524" s="92">
        <f t="shared" si="94"/>
        <v>0</v>
      </c>
      <c r="P524" s="95">
        <f t="shared" si="95"/>
        <v>0</v>
      </c>
      <c r="Q524" s="96">
        <f t="shared" si="96"/>
        <v>0</v>
      </c>
    </row>
    <row r="525" spans="1:17" x14ac:dyDescent="0.2">
      <c r="A525" s="86" t="str">
        <f>Orçamento!A493</f>
        <v>16.29</v>
      </c>
      <c r="B525" s="37" t="str">
        <f>Orçamento!B493</f>
        <v>Sinapi</v>
      </c>
      <c r="C525" s="37">
        <f>Orçamento!C493</f>
        <v>0</v>
      </c>
      <c r="D525" s="87">
        <f>Orçamento!D493</f>
        <v>0</v>
      </c>
      <c r="E525" s="37">
        <f>Orçamento!E493</f>
        <v>0</v>
      </c>
      <c r="F525" s="88">
        <f>'Supressão-Acréscimo'!N525</f>
        <v>0</v>
      </c>
      <c r="G525" s="89">
        <f>'Orç. Pós Licitação'!G509</f>
        <v>0</v>
      </c>
      <c r="H525" s="89">
        <f>'Orç. Pós Licitação'!H509</f>
        <v>0</v>
      </c>
      <c r="I525" s="89">
        <f>'Supressão-Acréscimo'!O525</f>
        <v>0</v>
      </c>
      <c r="J525" s="90">
        <f>'BM 06'!L525</f>
        <v>0</v>
      </c>
      <c r="K525" s="91"/>
      <c r="L525" s="92">
        <f t="shared" si="91"/>
        <v>0</v>
      </c>
      <c r="M525" s="93">
        <f t="shared" si="92"/>
        <v>0</v>
      </c>
      <c r="N525" s="94">
        <f t="shared" si="93"/>
        <v>0</v>
      </c>
      <c r="O525" s="92">
        <f t="shared" si="94"/>
        <v>0</v>
      </c>
      <c r="P525" s="95">
        <f t="shared" si="95"/>
        <v>0</v>
      </c>
      <c r="Q525" s="96">
        <f t="shared" si="96"/>
        <v>0</v>
      </c>
    </row>
    <row r="526" spans="1:17" x14ac:dyDescent="0.2">
      <c r="A526" s="86" t="str">
        <f>Orçamento!A494</f>
        <v>16.30</v>
      </c>
      <c r="B526" s="37" t="str">
        <f>Orçamento!B494</f>
        <v>Sinapi</v>
      </c>
      <c r="C526" s="37">
        <f>Orçamento!C494</f>
        <v>0</v>
      </c>
      <c r="D526" s="87">
        <f>Orçamento!D494</f>
        <v>0</v>
      </c>
      <c r="E526" s="37">
        <f>Orçamento!E494</f>
        <v>0</v>
      </c>
      <c r="F526" s="88">
        <f>'Supressão-Acréscimo'!N526</f>
        <v>0</v>
      </c>
      <c r="G526" s="89">
        <f>'Orç. Pós Licitação'!G510</f>
        <v>0</v>
      </c>
      <c r="H526" s="89">
        <f>'Orç. Pós Licitação'!H510</f>
        <v>0</v>
      </c>
      <c r="I526" s="89">
        <f>'Supressão-Acréscimo'!O526</f>
        <v>0</v>
      </c>
      <c r="J526" s="90">
        <f>'BM 06'!L526</f>
        <v>0</v>
      </c>
      <c r="K526" s="91"/>
      <c r="L526" s="92">
        <f t="shared" si="91"/>
        <v>0</v>
      </c>
      <c r="M526" s="93">
        <f t="shared" si="92"/>
        <v>0</v>
      </c>
      <c r="N526" s="94">
        <f t="shared" si="93"/>
        <v>0</v>
      </c>
      <c r="O526" s="92">
        <f t="shared" si="94"/>
        <v>0</v>
      </c>
      <c r="P526" s="95">
        <f t="shared" si="95"/>
        <v>0</v>
      </c>
      <c r="Q526" s="96">
        <f t="shared" si="96"/>
        <v>0</v>
      </c>
    </row>
    <row r="527" spans="1:17" s="2" customFormat="1" ht="15.75" x14ac:dyDescent="0.25">
      <c r="A527" s="365"/>
      <c r="B527" s="350"/>
      <c r="C527" s="350"/>
      <c r="D527" s="351"/>
      <c r="E527" s="346" t="s">
        <v>1112</v>
      </c>
      <c r="F527" s="350"/>
      <c r="G527" s="350"/>
      <c r="H527" s="352"/>
      <c r="I527" s="353">
        <f>SUM(I497:I526)</f>
        <v>0</v>
      </c>
      <c r="J527" s="354"/>
      <c r="K527" s="354"/>
      <c r="L527" s="354"/>
      <c r="M527" s="353">
        <f>SUM(M497:M526)</f>
        <v>0</v>
      </c>
      <c r="N527" s="353">
        <f>SUM(N497:N526)</f>
        <v>0</v>
      </c>
      <c r="O527" s="353">
        <f>SUM(O497:O526)</f>
        <v>0</v>
      </c>
      <c r="P527" s="355"/>
      <c r="Q527" s="366">
        <f>SUM(Q497:Q526)</f>
        <v>0</v>
      </c>
    </row>
    <row r="528" spans="1:17" s="3" customFormat="1" ht="15.75" x14ac:dyDescent="0.25">
      <c r="A528" s="367" t="str">
        <f>Orçamento!A495</f>
        <v>17.0</v>
      </c>
      <c r="B528" s="343"/>
      <c r="C528" s="343"/>
      <c r="D528" s="344" t="str">
        <f>Orçamento!D495</f>
        <v>META 17</v>
      </c>
      <c r="E528" s="343"/>
      <c r="F528" s="343"/>
      <c r="G528" s="345"/>
      <c r="H528" s="346"/>
      <c r="I528" s="346"/>
      <c r="J528" s="347"/>
      <c r="K528" s="347"/>
      <c r="L528" s="347"/>
      <c r="M528" s="348"/>
      <c r="N528" s="349" t="e">
        <f>N559/I559</f>
        <v>#DIV/0!</v>
      </c>
      <c r="O528" s="349" t="e">
        <f>O559/I559</f>
        <v>#DIV/0!</v>
      </c>
      <c r="P528" s="349"/>
      <c r="Q528" s="368" t="e">
        <f>Q559/I559</f>
        <v>#DIV/0!</v>
      </c>
    </row>
    <row r="529" spans="1:17" x14ac:dyDescent="0.2">
      <c r="A529" s="86" t="str">
        <f>Orçamento!A496</f>
        <v>17.1</v>
      </c>
      <c r="B529" s="37" t="str">
        <f>Orçamento!B496</f>
        <v>Sinapi</v>
      </c>
      <c r="C529" s="37">
        <f>Orçamento!C496</f>
        <v>0</v>
      </c>
      <c r="D529" s="87">
        <f>Orçamento!D496</f>
        <v>0</v>
      </c>
      <c r="E529" s="37">
        <f>Orçamento!E496</f>
        <v>0</v>
      </c>
      <c r="F529" s="88">
        <f>'Supressão-Acréscimo'!N529</f>
        <v>0</v>
      </c>
      <c r="G529" s="89">
        <f>'Orç. Pós Licitação'!G512</f>
        <v>0</v>
      </c>
      <c r="H529" s="89">
        <f>'Orç. Pós Licitação'!H512</f>
        <v>0</v>
      </c>
      <c r="I529" s="89">
        <f>'Supressão-Acréscimo'!O529</f>
        <v>0</v>
      </c>
      <c r="J529" s="90">
        <f>'BM 06'!L529</f>
        <v>0</v>
      </c>
      <c r="K529" s="91"/>
      <c r="L529" s="92">
        <f>J529+K529</f>
        <v>0</v>
      </c>
      <c r="M529" s="93">
        <f>ROUND(H529*J529,2)</f>
        <v>0</v>
      </c>
      <c r="N529" s="94">
        <f>ROUND(H529*K529,2)</f>
        <v>0</v>
      </c>
      <c r="O529" s="92">
        <f>ROUND(H529*L529,2)</f>
        <v>0</v>
      </c>
      <c r="P529" s="95">
        <f>F529-L529</f>
        <v>0</v>
      </c>
      <c r="Q529" s="96">
        <f>I529-O529</f>
        <v>0</v>
      </c>
    </row>
    <row r="530" spans="1:17" x14ac:dyDescent="0.2">
      <c r="A530" s="86" t="str">
        <f>Orçamento!A497</f>
        <v>17.2</v>
      </c>
      <c r="B530" s="37" t="str">
        <f>Orçamento!B497</f>
        <v>Sinapi</v>
      </c>
      <c r="C530" s="37">
        <f>Orçamento!C497</f>
        <v>0</v>
      </c>
      <c r="D530" s="87">
        <f>Orçamento!D497</f>
        <v>0</v>
      </c>
      <c r="E530" s="37">
        <f>Orçamento!E497</f>
        <v>0</v>
      </c>
      <c r="F530" s="88">
        <f>'Supressão-Acréscimo'!N530</f>
        <v>0</v>
      </c>
      <c r="G530" s="89">
        <f>'Orç. Pós Licitação'!G513</f>
        <v>0</v>
      </c>
      <c r="H530" s="89">
        <f>'Orç. Pós Licitação'!H513</f>
        <v>0</v>
      </c>
      <c r="I530" s="89">
        <f>'Supressão-Acréscimo'!O530</f>
        <v>0</v>
      </c>
      <c r="J530" s="90">
        <f>'BM 06'!L530</f>
        <v>0</v>
      </c>
      <c r="K530" s="91"/>
      <c r="L530" s="92">
        <f t="shared" ref="L530:L558" si="97">J530+K530</f>
        <v>0</v>
      </c>
      <c r="M530" s="93">
        <f t="shared" ref="M530:M558" si="98">ROUND(H530*J530,2)</f>
        <v>0</v>
      </c>
      <c r="N530" s="94">
        <f t="shared" ref="N530:N558" si="99">ROUND(H530*K530,2)</f>
        <v>0</v>
      </c>
      <c r="O530" s="92">
        <f t="shared" ref="O530:O558" si="100">ROUND(H530*L530,2)</f>
        <v>0</v>
      </c>
      <c r="P530" s="95">
        <f t="shared" ref="P530:P558" si="101">F530-L530</f>
        <v>0</v>
      </c>
      <c r="Q530" s="96">
        <f t="shared" ref="Q530:Q558" si="102">I530-O530</f>
        <v>0</v>
      </c>
    </row>
    <row r="531" spans="1:17" x14ac:dyDescent="0.2">
      <c r="A531" s="86" t="str">
        <f>Orçamento!A498</f>
        <v>17.3</v>
      </c>
      <c r="B531" s="37" t="str">
        <f>Orçamento!B498</f>
        <v>Sinapi</v>
      </c>
      <c r="C531" s="37">
        <f>Orçamento!C498</f>
        <v>0</v>
      </c>
      <c r="D531" s="87">
        <f>Orçamento!D498</f>
        <v>0</v>
      </c>
      <c r="E531" s="37">
        <f>Orçamento!E498</f>
        <v>0</v>
      </c>
      <c r="F531" s="88">
        <f>'Supressão-Acréscimo'!N531</f>
        <v>0</v>
      </c>
      <c r="G531" s="89">
        <f>'Orç. Pós Licitação'!G514</f>
        <v>0</v>
      </c>
      <c r="H531" s="89">
        <f>'Orç. Pós Licitação'!H514</f>
        <v>0</v>
      </c>
      <c r="I531" s="89">
        <f>'Supressão-Acréscimo'!O531</f>
        <v>0</v>
      </c>
      <c r="J531" s="90">
        <f>'BM 06'!L531</f>
        <v>0</v>
      </c>
      <c r="K531" s="91"/>
      <c r="L531" s="92">
        <f t="shared" si="97"/>
        <v>0</v>
      </c>
      <c r="M531" s="93">
        <f t="shared" si="98"/>
        <v>0</v>
      </c>
      <c r="N531" s="94">
        <f t="shared" si="99"/>
        <v>0</v>
      </c>
      <c r="O531" s="92">
        <f t="shared" si="100"/>
        <v>0</v>
      </c>
      <c r="P531" s="95">
        <f t="shared" si="101"/>
        <v>0</v>
      </c>
      <c r="Q531" s="96">
        <f t="shared" si="102"/>
        <v>0</v>
      </c>
    </row>
    <row r="532" spans="1:17" x14ac:dyDescent="0.2">
      <c r="A532" s="86" t="str">
        <f>Orçamento!A499</f>
        <v>17.4</v>
      </c>
      <c r="B532" s="37" t="str">
        <f>Orçamento!B499</f>
        <v>Sinapi</v>
      </c>
      <c r="C532" s="37">
        <f>Orçamento!C499</f>
        <v>0</v>
      </c>
      <c r="D532" s="87">
        <f>Orçamento!D499</f>
        <v>0</v>
      </c>
      <c r="E532" s="37">
        <f>Orçamento!E499</f>
        <v>0</v>
      </c>
      <c r="F532" s="88">
        <f>'Supressão-Acréscimo'!N532</f>
        <v>0</v>
      </c>
      <c r="G532" s="89">
        <f>'Orç. Pós Licitação'!G515</f>
        <v>0</v>
      </c>
      <c r="H532" s="89">
        <f>'Orç. Pós Licitação'!H515</f>
        <v>0</v>
      </c>
      <c r="I532" s="89">
        <f>'Supressão-Acréscimo'!O532</f>
        <v>0</v>
      </c>
      <c r="J532" s="90">
        <f>'BM 06'!L532</f>
        <v>0</v>
      </c>
      <c r="K532" s="91"/>
      <c r="L532" s="92">
        <f t="shared" si="97"/>
        <v>0</v>
      </c>
      <c r="M532" s="93">
        <f t="shared" si="98"/>
        <v>0</v>
      </c>
      <c r="N532" s="94">
        <f t="shared" si="99"/>
        <v>0</v>
      </c>
      <c r="O532" s="92">
        <f t="shared" si="100"/>
        <v>0</v>
      </c>
      <c r="P532" s="95">
        <f t="shared" si="101"/>
        <v>0</v>
      </c>
      <c r="Q532" s="96">
        <f t="shared" si="102"/>
        <v>0</v>
      </c>
    </row>
    <row r="533" spans="1:17" x14ac:dyDescent="0.2">
      <c r="A533" s="86" t="str">
        <f>Orçamento!A500</f>
        <v>17.5</v>
      </c>
      <c r="B533" s="37" t="str">
        <f>Orçamento!B500</f>
        <v>Sinapi</v>
      </c>
      <c r="C533" s="37">
        <f>Orçamento!C500</f>
        <v>0</v>
      </c>
      <c r="D533" s="87">
        <f>Orçamento!D500</f>
        <v>0</v>
      </c>
      <c r="E533" s="37">
        <f>Orçamento!E500</f>
        <v>0</v>
      </c>
      <c r="F533" s="88">
        <f>'Supressão-Acréscimo'!N533</f>
        <v>0</v>
      </c>
      <c r="G533" s="89">
        <f>'Orç. Pós Licitação'!G516</f>
        <v>0</v>
      </c>
      <c r="H533" s="89">
        <f>'Orç. Pós Licitação'!H516</f>
        <v>0</v>
      </c>
      <c r="I533" s="89">
        <f>'Supressão-Acréscimo'!O533</f>
        <v>0</v>
      </c>
      <c r="J533" s="90">
        <f>'BM 06'!L533</f>
        <v>0</v>
      </c>
      <c r="K533" s="91"/>
      <c r="L533" s="92">
        <f t="shared" si="97"/>
        <v>0</v>
      </c>
      <c r="M533" s="93">
        <f t="shared" si="98"/>
        <v>0</v>
      </c>
      <c r="N533" s="94">
        <f t="shared" si="99"/>
        <v>0</v>
      </c>
      <c r="O533" s="92">
        <f t="shared" si="100"/>
        <v>0</v>
      </c>
      <c r="P533" s="95">
        <f t="shared" si="101"/>
        <v>0</v>
      </c>
      <c r="Q533" s="96">
        <f t="shared" si="102"/>
        <v>0</v>
      </c>
    </row>
    <row r="534" spans="1:17" x14ac:dyDescent="0.2">
      <c r="A534" s="86" t="str">
        <f>Orçamento!A501</f>
        <v>17.6</v>
      </c>
      <c r="B534" s="37" t="str">
        <f>Orçamento!B501</f>
        <v>Sinapi</v>
      </c>
      <c r="C534" s="37">
        <f>Orçamento!C501</f>
        <v>0</v>
      </c>
      <c r="D534" s="87">
        <f>Orçamento!D501</f>
        <v>0</v>
      </c>
      <c r="E534" s="37">
        <f>Orçamento!E501</f>
        <v>0</v>
      </c>
      <c r="F534" s="88">
        <f>'Supressão-Acréscimo'!N534</f>
        <v>0</v>
      </c>
      <c r="G534" s="89">
        <f>'Orç. Pós Licitação'!G517</f>
        <v>0</v>
      </c>
      <c r="H534" s="89">
        <f>'Orç. Pós Licitação'!H517</f>
        <v>0</v>
      </c>
      <c r="I534" s="89">
        <f>'Supressão-Acréscimo'!O534</f>
        <v>0</v>
      </c>
      <c r="J534" s="90">
        <f>'BM 06'!L534</f>
        <v>0</v>
      </c>
      <c r="K534" s="91"/>
      <c r="L534" s="92">
        <f t="shared" si="97"/>
        <v>0</v>
      </c>
      <c r="M534" s="93">
        <f t="shared" si="98"/>
        <v>0</v>
      </c>
      <c r="N534" s="94">
        <f t="shared" si="99"/>
        <v>0</v>
      </c>
      <c r="O534" s="92">
        <f t="shared" si="100"/>
        <v>0</v>
      </c>
      <c r="P534" s="95">
        <f t="shared" si="101"/>
        <v>0</v>
      </c>
      <c r="Q534" s="96">
        <f t="shared" si="102"/>
        <v>0</v>
      </c>
    </row>
    <row r="535" spans="1:17" x14ac:dyDescent="0.2">
      <c r="A535" s="86" t="str">
        <f>Orçamento!A502</f>
        <v>17.7</v>
      </c>
      <c r="B535" s="37" t="str">
        <f>Orçamento!B502</f>
        <v>Sinapi</v>
      </c>
      <c r="C535" s="37">
        <f>Orçamento!C502</f>
        <v>0</v>
      </c>
      <c r="D535" s="87">
        <f>Orçamento!D502</f>
        <v>0</v>
      </c>
      <c r="E535" s="37">
        <f>Orçamento!E502</f>
        <v>0</v>
      </c>
      <c r="F535" s="88">
        <f>'Supressão-Acréscimo'!N535</f>
        <v>0</v>
      </c>
      <c r="G535" s="89">
        <f>'Orç. Pós Licitação'!G518</f>
        <v>0</v>
      </c>
      <c r="H535" s="89">
        <f>'Orç. Pós Licitação'!H518</f>
        <v>0</v>
      </c>
      <c r="I535" s="89">
        <f>'Supressão-Acréscimo'!O535</f>
        <v>0</v>
      </c>
      <c r="J535" s="90">
        <f>'BM 06'!L535</f>
        <v>0</v>
      </c>
      <c r="K535" s="91"/>
      <c r="L535" s="92">
        <f t="shared" si="97"/>
        <v>0</v>
      </c>
      <c r="M535" s="93">
        <f t="shared" si="98"/>
        <v>0</v>
      </c>
      <c r="N535" s="94">
        <f t="shared" si="99"/>
        <v>0</v>
      </c>
      <c r="O535" s="92">
        <f t="shared" si="100"/>
        <v>0</v>
      </c>
      <c r="P535" s="95">
        <f t="shared" si="101"/>
        <v>0</v>
      </c>
      <c r="Q535" s="96">
        <f t="shared" si="102"/>
        <v>0</v>
      </c>
    </row>
    <row r="536" spans="1:17" x14ac:dyDescent="0.2">
      <c r="A536" s="86" t="str">
        <f>Orçamento!A503</f>
        <v>17.8</v>
      </c>
      <c r="B536" s="37" t="str">
        <f>Orçamento!B503</f>
        <v>Sinapi</v>
      </c>
      <c r="C536" s="37">
        <f>Orçamento!C503</f>
        <v>0</v>
      </c>
      <c r="D536" s="87">
        <f>Orçamento!D503</f>
        <v>0</v>
      </c>
      <c r="E536" s="37">
        <f>Orçamento!E503</f>
        <v>0</v>
      </c>
      <c r="F536" s="88">
        <f>'Supressão-Acréscimo'!N536</f>
        <v>0</v>
      </c>
      <c r="G536" s="89">
        <f>'Orç. Pós Licitação'!G519</f>
        <v>0</v>
      </c>
      <c r="H536" s="89">
        <f>'Orç. Pós Licitação'!H519</f>
        <v>0</v>
      </c>
      <c r="I536" s="89">
        <f>'Supressão-Acréscimo'!O536</f>
        <v>0</v>
      </c>
      <c r="J536" s="90">
        <f>'BM 06'!L536</f>
        <v>0</v>
      </c>
      <c r="K536" s="91"/>
      <c r="L536" s="92">
        <f t="shared" si="97"/>
        <v>0</v>
      </c>
      <c r="M536" s="93">
        <f t="shared" si="98"/>
        <v>0</v>
      </c>
      <c r="N536" s="94">
        <f t="shared" si="99"/>
        <v>0</v>
      </c>
      <c r="O536" s="92">
        <f t="shared" si="100"/>
        <v>0</v>
      </c>
      <c r="P536" s="95">
        <f t="shared" si="101"/>
        <v>0</v>
      </c>
      <c r="Q536" s="96">
        <f t="shared" si="102"/>
        <v>0</v>
      </c>
    </row>
    <row r="537" spans="1:17" x14ac:dyDescent="0.2">
      <c r="A537" s="86" t="str">
        <f>Orçamento!A504</f>
        <v>17.9</v>
      </c>
      <c r="B537" s="37" t="str">
        <f>Orçamento!B504</f>
        <v>Sinapi</v>
      </c>
      <c r="C537" s="37">
        <f>Orçamento!C504</f>
        <v>0</v>
      </c>
      <c r="D537" s="87">
        <f>Orçamento!D504</f>
        <v>0</v>
      </c>
      <c r="E537" s="37">
        <f>Orçamento!E504</f>
        <v>0</v>
      </c>
      <c r="F537" s="88">
        <f>'Supressão-Acréscimo'!N537</f>
        <v>0</v>
      </c>
      <c r="G537" s="89">
        <f>'Orç. Pós Licitação'!G520</f>
        <v>0</v>
      </c>
      <c r="H537" s="89">
        <f>'Orç. Pós Licitação'!H520</f>
        <v>0</v>
      </c>
      <c r="I537" s="89">
        <f>'Supressão-Acréscimo'!O537</f>
        <v>0</v>
      </c>
      <c r="J537" s="90">
        <f>'BM 06'!L537</f>
        <v>0</v>
      </c>
      <c r="K537" s="91"/>
      <c r="L537" s="92">
        <f t="shared" si="97"/>
        <v>0</v>
      </c>
      <c r="M537" s="93">
        <f t="shared" si="98"/>
        <v>0</v>
      </c>
      <c r="N537" s="94">
        <f t="shared" si="99"/>
        <v>0</v>
      </c>
      <c r="O537" s="92">
        <f t="shared" si="100"/>
        <v>0</v>
      </c>
      <c r="P537" s="95">
        <f t="shared" si="101"/>
        <v>0</v>
      </c>
      <c r="Q537" s="96">
        <f t="shared" si="102"/>
        <v>0</v>
      </c>
    </row>
    <row r="538" spans="1:17" x14ac:dyDescent="0.2">
      <c r="A538" s="86" t="str">
        <f>Orçamento!A505</f>
        <v>17.10</v>
      </c>
      <c r="B538" s="37" t="str">
        <f>Orçamento!B505</f>
        <v>Sinapi</v>
      </c>
      <c r="C538" s="37">
        <f>Orçamento!C505</f>
        <v>0</v>
      </c>
      <c r="D538" s="87">
        <f>Orçamento!D505</f>
        <v>0</v>
      </c>
      <c r="E538" s="37">
        <f>Orçamento!E505</f>
        <v>0</v>
      </c>
      <c r="F538" s="88">
        <f>'Supressão-Acréscimo'!N538</f>
        <v>0</v>
      </c>
      <c r="G538" s="89">
        <f>'Orç. Pós Licitação'!G521</f>
        <v>0</v>
      </c>
      <c r="H538" s="89">
        <f>'Orç. Pós Licitação'!H521</f>
        <v>0</v>
      </c>
      <c r="I538" s="89">
        <f>'Supressão-Acréscimo'!O538</f>
        <v>0</v>
      </c>
      <c r="J538" s="90">
        <f>'BM 06'!L538</f>
        <v>0</v>
      </c>
      <c r="K538" s="91"/>
      <c r="L538" s="92">
        <f t="shared" si="97"/>
        <v>0</v>
      </c>
      <c r="M538" s="93">
        <f t="shared" si="98"/>
        <v>0</v>
      </c>
      <c r="N538" s="94">
        <f t="shared" si="99"/>
        <v>0</v>
      </c>
      <c r="O538" s="92">
        <f t="shared" si="100"/>
        <v>0</v>
      </c>
      <c r="P538" s="95">
        <f t="shared" si="101"/>
        <v>0</v>
      </c>
      <c r="Q538" s="96">
        <f t="shared" si="102"/>
        <v>0</v>
      </c>
    </row>
    <row r="539" spans="1:17" x14ac:dyDescent="0.2">
      <c r="A539" s="86" t="str">
        <f>Orçamento!A506</f>
        <v>17.11</v>
      </c>
      <c r="B539" s="37" t="str">
        <f>Orçamento!B506</f>
        <v>Sinapi</v>
      </c>
      <c r="C539" s="37">
        <f>Orçamento!C506</f>
        <v>0</v>
      </c>
      <c r="D539" s="87">
        <f>Orçamento!D506</f>
        <v>0</v>
      </c>
      <c r="E539" s="37">
        <f>Orçamento!E506</f>
        <v>0</v>
      </c>
      <c r="F539" s="88">
        <f>'Supressão-Acréscimo'!N539</f>
        <v>0</v>
      </c>
      <c r="G539" s="89">
        <f>'Orç. Pós Licitação'!G522</f>
        <v>0</v>
      </c>
      <c r="H539" s="89">
        <f>'Orç. Pós Licitação'!H522</f>
        <v>0</v>
      </c>
      <c r="I539" s="89">
        <f>'Supressão-Acréscimo'!O539</f>
        <v>0</v>
      </c>
      <c r="J539" s="90">
        <f>'BM 06'!L539</f>
        <v>0</v>
      </c>
      <c r="K539" s="91"/>
      <c r="L539" s="92">
        <f t="shared" si="97"/>
        <v>0</v>
      </c>
      <c r="M539" s="93">
        <f t="shared" si="98"/>
        <v>0</v>
      </c>
      <c r="N539" s="94">
        <f t="shared" si="99"/>
        <v>0</v>
      </c>
      <c r="O539" s="92">
        <f t="shared" si="100"/>
        <v>0</v>
      </c>
      <c r="P539" s="95">
        <f t="shared" si="101"/>
        <v>0</v>
      </c>
      <c r="Q539" s="96">
        <f t="shared" si="102"/>
        <v>0</v>
      </c>
    </row>
    <row r="540" spans="1:17" x14ac:dyDescent="0.2">
      <c r="A540" s="86" t="str">
        <f>Orçamento!A507</f>
        <v>17.12</v>
      </c>
      <c r="B540" s="37" t="str">
        <f>Orçamento!B507</f>
        <v>Sinapi</v>
      </c>
      <c r="C540" s="37">
        <f>Orçamento!C507</f>
        <v>0</v>
      </c>
      <c r="D540" s="87">
        <f>Orçamento!D507</f>
        <v>0</v>
      </c>
      <c r="E540" s="37">
        <f>Orçamento!E507</f>
        <v>0</v>
      </c>
      <c r="F540" s="88">
        <f>'Supressão-Acréscimo'!N540</f>
        <v>0</v>
      </c>
      <c r="G540" s="89">
        <f>'Orç. Pós Licitação'!G523</f>
        <v>0</v>
      </c>
      <c r="H540" s="89">
        <f>'Orç. Pós Licitação'!H523</f>
        <v>0</v>
      </c>
      <c r="I540" s="89">
        <f>'Supressão-Acréscimo'!O540</f>
        <v>0</v>
      </c>
      <c r="J540" s="90">
        <f>'BM 06'!L540</f>
        <v>0</v>
      </c>
      <c r="K540" s="91"/>
      <c r="L540" s="92">
        <f t="shared" si="97"/>
        <v>0</v>
      </c>
      <c r="M540" s="93">
        <f t="shared" si="98"/>
        <v>0</v>
      </c>
      <c r="N540" s="94">
        <f t="shared" si="99"/>
        <v>0</v>
      </c>
      <c r="O540" s="92">
        <f t="shared" si="100"/>
        <v>0</v>
      </c>
      <c r="P540" s="95">
        <f t="shared" si="101"/>
        <v>0</v>
      </c>
      <c r="Q540" s="96">
        <f t="shared" si="102"/>
        <v>0</v>
      </c>
    </row>
    <row r="541" spans="1:17" x14ac:dyDescent="0.2">
      <c r="A541" s="86" t="str">
        <f>Orçamento!A508</f>
        <v>17.13</v>
      </c>
      <c r="B541" s="37" t="str">
        <f>Orçamento!B508</f>
        <v>Sinapi</v>
      </c>
      <c r="C541" s="37">
        <f>Orçamento!C508</f>
        <v>0</v>
      </c>
      <c r="D541" s="87">
        <f>Orçamento!D508</f>
        <v>0</v>
      </c>
      <c r="E541" s="37">
        <f>Orçamento!E508</f>
        <v>0</v>
      </c>
      <c r="F541" s="88">
        <f>'Supressão-Acréscimo'!N541</f>
        <v>0</v>
      </c>
      <c r="G541" s="89">
        <f>'Orç. Pós Licitação'!G524</f>
        <v>0</v>
      </c>
      <c r="H541" s="89">
        <f>'Orç. Pós Licitação'!H524</f>
        <v>0</v>
      </c>
      <c r="I541" s="89">
        <f>'Supressão-Acréscimo'!O541</f>
        <v>0</v>
      </c>
      <c r="J541" s="90">
        <f>'BM 06'!L541</f>
        <v>0</v>
      </c>
      <c r="K541" s="91"/>
      <c r="L541" s="92">
        <f t="shared" si="97"/>
        <v>0</v>
      </c>
      <c r="M541" s="93">
        <f t="shared" si="98"/>
        <v>0</v>
      </c>
      <c r="N541" s="94">
        <f t="shared" si="99"/>
        <v>0</v>
      </c>
      <c r="O541" s="92">
        <f t="shared" si="100"/>
        <v>0</v>
      </c>
      <c r="P541" s="95">
        <f t="shared" si="101"/>
        <v>0</v>
      </c>
      <c r="Q541" s="96">
        <f t="shared" si="102"/>
        <v>0</v>
      </c>
    </row>
    <row r="542" spans="1:17" x14ac:dyDescent="0.2">
      <c r="A542" s="86" t="str">
        <f>Orçamento!A509</f>
        <v>17.14</v>
      </c>
      <c r="B542" s="37" t="str">
        <f>Orçamento!B509</f>
        <v>Sinapi</v>
      </c>
      <c r="C542" s="37">
        <f>Orçamento!C509</f>
        <v>0</v>
      </c>
      <c r="D542" s="87">
        <f>Orçamento!D509</f>
        <v>0</v>
      </c>
      <c r="E542" s="37">
        <f>Orçamento!E509</f>
        <v>0</v>
      </c>
      <c r="F542" s="88">
        <f>'Supressão-Acréscimo'!N542</f>
        <v>0</v>
      </c>
      <c r="G542" s="89">
        <f>'Orç. Pós Licitação'!G525</f>
        <v>0</v>
      </c>
      <c r="H542" s="89">
        <f>'Orç. Pós Licitação'!H525</f>
        <v>0</v>
      </c>
      <c r="I542" s="89">
        <f>'Supressão-Acréscimo'!O542</f>
        <v>0</v>
      </c>
      <c r="J542" s="90">
        <f>'BM 06'!L542</f>
        <v>0</v>
      </c>
      <c r="K542" s="91"/>
      <c r="L542" s="92">
        <f t="shared" si="97"/>
        <v>0</v>
      </c>
      <c r="M542" s="93">
        <f t="shared" si="98"/>
        <v>0</v>
      </c>
      <c r="N542" s="94">
        <f t="shared" si="99"/>
        <v>0</v>
      </c>
      <c r="O542" s="92">
        <f t="shared" si="100"/>
        <v>0</v>
      </c>
      <c r="P542" s="95">
        <f t="shared" si="101"/>
        <v>0</v>
      </c>
      <c r="Q542" s="96">
        <f t="shared" si="102"/>
        <v>0</v>
      </c>
    </row>
    <row r="543" spans="1:17" x14ac:dyDescent="0.2">
      <c r="A543" s="86" t="str">
        <f>Orçamento!A510</f>
        <v>17.15</v>
      </c>
      <c r="B543" s="37" t="str">
        <f>Orçamento!B510</f>
        <v>Sinapi</v>
      </c>
      <c r="C543" s="37">
        <f>Orçamento!C510</f>
        <v>0</v>
      </c>
      <c r="D543" s="87">
        <f>Orçamento!D510</f>
        <v>0</v>
      </c>
      <c r="E543" s="37">
        <f>Orçamento!E510</f>
        <v>0</v>
      </c>
      <c r="F543" s="88">
        <f>'Supressão-Acréscimo'!N543</f>
        <v>0</v>
      </c>
      <c r="G543" s="89">
        <f>'Orç. Pós Licitação'!G526</f>
        <v>0</v>
      </c>
      <c r="H543" s="89">
        <f>'Orç. Pós Licitação'!H526</f>
        <v>0</v>
      </c>
      <c r="I543" s="89">
        <f>'Supressão-Acréscimo'!O543</f>
        <v>0</v>
      </c>
      <c r="J543" s="90">
        <f>'BM 06'!L543</f>
        <v>0</v>
      </c>
      <c r="K543" s="91"/>
      <c r="L543" s="92">
        <f t="shared" si="97"/>
        <v>0</v>
      </c>
      <c r="M543" s="93">
        <f t="shared" si="98"/>
        <v>0</v>
      </c>
      <c r="N543" s="94">
        <f t="shared" si="99"/>
        <v>0</v>
      </c>
      <c r="O543" s="92">
        <f t="shared" si="100"/>
        <v>0</v>
      </c>
      <c r="P543" s="95">
        <f t="shared" si="101"/>
        <v>0</v>
      </c>
      <c r="Q543" s="96">
        <f t="shared" si="102"/>
        <v>0</v>
      </c>
    </row>
    <row r="544" spans="1:17" x14ac:dyDescent="0.2">
      <c r="A544" s="86" t="str">
        <f>Orçamento!A511</f>
        <v>17.16</v>
      </c>
      <c r="B544" s="37" t="str">
        <f>Orçamento!B511</f>
        <v>Sinapi</v>
      </c>
      <c r="C544" s="37">
        <f>Orçamento!C511</f>
        <v>0</v>
      </c>
      <c r="D544" s="87">
        <f>Orçamento!D511</f>
        <v>0</v>
      </c>
      <c r="E544" s="37">
        <f>Orçamento!E511</f>
        <v>0</v>
      </c>
      <c r="F544" s="88">
        <f>'Supressão-Acréscimo'!N544</f>
        <v>0</v>
      </c>
      <c r="G544" s="89">
        <f>'Orç. Pós Licitação'!G527</f>
        <v>0</v>
      </c>
      <c r="H544" s="89">
        <f>'Orç. Pós Licitação'!H527</f>
        <v>0</v>
      </c>
      <c r="I544" s="89">
        <f>'Supressão-Acréscimo'!O544</f>
        <v>0</v>
      </c>
      <c r="J544" s="90">
        <f>'BM 06'!L544</f>
        <v>0</v>
      </c>
      <c r="K544" s="91"/>
      <c r="L544" s="92">
        <f t="shared" si="97"/>
        <v>0</v>
      </c>
      <c r="M544" s="93">
        <f t="shared" si="98"/>
        <v>0</v>
      </c>
      <c r="N544" s="94">
        <f t="shared" si="99"/>
        <v>0</v>
      </c>
      <c r="O544" s="92">
        <f t="shared" si="100"/>
        <v>0</v>
      </c>
      <c r="P544" s="95">
        <f t="shared" si="101"/>
        <v>0</v>
      </c>
      <c r="Q544" s="96">
        <f t="shared" si="102"/>
        <v>0</v>
      </c>
    </row>
    <row r="545" spans="1:17" x14ac:dyDescent="0.2">
      <c r="A545" s="86" t="str">
        <f>Orçamento!A512</f>
        <v>17.17</v>
      </c>
      <c r="B545" s="37" t="str">
        <f>Orçamento!B512</f>
        <v>Sinapi</v>
      </c>
      <c r="C545" s="37">
        <f>Orçamento!C512</f>
        <v>0</v>
      </c>
      <c r="D545" s="87">
        <f>Orçamento!D512</f>
        <v>0</v>
      </c>
      <c r="E545" s="37">
        <f>Orçamento!E512</f>
        <v>0</v>
      </c>
      <c r="F545" s="88">
        <f>'Supressão-Acréscimo'!N545</f>
        <v>0</v>
      </c>
      <c r="G545" s="89">
        <f>'Orç. Pós Licitação'!G528</f>
        <v>0</v>
      </c>
      <c r="H545" s="89">
        <f>'Orç. Pós Licitação'!H528</f>
        <v>0</v>
      </c>
      <c r="I545" s="89">
        <f>'Supressão-Acréscimo'!O545</f>
        <v>0</v>
      </c>
      <c r="J545" s="90">
        <f>'BM 06'!L545</f>
        <v>0</v>
      </c>
      <c r="K545" s="91"/>
      <c r="L545" s="92">
        <f t="shared" si="97"/>
        <v>0</v>
      </c>
      <c r="M545" s="93">
        <f t="shared" si="98"/>
        <v>0</v>
      </c>
      <c r="N545" s="94">
        <f t="shared" si="99"/>
        <v>0</v>
      </c>
      <c r="O545" s="92">
        <f t="shared" si="100"/>
        <v>0</v>
      </c>
      <c r="P545" s="95">
        <f t="shared" si="101"/>
        <v>0</v>
      </c>
      <c r="Q545" s="96">
        <f t="shared" si="102"/>
        <v>0</v>
      </c>
    </row>
    <row r="546" spans="1:17" x14ac:dyDescent="0.2">
      <c r="A546" s="86" t="str">
        <f>Orçamento!A513</f>
        <v>17.18</v>
      </c>
      <c r="B546" s="37" t="str">
        <f>Orçamento!B513</f>
        <v>Sinapi</v>
      </c>
      <c r="C546" s="37">
        <f>Orçamento!C513</f>
        <v>0</v>
      </c>
      <c r="D546" s="87">
        <f>Orçamento!D513</f>
        <v>0</v>
      </c>
      <c r="E546" s="37">
        <f>Orçamento!E513</f>
        <v>0</v>
      </c>
      <c r="F546" s="88">
        <f>'Supressão-Acréscimo'!N546</f>
        <v>0</v>
      </c>
      <c r="G546" s="89">
        <f>'Orç. Pós Licitação'!G529</f>
        <v>0</v>
      </c>
      <c r="H546" s="89">
        <f>'Orç. Pós Licitação'!H529</f>
        <v>0</v>
      </c>
      <c r="I546" s="89">
        <f>'Supressão-Acréscimo'!O546</f>
        <v>0</v>
      </c>
      <c r="J546" s="90">
        <f>'BM 06'!L546</f>
        <v>0</v>
      </c>
      <c r="K546" s="91"/>
      <c r="L546" s="92">
        <f t="shared" si="97"/>
        <v>0</v>
      </c>
      <c r="M546" s="93">
        <f t="shared" si="98"/>
        <v>0</v>
      </c>
      <c r="N546" s="94">
        <f t="shared" si="99"/>
        <v>0</v>
      </c>
      <c r="O546" s="92">
        <f t="shared" si="100"/>
        <v>0</v>
      </c>
      <c r="P546" s="95">
        <f t="shared" si="101"/>
        <v>0</v>
      </c>
      <c r="Q546" s="96">
        <f t="shared" si="102"/>
        <v>0</v>
      </c>
    </row>
    <row r="547" spans="1:17" x14ac:dyDescent="0.2">
      <c r="A547" s="86" t="str">
        <f>Orçamento!A514</f>
        <v>17.19</v>
      </c>
      <c r="B547" s="37" t="str">
        <f>Orçamento!B514</f>
        <v>Sinapi</v>
      </c>
      <c r="C547" s="37">
        <f>Orçamento!C514</f>
        <v>0</v>
      </c>
      <c r="D547" s="87">
        <f>Orçamento!D514</f>
        <v>0</v>
      </c>
      <c r="E547" s="37">
        <f>Orçamento!E514</f>
        <v>0</v>
      </c>
      <c r="F547" s="88">
        <f>'Supressão-Acréscimo'!N547</f>
        <v>0</v>
      </c>
      <c r="G547" s="89">
        <f>'Orç. Pós Licitação'!G530</f>
        <v>0</v>
      </c>
      <c r="H547" s="89">
        <f>'Orç. Pós Licitação'!H530</f>
        <v>0</v>
      </c>
      <c r="I547" s="89">
        <f>'Supressão-Acréscimo'!O547</f>
        <v>0</v>
      </c>
      <c r="J547" s="90">
        <f>'BM 06'!L547</f>
        <v>0</v>
      </c>
      <c r="K547" s="91"/>
      <c r="L547" s="92">
        <f t="shared" si="97"/>
        <v>0</v>
      </c>
      <c r="M547" s="93">
        <f t="shared" si="98"/>
        <v>0</v>
      </c>
      <c r="N547" s="94">
        <f t="shared" si="99"/>
        <v>0</v>
      </c>
      <c r="O547" s="92">
        <f t="shared" si="100"/>
        <v>0</v>
      </c>
      <c r="P547" s="95">
        <f t="shared" si="101"/>
        <v>0</v>
      </c>
      <c r="Q547" s="96">
        <f t="shared" si="102"/>
        <v>0</v>
      </c>
    </row>
    <row r="548" spans="1:17" x14ac:dyDescent="0.2">
      <c r="A548" s="86" t="str">
        <f>Orçamento!A515</f>
        <v>17.20</v>
      </c>
      <c r="B548" s="37" t="str">
        <f>Orçamento!B515</f>
        <v>Sinapi</v>
      </c>
      <c r="C548" s="37">
        <f>Orçamento!C515</f>
        <v>0</v>
      </c>
      <c r="D548" s="87">
        <f>Orçamento!D515</f>
        <v>0</v>
      </c>
      <c r="E548" s="37">
        <f>Orçamento!E515</f>
        <v>0</v>
      </c>
      <c r="F548" s="88">
        <f>'Supressão-Acréscimo'!N548</f>
        <v>0</v>
      </c>
      <c r="G548" s="89">
        <f>'Orç. Pós Licitação'!G531</f>
        <v>0</v>
      </c>
      <c r="H548" s="89">
        <f>'Orç. Pós Licitação'!H531</f>
        <v>0</v>
      </c>
      <c r="I548" s="89">
        <f>'Supressão-Acréscimo'!O548</f>
        <v>0</v>
      </c>
      <c r="J548" s="90">
        <f>'BM 06'!L548</f>
        <v>0</v>
      </c>
      <c r="K548" s="91"/>
      <c r="L548" s="92">
        <f t="shared" si="97"/>
        <v>0</v>
      </c>
      <c r="M548" s="93">
        <f t="shared" si="98"/>
        <v>0</v>
      </c>
      <c r="N548" s="94">
        <f t="shared" si="99"/>
        <v>0</v>
      </c>
      <c r="O548" s="92">
        <f t="shared" si="100"/>
        <v>0</v>
      </c>
      <c r="P548" s="95">
        <f t="shared" si="101"/>
        <v>0</v>
      </c>
      <c r="Q548" s="96">
        <f t="shared" si="102"/>
        <v>0</v>
      </c>
    </row>
    <row r="549" spans="1:17" x14ac:dyDescent="0.2">
      <c r="A549" s="86" t="str">
        <f>Orçamento!A516</f>
        <v>17.21</v>
      </c>
      <c r="B549" s="37" t="str">
        <f>Orçamento!B516</f>
        <v>Sinapi</v>
      </c>
      <c r="C549" s="37">
        <f>Orçamento!C516</f>
        <v>0</v>
      </c>
      <c r="D549" s="87">
        <f>Orçamento!D516</f>
        <v>0</v>
      </c>
      <c r="E549" s="37">
        <f>Orçamento!E516</f>
        <v>0</v>
      </c>
      <c r="F549" s="88">
        <f>'Supressão-Acréscimo'!N549</f>
        <v>0</v>
      </c>
      <c r="G549" s="89">
        <f>'Orç. Pós Licitação'!G532</f>
        <v>0</v>
      </c>
      <c r="H549" s="89">
        <f>'Orç. Pós Licitação'!H532</f>
        <v>0</v>
      </c>
      <c r="I549" s="89">
        <f>'Supressão-Acréscimo'!O549</f>
        <v>0</v>
      </c>
      <c r="J549" s="90">
        <f>'BM 06'!L549</f>
        <v>0</v>
      </c>
      <c r="K549" s="91"/>
      <c r="L549" s="92">
        <f t="shared" si="97"/>
        <v>0</v>
      </c>
      <c r="M549" s="93">
        <f t="shared" si="98"/>
        <v>0</v>
      </c>
      <c r="N549" s="94">
        <f t="shared" si="99"/>
        <v>0</v>
      </c>
      <c r="O549" s="92">
        <f t="shared" si="100"/>
        <v>0</v>
      </c>
      <c r="P549" s="95">
        <f t="shared" si="101"/>
        <v>0</v>
      </c>
      <c r="Q549" s="96">
        <f t="shared" si="102"/>
        <v>0</v>
      </c>
    </row>
    <row r="550" spans="1:17" x14ac:dyDescent="0.2">
      <c r="A550" s="86" t="str">
        <f>Orçamento!A517</f>
        <v>17.22</v>
      </c>
      <c r="B550" s="37" t="str">
        <f>Orçamento!B517</f>
        <v>Sinapi</v>
      </c>
      <c r="C550" s="37">
        <f>Orçamento!C517</f>
        <v>0</v>
      </c>
      <c r="D550" s="87">
        <f>Orçamento!D517</f>
        <v>0</v>
      </c>
      <c r="E550" s="37">
        <f>Orçamento!E517</f>
        <v>0</v>
      </c>
      <c r="F550" s="88">
        <f>'Supressão-Acréscimo'!N550</f>
        <v>0</v>
      </c>
      <c r="G550" s="89">
        <f>'Orç. Pós Licitação'!G533</f>
        <v>0</v>
      </c>
      <c r="H550" s="89">
        <f>'Orç. Pós Licitação'!H533</f>
        <v>0</v>
      </c>
      <c r="I550" s="89">
        <f>'Supressão-Acréscimo'!O550</f>
        <v>0</v>
      </c>
      <c r="J550" s="90">
        <f>'BM 06'!L550</f>
        <v>0</v>
      </c>
      <c r="K550" s="91"/>
      <c r="L550" s="92">
        <f t="shared" si="97"/>
        <v>0</v>
      </c>
      <c r="M550" s="93">
        <f t="shared" si="98"/>
        <v>0</v>
      </c>
      <c r="N550" s="94">
        <f t="shared" si="99"/>
        <v>0</v>
      </c>
      <c r="O550" s="92">
        <f t="shared" si="100"/>
        <v>0</v>
      </c>
      <c r="P550" s="95">
        <f t="shared" si="101"/>
        <v>0</v>
      </c>
      <c r="Q550" s="96">
        <f t="shared" si="102"/>
        <v>0</v>
      </c>
    </row>
    <row r="551" spans="1:17" x14ac:dyDescent="0.2">
      <c r="A551" s="86" t="str">
        <f>Orçamento!A518</f>
        <v>17.23</v>
      </c>
      <c r="B551" s="37" t="str">
        <f>Orçamento!B518</f>
        <v>Sinapi</v>
      </c>
      <c r="C551" s="37">
        <f>Orçamento!C518</f>
        <v>0</v>
      </c>
      <c r="D551" s="87">
        <f>Orçamento!D518</f>
        <v>0</v>
      </c>
      <c r="E551" s="37">
        <f>Orçamento!E518</f>
        <v>0</v>
      </c>
      <c r="F551" s="88">
        <f>'Supressão-Acréscimo'!N551</f>
        <v>0</v>
      </c>
      <c r="G551" s="89">
        <f>'Orç. Pós Licitação'!G534</f>
        <v>0</v>
      </c>
      <c r="H551" s="89">
        <f>'Orç. Pós Licitação'!H534</f>
        <v>0</v>
      </c>
      <c r="I551" s="89">
        <f>'Supressão-Acréscimo'!O551</f>
        <v>0</v>
      </c>
      <c r="J551" s="90">
        <f>'BM 06'!L551</f>
        <v>0</v>
      </c>
      <c r="K551" s="91"/>
      <c r="L551" s="92">
        <f t="shared" si="97"/>
        <v>0</v>
      </c>
      <c r="M551" s="93">
        <f t="shared" si="98"/>
        <v>0</v>
      </c>
      <c r="N551" s="94">
        <f t="shared" si="99"/>
        <v>0</v>
      </c>
      <c r="O551" s="92">
        <f t="shared" si="100"/>
        <v>0</v>
      </c>
      <c r="P551" s="95">
        <f t="shared" si="101"/>
        <v>0</v>
      </c>
      <c r="Q551" s="96">
        <f t="shared" si="102"/>
        <v>0</v>
      </c>
    </row>
    <row r="552" spans="1:17" x14ac:dyDescent="0.2">
      <c r="A552" s="86" t="str">
        <f>Orçamento!A519</f>
        <v>17.24</v>
      </c>
      <c r="B552" s="37" t="str">
        <f>Orçamento!B519</f>
        <v>Sinapi</v>
      </c>
      <c r="C552" s="37">
        <f>Orçamento!C519</f>
        <v>0</v>
      </c>
      <c r="D552" s="87">
        <f>Orçamento!D519</f>
        <v>0</v>
      </c>
      <c r="E552" s="37">
        <f>Orçamento!E519</f>
        <v>0</v>
      </c>
      <c r="F552" s="88">
        <f>'Supressão-Acréscimo'!N552</f>
        <v>0</v>
      </c>
      <c r="G552" s="89">
        <f>'Orç. Pós Licitação'!G535</f>
        <v>0</v>
      </c>
      <c r="H552" s="89">
        <f>'Orç. Pós Licitação'!H535</f>
        <v>0</v>
      </c>
      <c r="I552" s="89">
        <f>'Supressão-Acréscimo'!O552</f>
        <v>0</v>
      </c>
      <c r="J552" s="90">
        <f>'BM 06'!L552</f>
        <v>0</v>
      </c>
      <c r="K552" s="91"/>
      <c r="L552" s="92">
        <f t="shared" si="97"/>
        <v>0</v>
      </c>
      <c r="M552" s="93">
        <f t="shared" si="98"/>
        <v>0</v>
      </c>
      <c r="N552" s="94">
        <f t="shared" si="99"/>
        <v>0</v>
      </c>
      <c r="O552" s="92">
        <f t="shared" si="100"/>
        <v>0</v>
      </c>
      <c r="P552" s="95">
        <f t="shared" si="101"/>
        <v>0</v>
      </c>
      <c r="Q552" s="96">
        <f t="shared" si="102"/>
        <v>0</v>
      </c>
    </row>
    <row r="553" spans="1:17" x14ac:dyDescent="0.2">
      <c r="A553" s="86" t="str">
        <f>Orçamento!A520</f>
        <v>17.25</v>
      </c>
      <c r="B553" s="37" t="str">
        <f>Orçamento!B520</f>
        <v>Sinapi</v>
      </c>
      <c r="C553" s="37">
        <f>Orçamento!C520</f>
        <v>0</v>
      </c>
      <c r="D553" s="87">
        <f>Orçamento!D520</f>
        <v>0</v>
      </c>
      <c r="E553" s="37">
        <f>Orçamento!E520</f>
        <v>0</v>
      </c>
      <c r="F553" s="88">
        <f>'Supressão-Acréscimo'!N553</f>
        <v>0</v>
      </c>
      <c r="G553" s="89">
        <f>'Orç. Pós Licitação'!G536</f>
        <v>0</v>
      </c>
      <c r="H553" s="89">
        <f>'Orç. Pós Licitação'!H536</f>
        <v>0</v>
      </c>
      <c r="I553" s="89">
        <f>'Supressão-Acréscimo'!O553</f>
        <v>0</v>
      </c>
      <c r="J553" s="90">
        <f>'BM 06'!L553</f>
        <v>0</v>
      </c>
      <c r="K553" s="91"/>
      <c r="L553" s="92">
        <f t="shared" si="97"/>
        <v>0</v>
      </c>
      <c r="M553" s="93">
        <f t="shared" si="98"/>
        <v>0</v>
      </c>
      <c r="N553" s="94">
        <f t="shared" si="99"/>
        <v>0</v>
      </c>
      <c r="O553" s="92">
        <f t="shared" si="100"/>
        <v>0</v>
      </c>
      <c r="P553" s="95">
        <f t="shared" si="101"/>
        <v>0</v>
      </c>
      <c r="Q553" s="96">
        <f t="shared" si="102"/>
        <v>0</v>
      </c>
    </row>
    <row r="554" spans="1:17" x14ac:dyDescent="0.2">
      <c r="A554" s="86" t="str">
        <f>Orçamento!A521</f>
        <v>17.26</v>
      </c>
      <c r="B554" s="37" t="str">
        <f>Orçamento!B521</f>
        <v>Sinapi</v>
      </c>
      <c r="C554" s="37">
        <f>Orçamento!C521</f>
        <v>0</v>
      </c>
      <c r="D554" s="87">
        <f>Orçamento!D521</f>
        <v>0</v>
      </c>
      <c r="E554" s="37">
        <f>Orçamento!E521</f>
        <v>0</v>
      </c>
      <c r="F554" s="88">
        <f>'Supressão-Acréscimo'!N554</f>
        <v>0</v>
      </c>
      <c r="G554" s="89">
        <f>'Orç. Pós Licitação'!G537</f>
        <v>0</v>
      </c>
      <c r="H554" s="89">
        <f>'Orç. Pós Licitação'!H537</f>
        <v>0</v>
      </c>
      <c r="I554" s="89">
        <f>'Supressão-Acréscimo'!O554</f>
        <v>0</v>
      </c>
      <c r="J554" s="90">
        <f>'BM 06'!L554</f>
        <v>0</v>
      </c>
      <c r="K554" s="91"/>
      <c r="L554" s="92">
        <f t="shared" si="97"/>
        <v>0</v>
      </c>
      <c r="M554" s="93">
        <f t="shared" si="98"/>
        <v>0</v>
      </c>
      <c r="N554" s="94">
        <f t="shared" si="99"/>
        <v>0</v>
      </c>
      <c r="O554" s="92">
        <f t="shared" si="100"/>
        <v>0</v>
      </c>
      <c r="P554" s="95">
        <f t="shared" si="101"/>
        <v>0</v>
      </c>
      <c r="Q554" s="96">
        <f t="shared" si="102"/>
        <v>0</v>
      </c>
    </row>
    <row r="555" spans="1:17" x14ac:dyDescent="0.2">
      <c r="A555" s="86" t="str">
        <f>Orçamento!A522</f>
        <v>17.27</v>
      </c>
      <c r="B555" s="37" t="str">
        <f>Orçamento!B522</f>
        <v>Sinapi</v>
      </c>
      <c r="C555" s="37">
        <f>Orçamento!C522</f>
        <v>0</v>
      </c>
      <c r="D555" s="87">
        <f>Orçamento!D522</f>
        <v>0</v>
      </c>
      <c r="E555" s="37">
        <f>Orçamento!E522</f>
        <v>0</v>
      </c>
      <c r="F555" s="88">
        <f>'Supressão-Acréscimo'!N555</f>
        <v>0</v>
      </c>
      <c r="G555" s="89">
        <f>'Orç. Pós Licitação'!G538</f>
        <v>0</v>
      </c>
      <c r="H555" s="89">
        <f>'Orç. Pós Licitação'!H538</f>
        <v>0</v>
      </c>
      <c r="I555" s="89">
        <f>'Supressão-Acréscimo'!O555</f>
        <v>0</v>
      </c>
      <c r="J555" s="90">
        <f>'BM 06'!L555</f>
        <v>0</v>
      </c>
      <c r="K555" s="91"/>
      <c r="L555" s="92">
        <f t="shared" si="97"/>
        <v>0</v>
      </c>
      <c r="M555" s="93">
        <f t="shared" si="98"/>
        <v>0</v>
      </c>
      <c r="N555" s="94">
        <f t="shared" si="99"/>
        <v>0</v>
      </c>
      <c r="O555" s="92">
        <f t="shared" si="100"/>
        <v>0</v>
      </c>
      <c r="P555" s="95">
        <f t="shared" si="101"/>
        <v>0</v>
      </c>
      <c r="Q555" s="96">
        <f t="shared" si="102"/>
        <v>0</v>
      </c>
    </row>
    <row r="556" spans="1:17" x14ac:dyDescent="0.2">
      <c r="A556" s="86" t="str">
        <f>Orçamento!A523</f>
        <v>17.28</v>
      </c>
      <c r="B556" s="37" t="str">
        <f>Orçamento!B523</f>
        <v>Sinapi</v>
      </c>
      <c r="C556" s="37">
        <f>Orçamento!C523</f>
        <v>0</v>
      </c>
      <c r="D556" s="87">
        <f>Orçamento!D523</f>
        <v>0</v>
      </c>
      <c r="E556" s="37">
        <f>Orçamento!E523</f>
        <v>0</v>
      </c>
      <c r="F556" s="88">
        <f>'Supressão-Acréscimo'!N556</f>
        <v>0</v>
      </c>
      <c r="G556" s="89">
        <f>'Orç. Pós Licitação'!G539</f>
        <v>0</v>
      </c>
      <c r="H556" s="89">
        <f>'Orç. Pós Licitação'!H539</f>
        <v>0</v>
      </c>
      <c r="I556" s="89">
        <f>'Supressão-Acréscimo'!O556</f>
        <v>0</v>
      </c>
      <c r="J556" s="90">
        <f>'BM 06'!L556</f>
        <v>0</v>
      </c>
      <c r="K556" s="91"/>
      <c r="L556" s="92">
        <f t="shared" si="97"/>
        <v>0</v>
      </c>
      <c r="M556" s="93">
        <f t="shared" si="98"/>
        <v>0</v>
      </c>
      <c r="N556" s="94">
        <f t="shared" si="99"/>
        <v>0</v>
      </c>
      <c r="O556" s="92">
        <f t="shared" si="100"/>
        <v>0</v>
      </c>
      <c r="P556" s="95">
        <f t="shared" si="101"/>
        <v>0</v>
      </c>
      <c r="Q556" s="96">
        <f t="shared" si="102"/>
        <v>0</v>
      </c>
    </row>
    <row r="557" spans="1:17" x14ac:dyDescent="0.2">
      <c r="A557" s="86" t="str">
        <f>Orçamento!A524</f>
        <v>17.29</v>
      </c>
      <c r="B557" s="37" t="str">
        <f>Orçamento!B524</f>
        <v>Sinapi</v>
      </c>
      <c r="C557" s="37">
        <f>Orçamento!C524</f>
        <v>0</v>
      </c>
      <c r="D557" s="87">
        <f>Orçamento!D524</f>
        <v>0</v>
      </c>
      <c r="E557" s="37">
        <f>Orçamento!E524</f>
        <v>0</v>
      </c>
      <c r="F557" s="88">
        <f>'Supressão-Acréscimo'!N557</f>
        <v>0</v>
      </c>
      <c r="G557" s="89">
        <f>'Orç. Pós Licitação'!G540</f>
        <v>0</v>
      </c>
      <c r="H557" s="89">
        <f>'Orç. Pós Licitação'!H540</f>
        <v>0</v>
      </c>
      <c r="I557" s="89">
        <f>'Supressão-Acréscimo'!O557</f>
        <v>0</v>
      </c>
      <c r="J557" s="90">
        <f>'BM 06'!L557</f>
        <v>0</v>
      </c>
      <c r="K557" s="91"/>
      <c r="L557" s="92">
        <f t="shared" si="97"/>
        <v>0</v>
      </c>
      <c r="M557" s="93">
        <f t="shared" si="98"/>
        <v>0</v>
      </c>
      <c r="N557" s="94">
        <f t="shared" si="99"/>
        <v>0</v>
      </c>
      <c r="O557" s="92">
        <f t="shared" si="100"/>
        <v>0</v>
      </c>
      <c r="P557" s="95">
        <f t="shared" si="101"/>
        <v>0</v>
      </c>
      <c r="Q557" s="96">
        <f t="shared" si="102"/>
        <v>0</v>
      </c>
    </row>
    <row r="558" spans="1:17" x14ac:dyDescent="0.2">
      <c r="A558" s="86" t="str">
        <f>Orçamento!A525</f>
        <v>17.30</v>
      </c>
      <c r="B558" s="37" t="str">
        <f>Orçamento!B525</f>
        <v>Sinapi</v>
      </c>
      <c r="C558" s="37">
        <f>Orçamento!C525</f>
        <v>0</v>
      </c>
      <c r="D558" s="87">
        <f>Orçamento!D525</f>
        <v>0</v>
      </c>
      <c r="E558" s="37">
        <f>Orçamento!E525</f>
        <v>0</v>
      </c>
      <c r="F558" s="88">
        <f>'Supressão-Acréscimo'!N558</f>
        <v>0</v>
      </c>
      <c r="G558" s="89">
        <f>'Orç. Pós Licitação'!G541</f>
        <v>0</v>
      </c>
      <c r="H558" s="89">
        <f>'Orç. Pós Licitação'!H541</f>
        <v>0</v>
      </c>
      <c r="I558" s="89">
        <f>'Supressão-Acréscimo'!O558</f>
        <v>0</v>
      </c>
      <c r="J558" s="90">
        <f>'BM 06'!L558</f>
        <v>0</v>
      </c>
      <c r="K558" s="91"/>
      <c r="L558" s="92">
        <f t="shared" si="97"/>
        <v>0</v>
      </c>
      <c r="M558" s="93">
        <f t="shared" si="98"/>
        <v>0</v>
      </c>
      <c r="N558" s="94">
        <f t="shared" si="99"/>
        <v>0</v>
      </c>
      <c r="O558" s="92">
        <f t="shared" si="100"/>
        <v>0</v>
      </c>
      <c r="P558" s="95">
        <f t="shared" si="101"/>
        <v>0</v>
      </c>
      <c r="Q558" s="96">
        <f t="shared" si="102"/>
        <v>0</v>
      </c>
    </row>
    <row r="559" spans="1:17" s="2" customFormat="1" ht="15.75" x14ac:dyDescent="0.25">
      <c r="A559" s="365"/>
      <c r="B559" s="350"/>
      <c r="C559" s="350"/>
      <c r="D559" s="351"/>
      <c r="E559" s="346" t="s">
        <v>1112</v>
      </c>
      <c r="F559" s="350"/>
      <c r="G559" s="350"/>
      <c r="H559" s="352"/>
      <c r="I559" s="353">
        <f>SUM(I529:I558)</f>
        <v>0</v>
      </c>
      <c r="J559" s="354"/>
      <c r="K559" s="354"/>
      <c r="L559" s="354"/>
      <c r="M559" s="353">
        <f>SUM(M529:M558)</f>
        <v>0</v>
      </c>
      <c r="N559" s="353">
        <f>SUM(N529:N558)</f>
        <v>0</v>
      </c>
      <c r="O559" s="353">
        <f>SUM(O529:O558)</f>
        <v>0</v>
      </c>
      <c r="P559" s="355"/>
      <c r="Q559" s="366">
        <f>SUM(Q529:Q558)</f>
        <v>0</v>
      </c>
    </row>
    <row r="560" spans="1:17" s="3" customFormat="1" ht="15.75" x14ac:dyDescent="0.25">
      <c r="A560" s="367" t="str">
        <f>Orçamento!A526</f>
        <v>18.0</v>
      </c>
      <c r="B560" s="343"/>
      <c r="C560" s="343"/>
      <c r="D560" s="344" t="str">
        <f>Orçamento!D526</f>
        <v>META 18</v>
      </c>
      <c r="E560" s="343"/>
      <c r="F560" s="343"/>
      <c r="G560" s="345"/>
      <c r="H560" s="346"/>
      <c r="I560" s="346"/>
      <c r="J560" s="347"/>
      <c r="K560" s="347"/>
      <c r="L560" s="347"/>
      <c r="M560" s="348"/>
      <c r="N560" s="349" t="e">
        <f>N591/I591</f>
        <v>#DIV/0!</v>
      </c>
      <c r="O560" s="349" t="e">
        <f>O591/I591</f>
        <v>#DIV/0!</v>
      </c>
      <c r="P560" s="349"/>
      <c r="Q560" s="368" t="e">
        <f>Q591/I591</f>
        <v>#DIV/0!</v>
      </c>
    </row>
    <row r="561" spans="1:17" x14ac:dyDescent="0.2">
      <c r="A561" s="86" t="str">
        <f>Orçamento!A527</f>
        <v>18.1</v>
      </c>
      <c r="B561" s="37" t="str">
        <f>Orçamento!B527</f>
        <v>Sinapi</v>
      </c>
      <c r="C561" s="37">
        <f>Orçamento!C527</f>
        <v>0</v>
      </c>
      <c r="D561" s="87">
        <f>Orçamento!D527</f>
        <v>0</v>
      </c>
      <c r="E561" s="37">
        <f>Orçamento!E527</f>
        <v>0</v>
      </c>
      <c r="F561" s="88">
        <f>'Supressão-Acréscimo'!N561</f>
        <v>0</v>
      </c>
      <c r="G561" s="89">
        <f>'Orç. Pós Licitação'!G543</f>
        <v>0</v>
      </c>
      <c r="H561" s="89">
        <f>'Orç. Pós Licitação'!H543</f>
        <v>0</v>
      </c>
      <c r="I561" s="89">
        <f>'Supressão-Acréscimo'!O561</f>
        <v>0</v>
      </c>
      <c r="J561" s="90">
        <f>'BM 06'!L561</f>
        <v>0</v>
      </c>
      <c r="K561" s="91"/>
      <c r="L561" s="92">
        <f>J561+K561</f>
        <v>0</v>
      </c>
      <c r="M561" s="93">
        <f>ROUND(H561*J561,2)</f>
        <v>0</v>
      </c>
      <c r="N561" s="94">
        <f>ROUND(H561*K561,2)</f>
        <v>0</v>
      </c>
      <c r="O561" s="92">
        <f>ROUND(H561*L561,2)</f>
        <v>0</v>
      </c>
      <c r="P561" s="95">
        <f>F561-L561</f>
        <v>0</v>
      </c>
      <c r="Q561" s="96">
        <f>I561-O561</f>
        <v>0</v>
      </c>
    </row>
    <row r="562" spans="1:17" x14ac:dyDescent="0.2">
      <c r="A562" s="86" t="str">
        <f>Orçamento!A528</f>
        <v>18.2</v>
      </c>
      <c r="B562" s="37" t="str">
        <f>Orçamento!B528</f>
        <v>Sinapi</v>
      </c>
      <c r="C562" s="37">
        <f>Orçamento!C528</f>
        <v>0</v>
      </c>
      <c r="D562" s="87">
        <f>Orçamento!D528</f>
        <v>0</v>
      </c>
      <c r="E562" s="37">
        <f>Orçamento!E528</f>
        <v>0</v>
      </c>
      <c r="F562" s="88">
        <f>'Supressão-Acréscimo'!N562</f>
        <v>0</v>
      </c>
      <c r="G562" s="89">
        <f>'Orç. Pós Licitação'!G544</f>
        <v>0</v>
      </c>
      <c r="H562" s="89">
        <f>'Orç. Pós Licitação'!H544</f>
        <v>0</v>
      </c>
      <c r="I562" s="89">
        <f>'Supressão-Acréscimo'!O562</f>
        <v>0</v>
      </c>
      <c r="J562" s="90">
        <f>'BM 06'!L562</f>
        <v>0</v>
      </c>
      <c r="K562" s="91"/>
      <c r="L562" s="92">
        <f t="shared" ref="L562:L590" si="103">J562+K562</f>
        <v>0</v>
      </c>
      <c r="M562" s="93">
        <f t="shared" ref="M562:M590" si="104">ROUND(H562*J562,2)</f>
        <v>0</v>
      </c>
      <c r="N562" s="94">
        <f t="shared" ref="N562:N590" si="105">ROUND(H562*K562,2)</f>
        <v>0</v>
      </c>
      <c r="O562" s="92">
        <f t="shared" ref="O562:O590" si="106">ROUND(H562*L562,2)</f>
        <v>0</v>
      </c>
      <c r="P562" s="95">
        <f t="shared" ref="P562:P590" si="107">F562-L562</f>
        <v>0</v>
      </c>
      <c r="Q562" s="96">
        <f t="shared" ref="Q562:Q590" si="108">I562-O562</f>
        <v>0</v>
      </c>
    </row>
    <row r="563" spans="1:17" x14ac:dyDescent="0.2">
      <c r="A563" s="86" t="str">
        <f>Orçamento!A529</f>
        <v>18.3</v>
      </c>
      <c r="B563" s="37" t="str">
        <f>Orçamento!B529</f>
        <v>Sinapi</v>
      </c>
      <c r="C563" s="37">
        <f>Orçamento!C529</f>
        <v>0</v>
      </c>
      <c r="D563" s="87">
        <f>Orçamento!D529</f>
        <v>0</v>
      </c>
      <c r="E563" s="37">
        <f>Orçamento!E529</f>
        <v>0</v>
      </c>
      <c r="F563" s="88">
        <f>'Supressão-Acréscimo'!N563</f>
        <v>0</v>
      </c>
      <c r="G563" s="89">
        <f>'Orç. Pós Licitação'!G545</f>
        <v>0</v>
      </c>
      <c r="H563" s="89">
        <f>'Orç. Pós Licitação'!H545</f>
        <v>0</v>
      </c>
      <c r="I563" s="89">
        <f>'Supressão-Acréscimo'!O563</f>
        <v>0</v>
      </c>
      <c r="J563" s="90">
        <f>'BM 06'!L563</f>
        <v>0</v>
      </c>
      <c r="K563" s="91"/>
      <c r="L563" s="92">
        <f t="shared" si="103"/>
        <v>0</v>
      </c>
      <c r="M563" s="93">
        <f t="shared" si="104"/>
        <v>0</v>
      </c>
      <c r="N563" s="94">
        <f t="shared" si="105"/>
        <v>0</v>
      </c>
      <c r="O563" s="92">
        <f t="shared" si="106"/>
        <v>0</v>
      </c>
      <c r="P563" s="95">
        <f t="shared" si="107"/>
        <v>0</v>
      </c>
      <c r="Q563" s="96">
        <f t="shared" si="108"/>
        <v>0</v>
      </c>
    </row>
    <row r="564" spans="1:17" x14ac:dyDescent="0.2">
      <c r="A564" s="86" t="str">
        <f>Orçamento!A530</f>
        <v>18.4</v>
      </c>
      <c r="B564" s="37" t="str">
        <f>Orçamento!B530</f>
        <v>Sinapi</v>
      </c>
      <c r="C564" s="37">
        <f>Orçamento!C530</f>
        <v>0</v>
      </c>
      <c r="D564" s="87">
        <f>Orçamento!D530</f>
        <v>0</v>
      </c>
      <c r="E564" s="37">
        <f>Orçamento!E530</f>
        <v>0</v>
      </c>
      <c r="F564" s="88">
        <f>'Supressão-Acréscimo'!N564</f>
        <v>0</v>
      </c>
      <c r="G564" s="89">
        <f>'Orç. Pós Licitação'!G546</f>
        <v>0</v>
      </c>
      <c r="H564" s="89">
        <f>'Orç. Pós Licitação'!H546</f>
        <v>0</v>
      </c>
      <c r="I564" s="89">
        <f>'Supressão-Acréscimo'!O564</f>
        <v>0</v>
      </c>
      <c r="J564" s="90">
        <f>'BM 06'!L564</f>
        <v>0</v>
      </c>
      <c r="K564" s="91"/>
      <c r="L564" s="92">
        <f t="shared" si="103"/>
        <v>0</v>
      </c>
      <c r="M564" s="93">
        <f t="shared" si="104"/>
        <v>0</v>
      </c>
      <c r="N564" s="94">
        <f t="shared" si="105"/>
        <v>0</v>
      </c>
      <c r="O564" s="92">
        <f t="shared" si="106"/>
        <v>0</v>
      </c>
      <c r="P564" s="95">
        <f t="shared" si="107"/>
        <v>0</v>
      </c>
      <c r="Q564" s="96">
        <f t="shared" si="108"/>
        <v>0</v>
      </c>
    </row>
    <row r="565" spans="1:17" x14ac:dyDescent="0.2">
      <c r="A565" s="86" t="str">
        <f>Orçamento!A531</f>
        <v>18.5</v>
      </c>
      <c r="B565" s="37" t="str">
        <f>Orçamento!B531</f>
        <v>Sinapi</v>
      </c>
      <c r="C565" s="37">
        <f>Orçamento!C531</f>
        <v>0</v>
      </c>
      <c r="D565" s="87">
        <f>Orçamento!D531</f>
        <v>0</v>
      </c>
      <c r="E565" s="37">
        <f>Orçamento!E531</f>
        <v>0</v>
      </c>
      <c r="F565" s="88">
        <f>'Supressão-Acréscimo'!N565</f>
        <v>0</v>
      </c>
      <c r="G565" s="89">
        <f>'Orç. Pós Licitação'!G547</f>
        <v>0</v>
      </c>
      <c r="H565" s="89">
        <f>'Orç. Pós Licitação'!H547</f>
        <v>0</v>
      </c>
      <c r="I565" s="89">
        <f>'Supressão-Acréscimo'!O565</f>
        <v>0</v>
      </c>
      <c r="J565" s="90">
        <f>'BM 06'!L565</f>
        <v>0</v>
      </c>
      <c r="K565" s="91"/>
      <c r="L565" s="92">
        <f t="shared" si="103"/>
        <v>0</v>
      </c>
      <c r="M565" s="93">
        <f t="shared" si="104"/>
        <v>0</v>
      </c>
      <c r="N565" s="94">
        <f t="shared" si="105"/>
        <v>0</v>
      </c>
      <c r="O565" s="92">
        <f t="shared" si="106"/>
        <v>0</v>
      </c>
      <c r="P565" s="95">
        <f t="shared" si="107"/>
        <v>0</v>
      </c>
      <c r="Q565" s="96">
        <f t="shared" si="108"/>
        <v>0</v>
      </c>
    </row>
    <row r="566" spans="1:17" x14ac:dyDescent="0.2">
      <c r="A566" s="86" t="str">
        <f>Orçamento!A532</f>
        <v>18.6</v>
      </c>
      <c r="B566" s="37" t="str">
        <f>Orçamento!B532</f>
        <v>Sinapi</v>
      </c>
      <c r="C566" s="37">
        <f>Orçamento!C532</f>
        <v>0</v>
      </c>
      <c r="D566" s="87">
        <f>Orçamento!D532</f>
        <v>0</v>
      </c>
      <c r="E566" s="37">
        <f>Orçamento!E532</f>
        <v>0</v>
      </c>
      <c r="F566" s="88">
        <f>'Supressão-Acréscimo'!N566</f>
        <v>0</v>
      </c>
      <c r="G566" s="89">
        <f>'Orç. Pós Licitação'!G548</f>
        <v>0</v>
      </c>
      <c r="H566" s="89">
        <f>'Orç. Pós Licitação'!H548</f>
        <v>0</v>
      </c>
      <c r="I566" s="89">
        <f>'Supressão-Acréscimo'!O566</f>
        <v>0</v>
      </c>
      <c r="J566" s="90">
        <f>'BM 06'!L566</f>
        <v>0</v>
      </c>
      <c r="K566" s="91"/>
      <c r="L566" s="92">
        <f t="shared" si="103"/>
        <v>0</v>
      </c>
      <c r="M566" s="93">
        <f t="shared" si="104"/>
        <v>0</v>
      </c>
      <c r="N566" s="94">
        <f t="shared" si="105"/>
        <v>0</v>
      </c>
      <c r="O566" s="92">
        <f t="shared" si="106"/>
        <v>0</v>
      </c>
      <c r="P566" s="95">
        <f t="shared" si="107"/>
        <v>0</v>
      </c>
      <c r="Q566" s="96">
        <f t="shared" si="108"/>
        <v>0</v>
      </c>
    </row>
    <row r="567" spans="1:17" x14ac:dyDescent="0.2">
      <c r="A567" s="86" t="str">
        <f>Orçamento!A533</f>
        <v>18.7</v>
      </c>
      <c r="B567" s="37" t="str">
        <f>Orçamento!B533</f>
        <v>Sinapi</v>
      </c>
      <c r="C567" s="37">
        <f>Orçamento!C533</f>
        <v>0</v>
      </c>
      <c r="D567" s="87">
        <f>Orçamento!D533</f>
        <v>0</v>
      </c>
      <c r="E567" s="37">
        <f>Orçamento!E533</f>
        <v>0</v>
      </c>
      <c r="F567" s="88">
        <f>'Supressão-Acréscimo'!N567</f>
        <v>0</v>
      </c>
      <c r="G567" s="89">
        <f>'Orç. Pós Licitação'!G549</f>
        <v>0</v>
      </c>
      <c r="H567" s="89">
        <f>'Orç. Pós Licitação'!H549</f>
        <v>0</v>
      </c>
      <c r="I567" s="89">
        <f>'Supressão-Acréscimo'!O567</f>
        <v>0</v>
      </c>
      <c r="J567" s="90">
        <f>'BM 06'!L567</f>
        <v>0</v>
      </c>
      <c r="K567" s="91"/>
      <c r="L567" s="92">
        <f t="shared" si="103"/>
        <v>0</v>
      </c>
      <c r="M567" s="93">
        <f t="shared" si="104"/>
        <v>0</v>
      </c>
      <c r="N567" s="94">
        <f t="shared" si="105"/>
        <v>0</v>
      </c>
      <c r="O567" s="92">
        <f t="shared" si="106"/>
        <v>0</v>
      </c>
      <c r="P567" s="95">
        <f t="shared" si="107"/>
        <v>0</v>
      </c>
      <c r="Q567" s="96">
        <f t="shared" si="108"/>
        <v>0</v>
      </c>
    </row>
    <row r="568" spans="1:17" x14ac:dyDescent="0.2">
      <c r="A568" s="86" t="str">
        <f>Orçamento!A534</f>
        <v>18.8</v>
      </c>
      <c r="B568" s="37" t="str">
        <f>Orçamento!B534</f>
        <v>Sinapi</v>
      </c>
      <c r="C568" s="37">
        <f>Orçamento!C534</f>
        <v>0</v>
      </c>
      <c r="D568" s="87">
        <f>Orçamento!D534</f>
        <v>0</v>
      </c>
      <c r="E568" s="37">
        <f>Orçamento!E534</f>
        <v>0</v>
      </c>
      <c r="F568" s="88">
        <f>'Supressão-Acréscimo'!N568</f>
        <v>0</v>
      </c>
      <c r="G568" s="89">
        <f>'Orç. Pós Licitação'!G550</f>
        <v>0</v>
      </c>
      <c r="H568" s="89">
        <f>'Orç. Pós Licitação'!H550</f>
        <v>0</v>
      </c>
      <c r="I568" s="89">
        <f>'Supressão-Acréscimo'!O568</f>
        <v>0</v>
      </c>
      <c r="J568" s="90">
        <f>'BM 06'!L568</f>
        <v>0</v>
      </c>
      <c r="K568" s="91"/>
      <c r="L568" s="92">
        <f t="shared" si="103"/>
        <v>0</v>
      </c>
      <c r="M568" s="93">
        <f t="shared" si="104"/>
        <v>0</v>
      </c>
      <c r="N568" s="94">
        <f t="shared" si="105"/>
        <v>0</v>
      </c>
      <c r="O568" s="92">
        <f t="shared" si="106"/>
        <v>0</v>
      </c>
      <c r="P568" s="95">
        <f t="shared" si="107"/>
        <v>0</v>
      </c>
      <c r="Q568" s="96">
        <f t="shared" si="108"/>
        <v>0</v>
      </c>
    </row>
    <row r="569" spans="1:17" x14ac:dyDescent="0.2">
      <c r="A569" s="86" t="str">
        <f>Orçamento!A535</f>
        <v>18.9</v>
      </c>
      <c r="B569" s="37" t="str">
        <f>Orçamento!B535</f>
        <v>Sinapi</v>
      </c>
      <c r="C569" s="37">
        <f>Orçamento!C535</f>
        <v>0</v>
      </c>
      <c r="D569" s="87">
        <f>Orçamento!D535</f>
        <v>0</v>
      </c>
      <c r="E569" s="37">
        <f>Orçamento!E535</f>
        <v>0</v>
      </c>
      <c r="F569" s="88">
        <f>'Supressão-Acréscimo'!N569</f>
        <v>0</v>
      </c>
      <c r="G569" s="89">
        <f>'Orç. Pós Licitação'!G551</f>
        <v>0</v>
      </c>
      <c r="H569" s="89">
        <f>'Orç. Pós Licitação'!H551</f>
        <v>0</v>
      </c>
      <c r="I569" s="89">
        <f>'Supressão-Acréscimo'!O569</f>
        <v>0</v>
      </c>
      <c r="J569" s="90">
        <f>'BM 06'!L569</f>
        <v>0</v>
      </c>
      <c r="K569" s="91"/>
      <c r="L569" s="92">
        <f t="shared" si="103"/>
        <v>0</v>
      </c>
      <c r="M569" s="93">
        <f t="shared" si="104"/>
        <v>0</v>
      </c>
      <c r="N569" s="94">
        <f t="shared" si="105"/>
        <v>0</v>
      </c>
      <c r="O569" s="92">
        <f t="shared" si="106"/>
        <v>0</v>
      </c>
      <c r="P569" s="95">
        <f t="shared" si="107"/>
        <v>0</v>
      </c>
      <c r="Q569" s="96">
        <f t="shared" si="108"/>
        <v>0</v>
      </c>
    </row>
    <row r="570" spans="1:17" x14ac:dyDescent="0.2">
      <c r="A570" s="86" t="str">
        <f>Orçamento!A536</f>
        <v>18.10</v>
      </c>
      <c r="B570" s="37" t="str">
        <f>Orçamento!B536</f>
        <v>Sinapi</v>
      </c>
      <c r="C570" s="37">
        <f>Orçamento!C536</f>
        <v>0</v>
      </c>
      <c r="D570" s="87">
        <f>Orçamento!D536</f>
        <v>0</v>
      </c>
      <c r="E570" s="37">
        <f>Orçamento!E536</f>
        <v>0</v>
      </c>
      <c r="F570" s="88">
        <f>'Supressão-Acréscimo'!N570</f>
        <v>0</v>
      </c>
      <c r="G570" s="89">
        <f>'Orç. Pós Licitação'!G552</f>
        <v>0</v>
      </c>
      <c r="H570" s="89">
        <f>'Orç. Pós Licitação'!H552</f>
        <v>0</v>
      </c>
      <c r="I570" s="89">
        <f>'Supressão-Acréscimo'!O570</f>
        <v>0</v>
      </c>
      <c r="J570" s="90">
        <f>'BM 06'!L570</f>
        <v>0</v>
      </c>
      <c r="K570" s="91"/>
      <c r="L570" s="92">
        <f t="shared" si="103"/>
        <v>0</v>
      </c>
      <c r="M570" s="93">
        <f t="shared" si="104"/>
        <v>0</v>
      </c>
      <c r="N570" s="94">
        <f t="shared" si="105"/>
        <v>0</v>
      </c>
      <c r="O570" s="92">
        <f t="shared" si="106"/>
        <v>0</v>
      </c>
      <c r="P570" s="95">
        <f t="shared" si="107"/>
        <v>0</v>
      </c>
      <c r="Q570" s="96">
        <f t="shared" si="108"/>
        <v>0</v>
      </c>
    </row>
    <row r="571" spans="1:17" x14ac:dyDescent="0.2">
      <c r="A571" s="86" t="str">
        <f>Orçamento!A537</f>
        <v>18.11</v>
      </c>
      <c r="B571" s="37" t="str">
        <f>Orçamento!B537</f>
        <v>Sinapi</v>
      </c>
      <c r="C571" s="37">
        <f>Orçamento!C537</f>
        <v>0</v>
      </c>
      <c r="D571" s="87">
        <f>Orçamento!D537</f>
        <v>0</v>
      </c>
      <c r="E571" s="37">
        <f>Orçamento!E537</f>
        <v>0</v>
      </c>
      <c r="F571" s="88">
        <f>'Supressão-Acréscimo'!N571</f>
        <v>0</v>
      </c>
      <c r="G571" s="89">
        <f>'Orç. Pós Licitação'!G553</f>
        <v>0</v>
      </c>
      <c r="H571" s="89">
        <f>'Orç. Pós Licitação'!H553</f>
        <v>0</v>
      </c>
      <c r="I571" s="89">
        <f>'Supressão-Acréscimo'!O571</f>
        <v>0</v>
      </c>
      <c r="J571" s="90">
        <f>'BM 06'!L571</f>
        <v>0</v>
      </c>
      <c r="K571" s="91"/>
      <c r="L571" s="92">
        <f t="shared" si="103"/>
        <v>0</v>
      </c>
      <c r="M571" s="93">
        <f t="shared" si="104"/>
        <v>0</v>
      </c>
      <c r="N571" s="94">
        <f t="shared" si="105"/>
        <v>0</v>
      </c>
      <c r="O571" s="92">
        <f t="shared" si="106"/>
        <v>0</v>
      </c>
      <c r="P571" s="95">
        <f t="shared" si="107"/>
        <v>0</v>
      </c>
      <c r="Q571" s="96">
        <f t="shared" si="108"/>
        <v>0</v>
      </c>
    </row>
    <row r="572" spans="1:17" x14ac:dyDescent="0.2">
      <c r="A572" s="86" t="str">
        <f>Orçamento!A538</f>
        <v>18.12</v>
      </c>
      <c r="B572" s="37" t="str">
        <f>Orçamento!B538</f>
        <v>Sinapi</v>
      </c>
      <c r="C572" s="37">
        <f>Orçamento!C538</f>
        <v>0</v>
      </c>
      <c r="D572" s="87">
        <f>Orçamento!D538</f>
        <v>0</v>
      </c>
      <c r="E572" s="37">
        <f>Orçamento!E538</f>
        <v>0</v>
      </c>
      <c r="F572" s="88">
        <f>'Supressão-Acréscimo'!N572</f>
        <v>0</v>
      </c>
      <c r="G572" s="89">
        <f>'Orç. Pós Licitação'!G554</f>
        <v>0</v>
      </c>
      <c r="H572" s="89">
        <f>'Orç. Pós Licitação'!H554</f>
        <v>0</v>
      </c>
      <c r="I572" s="89">
        <f>'Supressão-Acréscimo'!O572</f>
        <v>0</v>
      </c>
      <c r="J572" s="90">
        <f>'BM 06'!L572</f>
        <v>0</v>
      </c>
      <c r="K572" s="91"/>
      <c r="L572" s="92">
        <f t="shared" si="103"/>
        <v>0</v>
      </c>
      <c r="M572" s="93">
        <f t="shared" si="104"/>
        <v>0</v>
      </c>
      <c r="N572" s="94">
        <f t="shared" si="105"/>
        <v>0</v>
      </c>
      <c r="O572" s="92">
        <f t="shared" si="106"/>
        <v>0</v>
      </c>
      <c r="P572" s="95">
        <f t="shared" si="107"/>
        <v>0</v>
      </c>
      <c r="Q572" s="96">
        <f t="shared" si="108"/>
        <v>0</v>
      </c>
    </row>
    <row r="573" spans="1:17" x14ac:dyDescent="0.2">
      <c r="A573" s="86" t="str">
        <f>Orçamento!A539</f>
        <v>18.13</v>
      </c>
      <c r="B573" s="37" t="str">
        <f>Orçamento!B539</f>
        <v>Sinapi</v>
      </c>
      <c r="C573" s="37">
        <f>Orçamento!C539</f>
        <v>0</v>
      </c>
      <c r="D573" s="87">
        <f>Orçamento!D539</f>
        <v>0</v>
      </c>
      <c r="E573" s="37">
        <f>Orçamento!E539</f>
        <v>0</v>
      </c>
      <c r="F573" s="88">
        <f>'Supressão-Acréscimo'!N573</f>
        <v>0</v>
      </c>
      <c r="G573" s="89">
        <f>'Orç. Pós Licitação'!G555</f>
        <v>0</v>
      </c>
      <c r="H573" s="89">
        <f>'Orç. Pós Licitação'!H555</f>
        <v>0</v>
      </c>
      <c r="I573" s="89">
        <f>'Supressão-Acréscimo'!O573</f>
        <v>0</v>
      </c>
      <c r="J573" s="90">
        <f>'BM 06'!L573</f>
        <v>0</v>
      </c>
      <c r="K573" s="91"/>
      <c r="L573" s="92">
        <f t="shared" si="103"/>
        <v>0</v>
      </c>
      <c r="M573" s="93">
        <f t="shared" si="104"/>
        <v>0</v>
      </c>
      <c r="N573" s="94">
        <f t="shared" si="105"/>
        <v>0</v>
      </c>
      <c r="O573" s="92">
        <f t="shared" si="106"/>
        <v>0</v>
      </c>
      <c r="P573" s="95">
        <f t="shared" si="107"/>
        <v>0</v>
      </c>
      <c r="Q573" s="96">
        <f t="shared" si="108"/>
        <v>0</v>
      </c>
    </row>
    <row r="574" spans="1:17" x14ac:dyDescent="0.2">
      <c r="A574" s="86" t="str">
        <f>Orçamento!A540</f>
        <v>18.14</v>
      </c>
      <c r="B574" s="37" t="str">
        <f>Orçamento!B540</f>
        <v>Sinapi</v>
      </c>
      <c r="C574" s="37">
        <f>Orçamento!C540</f>
        <v>0</v>
      </c>
      <c r="D574" s="87">
        <f>Orçamento!D540</f>
        <v>0</v>
      </c>
      <c r="E574" s="37">
        <f>Orçamento!E540</f>
        <v>0</v>
      </c>
      <c r="F574" s="88">
        <f>'Supressão-Acréscimo'!N574</f>
        <v>0</v>
      </c>
      <c r="G574" s="89">
        <f>'Orç. Pós Licitação'!G556</f>
        <v>0</v>
      </c>
      <c r="H574" s="89">
        <f>'Orç. Pós Licitação'!H556</f>
        <v>0</v>
      </c>
      <c r="I574" s="89">
        <f>'Supressão-Acréscimo'!O574</f>
        <v>0</v>
      </c>
      <c r="J574" s="90">
        <f>'BM 06'!L574</f>
        <v>0</v>
      </c>
      <c r="K574" s="91"/>
      <c r="L574" s="92">
        <f t="shared" si="103"/>
        <v>0</v>
      </c>
      <c r="M574" s="93">
        <f t="shared" si="104"/>
        <v>0</v>
      </c>
      <c r="N574" s="94">
        <f t="shared" si="105"/>
        <v>0</v>
      </c>
      <c r="O574" s="92">
        <f t="shared" si="106"/>
        <v>0</v>
      </c>
      <c r="P574" s="95">
        <f t="shared" si="107"/>
        <v>0</v>
      </c>
      <c r="Q574" s="96">
        <f t="shared" si="108"/>
        <v>0</v>
      </c>
    </row>
    <row r="575" spans="1:17" x14ac:dyDescent="0.2">
      <c r="A575" s="86" t="str">
        <f>Orçamento!A541</f>
        <v>18.15</v>
      </c>
      <c r="B575" s="37" t="str">
        <f>Orçamento!B541</f>
        <v>Sinapi</v>
      </c>
      <c r="C575" s="37">
        <f>Orçamento!C541</f>
        <v>0</v>
      </c>
      <c r="D575" s="87">
        <f>Orçamento!D541</f>
        <v>0</v>
      </c>
      <c r="E575" s="37">
        <f>Orçamento!E541</f>
        <v>0</v>
      </c>
      <c r="F575" s="88">
        <f>'Supressão-Acréscimo'!N575</f>
        <v>0</v>
      </c>
      <c r="G575" s="89">
        <f>'Orç. Pós Licitação'!G557</f>
        <v>0</v>
      </c>
      <c r="H575" s="89">
        <f>'Orç. Pós Licitação'!H557</f>
        <v>0</v>
      </c>
      <c r="I575" s="89">
        <f>'Supressão-Acréscimo'!O575</f>
        <v>0</v>
      </c>
      <c r="J575" s="90">
        <f>'BM 06'!L575</f>
        <v>0</v>
      </c>
      <c r="K575" s="91"/>
      <c r="L575" s="92">
        <f t="shared" si="103"/>
        <v>0</v>
      </c>
      <c r="M575" s="93">
        <f t="shared" si="104"/>
        <v>0</v>
      </c>
      <c r="N575" s="94">
        <f t="shared" si="105"/>
        <v>0</v>
      </c>
      <c r="O575" s="92">
        <f t="shared" si="106"/>
        <v>0</v>
      </c>
      <c r="P575" s="95">
        <f t="shared" si="107"/>
        <v>0</v>
      </c>
      <c r="Q575" s="96">
        <f t="shared" si="108"/>
        <v>0</v>
      </c>
    </row>
    <row r="576" spans="1:17" x14ac:dyDescent="0.2">
      <c r="A576" s="86" t="str">
        <f>Orçamento!A542</f>
        <v>18.16</v>
      </c>
      <c r="B576" s="37" t="str">
        <f>Orçamento!B542</f>
        <v>Sinapi</v>
      </c>
      <c r="C576" s="37">
        <f>Orçamento!C542</f>
        <v>0</v>
      </c>
      <c r="D576" s="87">
        <f>Orçamento!D542</f>
        <v>0</v>
      </c>
      <c r="E576" s="37">
        <f>Orçamento!E542</f>
        <v>0</v>
      </c>
      <c r="F576" s="88">
        <f>'Supressão-Acréscimo'!N576</f>
        <v>0</v>
      </c>
      <c r="G576" s="89">
        <f>'Orç. Pós Licitação'!G558</f>
        <v>0</v>
      </c>
      <c r="H576" s="89">
        <f>'Orç. Pós Licitação'!H558</f>
        <v>0</v>
      </c>
      <c r="I576" s="89">
        <f>'Supressão-Acréscimo'!O576</f>
        <v>0</v>
      </c>
      <c r="J576" s="90">
        <f>'BM 06'!L576</f>
        <v>0</v>
      </c>
      <c r="K576" s="91"/>
      <c r="L576" s="92">
        <f t="shared" si="103"/>
        <v>0</v>
      </c>
      <c r="M576" s="93">
        <f t="shared" si="104"/>
        <v>0</v>
      </c>
      <c r="N576" s="94">
        <f t="shared" si="105"/>
        <v>0</v>
      </c>
      <c r="O576" s="92">
        <f t="shared" si="106"/>
        <v>0</v>
      </c>
      <c r="P576" s="95">
        <f t="shared" si="107"/>
        <v>0</v>
      </c>
      <c r="Q576" s="96">
        <f t="shared" si="108"/>
        <v>0</v>
      </c>
    </row>
    <row r="577" spans="1:17" x14ac:dyDescent="0.2">
      <c r="A577" s="86" t="str">
        <f>Orçamento!A543</f>
        <v>18.17</v>
      </c>
      <c r="B577" s="37" t="str">
        <f>Orçamento!B543</f>
        <v>Sinapi</v>
      </c>
      <c r="C577" s="37">
        <f>Orçamento!C543</f>
        <v>0</v>
      </c>
      <c r="D577" s="87">
        <f>Orçamento!D543</f>
        <v>0</v>
      </c>
      <c r="E577" s="37">
        <f>Orçamento!E543</f>
        <v>0</v>
      </c>
      <c r="F577" s="88">
        <f>'Supressão-Acréscimo'!N577</f>
        <v>0</v>
      </c>
      <c r="G577" s="89">
        <f>'Orç. Pós Licitação'!G559</f>
        <v>0</v>
      </c>
      <c r="H577" s="89">
        <f>'Orç. Pós Licitação'!H559</f>
        <v>0</v>
      </c>
      <c r="I577" s="89">
        <f>'Supressão-Acréscimo'!O577</f>
        <v>0</v>
      </c>
      <c r="J577" s="90">
        <f>'BM 06'!L577</f>
        <v>0</v>
      </c>
      <c r="K577" s="91"/>
      <c r="L577" s="92">
        <f t="shared" si="103"/>
        <v>0</v>
      </c>
      <c r="M577" s="93">
        <f t="shared" si="104"/>
        <v>0</v>
      </c>
      <c r="N577" s="94">
        <f t="shared" si="105"/>
        <v>0</v>
      </c>
      <c r="O577" s="92">
        <f t="shared" si="106"/>
        <v>0</v>
      </c>
      <c r="P577" s="95">
        <f t="shared" si="107"/>
        <v>0</v>
      </c>
      <c r="Q577" s="96">
        <f t="shared" si="108"/>
        <v>0</v>
      </c>
    </row>
    <row r="578" spans="1:17" x14ac:dyDescent="0.2">
      <c r="A578" s="86" t="str">
        <f>Orçamento!A544</f>
        <v>18.18</v>
      </c>
      <c r="B578" s="37" t="str">
        <f>Orçamento!B544</f>
        <v>Sinapi</v>
      </c>
      <c r="C578" s="37">
        <f>Orçamento!C544</f>
        <v>0</v>
      </c>
      <c r="D578" s="87">
        <f>Orçamento!D544</f>
        <v>0</v>
      </c>
      <c r="E578" s="37">
        <f>Orçamento!E544</f>
        <v>0</v>
      </c>
      <c r="F578" s="88">
        <f>'Supressão-Acréscimo'!N578</f>
        <v>0</v>
      </c>
      <c r="G578" s="89">
        <f>'Orç. Pós Licitação'!G560</f>
        <v>0</v>
      </c>
      <c r="H578" s="89">
        <f>'Orç. Pós Licitação'!H560</f>
        <v>0</v>
      </c>
      <c r="I578" s="89">
        <f>'Supressão-Acréscimo'!O578</f>
        <v>0</v>
      </c>
      <c r="J578" s="90">
        <f>'BM 06'!L578</f>
        <v>0</v>
      </c>
      <c r="K578" s="91"/>
      <c r="L578" s="92">
        <f t="shared" si="103"/>
        <v>0</v>
      </c>
      <c r="M578" s="93">
        <f t="shared" si="104"/>
        <v>0</v>
      </c>
      <c r="N578" s="94">
        <f t="shared" si="105"/>
        <v>0</v>
      </c>
      <c r="O578" s="92">
        <f t="shared" si="106"/>
        <v>0</v>
      </c>
      <c r="P578" s="95">
        <f t="shared" si="107"/>
        <v>0</v>
      </c>
      <c r="Q578" s="96">
        <f t="shared" si="108"/>
        <v>0</v>
      </c>
    </row>
    <row r="579" spans="1:17" x14ac:dyDescent="0.2">
      <c r="A579" s="86" t="str">
        <f>Orçamento!A545</f>
        <v>18.19</v>
      </c>
      <c r="B579" s="37" t="str">
        <f>Orçamento!B545</f>
        <v>Sinapi</v>
      </c>
      <c r="C579" s="37">
        <f>Orçamento!C545</f>
        <v>0</v>
      </c>
      <c r="D579" s="87">
        <f>Orçamento!D545</f>
        <v>0</v>
      </c>
      <c r="E579" s="37">
        <f>Orçamento!E545</f>
        <v>0</v>
      </c>
      <c r="F579" s="88">
        <f>'Supressão-Acréscimo'!N579</f>
        <v>0</v>
      </c>
      <c r="G579" s="89">
        <f>'Orç. Pós Licitação'!G561</f>
        <v>0</v>
      </c>
      <c r="H579" s="89">
        <f>'Orç. Pós Licitação'!H561</f>
        <v>0</v>
      </c>
      <c r="I579" s="89">
        <f>'Supressão-Acréscimo'!O579</f>
        <v>0</v>
      </c>
      <c r="J579" s="90">
        <f>'BM 06'!L579</f>
        <v>0</v>
      </c>
      <c r="K579" s="91"/>
      <c r="L579" s="92">
        <f t="shared" si="103"/>
        <v>0</v>
      </c>
      <c r="M579" s="93">
        <f t="shared" si="104"/>
        <v>0</v>
      </c>
      <c r="N579" s="94">
        <f t="shared" si="105"/>
        <v>0</v>
      </c>
      <c r="O579" s="92">
        <f t="shared" si="106"/>
        <v>0</v>
      </c>
      <c r="P579" s="95">
        <f t="shared" si="107"/>
        <v>0</v>
      </c>
      <c r="Q579" s="96">
        <f t="shared" si="108"/>
        <v>0</v>
      </c>
    </row>
    <row r="580" spans="1:17" x14ac:dyDescent="0.2">
      <c r="A580" s="86" t="str">
        <f>Orçamento!A546</f>
        <v>18.20</v>
      </c>
      <c r="B580" s="37" t="str">
        <f>Orçamento!B546</f>
        <v>Sinapi</v>
      </c>
      <c r="C580" s="37">
        <f>Orçamento!C546</f>
        <v>0</v>
      </c>
      <c r="D580" s="87">
        <f>Orçamento!D546</f>
        <v>0</v>
      </c>
      <c r="E580" s="37">
        <f>Orçamento!E546</f>
        <v>0</v>
      </c>
      <c r="F580" s="88">
        <f>'Supressão-Acréscimo'!N580</f>
        <v>0</v>
      </c>
      <c r="G580" s="89">
        <f>'Orç. Pós Licitação'!G562</f>
        <v>0</v>
      </c>
      <c r="H580" s="89">
        <f>'Orç. Pós Licitação'!H562</f>
        <v>0</v>
      </c>
      <c r="I580" s="89">
        <f>'Supressão-Acréscimo'!O580</f>
        <v>0</v>
      </c>
      <c r="J580" s="90">
        <f>'BM 06'!L580</f>
        <v>0</v>
      </c>
      <c r="K580" s="91"/>
      <c r="L580" s="92">
        <f t="shared" si="103"/>
        <v>0</v>
      </c>
      <c r="M580" s="93">
        <f t="shared" si="104"/>
        <v>0</v>
      </c>
      <c r="N580" s="94">
        <f t="shared" si="105"/>
        <v>0</v>
      </c>
      <c r="O580" s="92">
        <f t="shared" si="106"/>
        <v>0</v>
      </c>
      <c r="P580" s="95">
        <f t="shared" si="107"/>
        <v>0</v>
      </c>
      <c r="Q580" s="96">
        <f t="shared" si="108"/>
        <v>0</v>
      </c>
    </row>
    <row r="581" spans="1:17" x14ac:dyDescent="0.2">
      <c r="A581" s="86" t="str">
        <f>Orçamento!A547</f>
        <v>18.21</v>
      </c>
      <c r="B581" s="37" t="str">
        <f>Orçamento!B547</f>
        <v>Sinapi</v>
      </c>
      <c r="C581" s="37">
        <f>Orçamento!C547</f>
        <v>0</v>
      </c>
      <c r="D581" s="87">
        <f>Orçamento!D547</f>
        <v>0</v>
      </c>
      <c r="E581" s="37">
        <f>Orçamento!E547</f>
        <v>0</v>
      </c>
      <c r="F581" s="88">
        <f>'Supressão-Acréscimo'!N581</f>
        <v>0</v>
      </c>
      <c r="G581" s="89">
        <f>'Orç. Pós Licitação'!G563</f>
        <v>0</v>
      </c>
      <c r="H581" s="89">
        <f>'Orç. Pós Licitação'!H563</f>
        <v>0</v>
      </c>
      <c r="I581" s="89">
        <f>'Supressão-Acréscimo'!O581</f>
        <v>0</v>
      </c>
      <c r="J581" s="90">
        <f>'BM 06'!L581</f>
        <v>0</v>
      </c>
      <c r="K581" s="91"/>
      <c r="L581" s="92">
        <f t="shared" si="103"/>
        <v>0</v>
      </c>
      <c r="M581" s="93">
        <f t="shared" si="104"/>
        <v>0</v>
      </c>
      <c r="N581" s="94">
        <f t="shared" si="105"/>
        <v>0</v>
      </c>
      <c r="O581" s="92">
        <f t="shared" si="106"/>
        <v>0</v>
      </c>
      <c r="P581" s="95">
        <f t="shared" si="107"/>
        <v>0</v>
      </c>
      <c r="Q581" s="96">
        <f t="shared" si="108"/>
        <v>0</v>
      </c>
    </row>
    <row r="582" spans="1:17" x14ac:dyDescent="0.2">
      <c r="A582" s="86" t="str">
        <f>Orçamento!A548</f>
        <v>18.22</v>
      </c>
      <c r="B582" s="37" t="str">
        <f>Orçamento!B548</f>
        <v>Sinapi</v>
      </c>
      <c r="C582" s="37">
        <f>Orçamento!C548</f>
        <v>0</v>
      </c>
      <c r="D582" s="87">
        <f>Orçamento!D548</f>
        <v>0</v>
      </c>
      <c r="E582" s="37">
        <f>Orçamento!E548</f>
        <v>0</v>
      </c>
      <c r="F582" s="88">
        <f>'Supressão-Acréscimo'!N582</f>
        <v>0</v>
      </c>
      <c r="G582" s="89">
        <f>'Orç. Pós Licitação'!G564</f>
        <v>0</v>
      </c>
      <c r="H582" s="89">
        <f>'Orç. Pós Licitação'!H564</f>
        <v>0</v>
      </c>
      <c r="I582" s="89">
        <f>'Supressão-Acréscimo'!O582</f>
        <v>0</v>
      </c>
      <c r="J582" s="90">
        <f>'BM 06'!L582</f>
        <v>0</v>
      </c>
      <c r="K582" s="91"/>
      <c r="L582" s="92">
        <f t="shared" si="103"/>
        <v>0</v>
      </c>
      <c r="M582" s="93">
        <f t="shared" si="104"/>
        <v>0</v>
      </c>
      <c r="N582" s="94">
        <f t="shared" si="105"/>
        <v>0</v>
      </c>
      <c r="O582" s="92">
        <f t="shared" si="106"/>
        <v>0</v>
      </c>
      <c r="P582" s="95">
        <f t="shared" si="107"/>
        <v>0</v>
      </c>
      <c r="Q582" s="96">
        <f t="shared" si="108"/>
        <v>0</v>
      </c>
    </row>
    <row r="583" spans="1:17" x14ac:dyDescent="0.2">
      <c r="A583" s="86" t="str">
        <f>Orçamento!A549</f>
        <v>18.23</v>
      </c>
      <c r="B583" s="37" t="str">
        <f>Orçamento!B549</f>
        <v>Sinapi</v>
      </c>
      <c r="C583" s="37">
        <f>Orçamento!C549</f>
        <v>0</v>
      </c>
      <c r="D583" s="87">
        <f>Orçamento!D549</f>
        <v>0</v>
      </c>
      <c r="E583" s="37">
        <f>Orçamento!E549</f>
        <v>0</v>
      </c>
      <c r="F583" s="88">
        <f>'Supressão-Acréscimo'!N583</f>
        <v>0</v>
      </c>
      <c r="G583" s="89">
        <f>'Orç. Pós Licitação'!G565</f>
        <v>0</v>
      </c>
      <c r="H583" s="89">
        <f>'Orç. Pós Licitação'!H565</f>
        <v>0</v>
      </c>
      <c r="I583" s="89">
        <f>'Supressão-Acréscimo'!O583</f>
        <v>0</v>
      </c>
      <c r="J583" s="90">
        <f>'BM 06'!L583</f>
        <v>0</v>
      </c>
      <c r="K583" s="91"/>
      <c r="L583" s="92">
        <f t="shared" si="103"/>
        <v>0</v>
      </c>
      <c r="M583" s="93">
        <f t="shared" si="104"/>
        <v>0</v>
      </c>
      <c r="N583" s="94">
        <f t="shared" si="105"/>
        <v>0</v>
      </c>
      <c r="O583" s="92">
        <f t="shared" si="106"/>
        <v>0</v>
      </c>
      <c r="P583" s="95">
        <f t="shared" si="107"/>
        <v>0</v>
      </c>
      <c r="Q583" s="96">
        <f t="shared" si="108"/>
        <v>0</v>
      </c>
    </row>
    <row r="584" spans="1:17" x14ac:dyDescent="0.2">
      <c r="A584" s="86" t="str">
        <f>Orçamento!A550</f>
        <v>18.24</v>
      </c>
      <c r="B584" s="37" t="str">
        <f>Orçamento!B550</f>
        <v>Sinapi</v>
      </c>
      <c r="C584" s="37">
        <f>Orçamento!C550</f>
        <v>0</v>
      </c>
      <c r="D584" s="87">
        <f>Orçamento!D550</f>
        <v>0</v>
      </c>
      <c r="E584" s="37">
        <f>Orçamento!E550</f>
        <v>0</v>
      </c>
      <c r="F584" s="88">
        <f>'Supressão-Acréscimo'!N584</f>
        <v>0</v>
      </c>
      <c r="G584" s="89">
        <f>'Orç. Pós Licitação'!G566</f>
        <v>0</v>
      </c>
      <c r="H584" s="89">
        <f>'Orç. Pós Licitação'!H566</f>
        <v>0</v>
      </c>
      <c r="I584" s="89">
        <f>'Supressão-Acréscimo'!O584</f>
        <v>0</v>
      </c>
      <c r="J584" s="90">
        <f>'BM 06'!L584</f>
        <v>0</v>
      </c>
      <c r="K584" s="91"/>
      <c r="L584" s="92">
        <f t="shared" si="103"/>
        <v>0</v>
      </c>
      <c r="M584" s="93">
        <f t="shared" si="104"/>
        <v>0</v>
      </c>
      <c r="N584" s="94">
        <f t="shared" si="105"/>
        <v>0</v>
      </c>
      <c r="O584" s="92">
        <f t="shared" si="106"/>
        <v>0</v>
      </c>
      <c r="P584" s="95">
        <f t="shared" si="107"/>
        <v>0</v>
      </c>
      <c r="Q584" s="96">
        <f t="shared" si="108"/>
        <v>0</v>
      </c>
    </row>
    <row r="585" spans="1:17" x14ac:dyDescent="0.2">
      <c r="A585" s="86" t="str">
        <f>Orçamento!A551</f>
        <v>18.25</v>
      </c>
      <c r="B585" s="37" t="str">
        <f>Orçamento!B551</f>
        <v>Sinapi</v>
      </c>
      <c r="C585" s="37">
        <f>Orçamento!C551</f>
        <v>0</v>
      </c>
      <c r="D585" s="87">
        <f>Orçamento!D551</f>
        <v>0</v>
      </c>
      <c r="E585" s="37">
        <f>Orçamento!E551</f>
        <v>0</v>
      </c>
      <c r="F585" s="88">
        <f>'Supressão-Acréscimo'!N585</f>
        <v>0</v>
      </c>
      <c r="G585" s="89">
        <f>'Orç. Pós Licitação'!G567</f>
        <v>0</v>
      </c>
      <c r="H585" s="89">
        <f>'Orç. Pós Licitação'!H567</f>
        <v>0</v>
      </c>
      <c r="I585" s="89">
        <f>'Supressão-Acréscimo'!O585</f>
        <v>0</v>
      </c>
      <c r="J585" s="90">
        <f>'BM 06'!L585</f>
        <v>0</v>
      </c>
      <c r="K585" s="91"/>
      <c r="L585" s="92">
        <f t="shared" si="103"/>
        <v>0</v>
      </c>
      <c r="M585" s="93">
        <f t="shared" si="104"/>
        <v>0</v>
      </c>
      <c r="N585" s="94">
        <f t="shared" si="105"/>
        <v>0</v>
      </c>
      <c r="O585" s="92">
        <f t="shared" si="106"/>
        <v>0</v>
      </c>
      <c r="P585" s="95">
        <f t="shared" si="107"/>
        <v>0</v>
      </c>
      <c r="Q585" s="96">
        <f t="shared" si="108"/>
        <v>0</v>
      </c>
    </row>
    <row r="586" spans="1:17" x14ac:dyDescent="0.2">
      <c r="A586" s="86" t="str">
        <f>Orçamento!A552</f>
        <v>18.26</v>
      </c>
      <c r="B586" s="37" t="str">
        <f>Orçamento!B552</f>
        <v>Sinapi</v>
      </c>
      <c r="C586" s="37">
        <f>Orçamento!C552</f>
        <v>0</v>
      </c>
      <c r="D586" s="87">
        <f>Orçamento!D552</f>
        <v>0</v>
      </c>
      <c r="E586" s="37">
        <f>Orçamento!E552</f>
        <v>0</v>
      </c>
      <c r="F586" s="88">
        <f>'Supressão-Acréscimo'!N586</f>
        <v>0</v>
      </c>
      <c r="G586" s="89">
        <f>'Orç. Pós Licitação'!G568</f>
        <v>0</v>
      </c>
      <c r="H586" s="89">
        <f>'Orç. Pós Licitação'!H568</f>
        <v>0</v>
      </c>
      <c r="I586" s="89">
        <f>'Supressão-Acréscimo'!O586</f>
        <v>0</v>
      </c>
      <c r="J586" s="90">
        <f>'BM 06'!L586</f>
        <v>0</v>
      </c>
      <c r="K586" s="91"/>
      <c r="L586" s="92">
        <f t="shared" si="103"/>
        <v>0</v>
      </c>
      <c r="M586" s="93">
        <f t="shared" si="104"/>
        <v>0</v>
      </c>
      <c r="N586" s="94">
        <f t="shared" si="105"/>
        <v>0</v>
      </c>
      <c r="O586" s="92">
        <f t="shared" si="106"/>
        <v>0</v>
      </c>
      <c r="P586" s="95">
        <f t="shared" si="107"/>
        <v>0</v>
      </c>
      <c r="Q586" s="96">
        <f t="shared" si="108"/>
        <v>0</v>
      </c>
    </row>
    <row r="587" spans="1:17" x14ac:dyDescent="0.2">
      <c r="A587" s="86" t="str">
        <f>Orçamento!A553</f>
        <v>18.27</v>
      </c>
      <c r="B587" s="37" t="str">
        <f>Orçamento!B553</f>
        <v>Sinapi</v>
      </c>
      <c r="C587" s="37">
        <f>Orçamento!C553</f>
        <v>0</v>
      </c>
      <c r="D587" s="87">
        <f>Orçamento!D553</f>
        <v>0</v>
      </c>
      <c r="E587" s="37">
        <f>Orçamento!E553</f>
        <v>0</v>
      </c>
      <c r="F587" s="88">
        <f>'Supressão-Acréscimo'!N587</f>
        <v>0</v>
      </c>
      <c r="G587" s="89">
        <f>'Orç. Pós Licitação'!G569</f>
        <v>0</v>
      </c>
      <c r="H587" s="89">
        <f>'Orç. Pós Licitação'!H569</f>
        <v>0</v>
      </c>
      <c r="I587" s="89">
        <f>'Supressão-Acréscimo'!O587</f>
        <v>0</v>
      </c>
      <c r="J587" s="90">
        <f>'BM 06'!L587</f>
        <v>0</v>
      </c>
      <c r="K587" s="91"/>
      <c r="L587" s="92">
        <f t="shared" si="103"/>
        <v>0</v>
      </c>
      <c r="M587" s="93">
        <f t="shared" si="104"/>
        <v>0</v>
      </c>
      <c r="N587" s="94">
        <f t="shared" si="105"/>
        <v>0</v>
      </c>
      <c r="O587" s="92">
        <f t="shared" si="106"/>
        <v>0</v>
      </c>
      <c r="P587" s="95">
        <f t="shared" si="107"/>
        <v>0</v>
      </c>
      <c r="Q587" s="96">
        <f t="shared" si="108"/>
        <v>0</v>
      </c>
    </row>
    <row r="588" spans="1:17" x14ac:dyDescent="0.2">
      <c r="A588" s="86" t="str">
        <f>Orçamento!A554</f>
        <v>18.28</v>
      </c>
      <c r="B588" s="37" t="str">
        <f>Orçamento!B554</f>
        <v>Sinapi</v>
      </c>
      <c r="C588" s="37">
        <f>Orçamento!C554</f>
        <v>0</v>
      </c>
      <c r="D588" s="87">
        <f>Orçamento!D554</f>
        <v>0</v>
      </c>
      <c r="E588" s="37">
        <f>Orçamento!E554</f>
        <v>0</v>
      </c>
      <c r="F588" s="88">
        <f>'Supressão-Acréscimo'!N588</f>
        <v>0</v>
      </c>
      <c r="G588" s="89">
        <f>'Orç. Pós Licitação'!G570</f>
        <v>0</v>
      </c>
      <c r="H588" s="89">
        <f>'Orç. Pós Licitação'!H570</f>
        <v>0</v>
      </c>
      <c r="I588" s="89">
        <f>'Supressão-Acréscimo'!O588</f>
        <v>0</v>
      </c>
      <c r="J588" s="90">
        <f>'BM 06'!L588</f>
        <v>0</v>
      </c>
      <c r="K588" s="91"/>
      <c r="L588" s="92">
        <f t="shared" si="103"/>
        <v>0</v>
      </c>
      <c r="M588" s="93">
        <f t="shared" si="104"/>
        <v>0</v>
      </c>
      <c r="N588" s="94">
        <f t="shared" si="105"/>
        <v>0</v>
      </c>
      <c r="O588" s="92">
        <f t="shared" si="106"/>
        <v>0</v>
      </c>
      <c r="P588" s="95">
        <f t="shared" si="107"/>
        <v>0</v>
      </c>
      <c r="Q588" s="96">
        <f t="shared" si="108"/>
        <v>0</v>
      </c>
    </row>
    <row r="589" spans="1:17" x14ac:dyDescent="0.2">
      <c r="A589" s="86" t="str">
        <f>Orçamento!A555</f>
        <v>18.29</v>
      </c>
      <c r="B589" s="37" t="str">
        <f>Orçamento!B555</f>
        <v>Sinapi</v>
      </c>
      <c r="C589" s="37">
        <f>Orçamento!C555</f>
        <v>0</v>
      </c>
      <c r="D589" s="87">
        <f>Orçamento!D555</f>
        <v>0</v>
      </c>
      <c r="E589" s="37">
        <f>Orçamento!E555</f>
        <v>0</v>
      </c>
      <c r="F589" s="88">
        <f>'Supressão-Acréscimo'!N589</f>
        <v>0</v>
      </c>
      <c r="G589" s="89">
        <f>'Orç. Pós Licitação'!G571</f>
        <v>0</v>
      </c>
      <c r="H589" s="89">
        <f>'Orç. Pós Licitação'!H571</f>
        <v>0</v>
      </c>
      <c r="I589" s="89">
        <f>'Supressão-Acréscimo'!O589</f>
        <v>0</v>
      </c>
      <c r="J589" s="90">
        <f>'BM 06'!L589</f>
        <v>0</v>
      </c>
      <c r="K589" s="91"/>
      <c r="L589" s="92">
        <f t="shared" si="103"/>
        <v>0</v>
      </c>
      <c r="M589" s="93">
        <f t="shared" si="104"/>
        <v>0</v>
      </c>
      <c r="N589" s="94">
        <f t="shared" si="105"/>
        <v>0</v>
      </c>
      <c r="O589" s="92">
        <f t="shared" si="106"/>
        <v>0</v>
      </c>
      <c r="P589" s="95">
        <f t="shared" si="107"/>
        <v>0</v>
      </c>
      <c r="Q589" s="96">
        <f t="shared" si="108"/>
        <v>0</v>
      </c>
    </row>
    <row r="590" spans="1:17" x14ac:dyDescent="0.2">
      <c r="A590" s="86" t="str">
        <f>Orçamento!A556</f>
        <v>18.30</v>
      </c>
      <c r="B590" s="37" t="str">
        <f>Orçamento!B556</f>
        <v>Sinapi</v>
      </c>
      <c r="C590" s="37">
        <f>Orçamento!C556</f>
        <v>0</v>
      </c>
      <c r="D590" s="87">
        <f>Orçamento!D556</f>
        <v>0</v>
      </c>
      <c r="E590" s="37">
        <f>Orçamento!E556</f>
        <v>0</v>
      </c>
      <c r="F590" s="88">
        <f>'Supressão-Acréscimo'!N590</f>
        <v>0</v>
      </c>
      <c r="G590" s="89">
        <f>'Orç. Pós Licitação'!G572</f>
        <v>0</v>
      </c>
      <c r="H590" s="89">
        <f>'Orç. Pós Licitação'!H572</f>
        <v>0</v>
      </c>
      <c r="I590" s="89">
        <f>'Supressão-Acréscimo'!O590</f>
        <v>0</v>
      </c>
      <c r="J590" s="90">
        <f>'BM 06'!L590</f>
        <v>0</v>
      </c>
      <c r="K590" s="91"/>
      <c r="L590" s="92">
        <f t="shared" si="103"/>
        <v>0</v>
      </c>
      <c r="M590" s="93">
        <f t="shared" si="104"/>
        <v>0</v>
      </c>
      <c r="N590" s="94">
        <f t="shared" si="105"/>
        <v>0</v>
      </c>
      <c r="O590" s="92">
        <f t="shared" si="106"/>
        <v>0</v>
      </c>
      <c r="P590" s="95">
        <f t="shared" si="107"/>
        <v>0</v>
      </c>
      <c r="Q590" s="96">
        <f t="shared" si="108"/>
        <v>0</v>
      </c>
    </row>
    <row r="591" spans="1:17" s="2" customFormat="1" ht="15.75" x14ac:dyDescent="0.25">
      <c r="A591" s="365"/>
      <c r="B591" s="350"/>
      <c r="C591" s="350"/>
      <c r="D591" s="351"/>
      <c r="E591" s="346" t="s">
        <v>1112</v>
      </c>
      <c r="F591" s="350"/>
      <c r="G591" s="350"/>
      <c r="H591" s="352"/>
      <c r="I591" s="353">
        <f>SUM(I561:I590)</f>
        <v>0</v>
      </c>
      <c r="J591" s="354"/>
      <c r="K591" s="354"/>
      <c r="L591" s="354"/>
      <c r="M591" s="353">
        <f>SUM(M561:M590)</f>
        <v>0</v>
      </c>
      <c r="N591" s="353">
        <f>SUM(N561:N590)</f>
        <v>0</v>
      </c>
      <c r="O591" s="353">
        <f>SUM(O561:O590)</f>
        <v>0</v>
      </c>
      <c r="P591" s="355"/>
      <c r="Q591" s="366">
        <f>SUM(Q561:Q590)</f>
        <v>0</v>
      </c>
    </row>
    <row r="592" spans="1:17" s="3" customFormat="1" ht="15.75" x14ac:dyDescent="0.25">
      <c r="A592" s="367" t="str">
        <f>Orçamento!A557</f>
        <v>19.0</v>
      </c>
      <c r="B592" s="343"/>
      <c r="C592" s="343"/>
      <c r="D592" s="344" t="str">
        <f>Orçamento!D557</f>
        <v>META 19</v>
      </c>
      <c r="E592" s="343"/>
      <c r="F592" s="343"/>
      <c r="G592" s="345"/>
      <c r="H592" s="346"/>
      <c r="I592" s="346"/>
      <c r="J592" s="347"/>
      <c r="K592" s="347"/>
      <c r="L592" s="347"/>
      <c r="M592" s="348"/>
      <c r="N592" s="349" t="e">
        <f>N623/I623</f>
        <v>#DIV/0!</v>
      </c>
      <c r="O592" s="349" t="e">
        <f>O623/I623</f>
        <v>#DIV/0!</v>
      </c>
      <c r="P592" s="349"/>
      <c r="Q592" s="368" t="e">
        <f>Q623/I623</f>
        <v>#DIV/0!</v>
      </c>
    </row>
    <row r="593" spans="1:17" x14ac:dyDescent="0.2">
      <c r="A593" s="86" t="str">
        <f>Orçamento!A558</f>
        <v>19.1</v>
      </c>
      <c r="B593" s="37" t="str">
        <f>Orçamento!B558</f>
        <v>Sinapi</v>
      </c>
      <c r="C593" s="37">
        <f>Orçamento!C558</f>
        <v>0</v>
      </c>
      <c r="D593" s="87">
        <f>Orçamento!D558</f>
        <v>0</v>
      </c>
      <c r="E593" s="37">
        <f>Orçamento!E558</f>
        <v>0</v>
      </c>
      <c r="F593" s="88">
        <f>'Supressão-Acréscimo'!N593</f>
        <v>0</v>
      </c>
      <c r="G593" s="89">
        <f>'Orç. Pós Licitação'!G574</f>
        <v>0</v>
      </c>
      <c r="H593" s="89">
        <f>'Orç. Pós Licitação'!H574</f>
        <v>0</v>
      </c>
      <c r="I593" s="89">
        <f>'Supressão-Acréscimo'!O593</f>
        <v>0</v>
      </c>
      <c r="J593" s="90">
        <f>'BM 06'!L593</f>
        <v>0</v>
      </c>
      <c r="K593" s="91"/>
      <c r="L593" s="92">
        <f>J593+K593</f>
        <v>0</v>
      </c>
      <c r="M593" s="93">
        <f>ROUND(H593*J593,2)</f>
        <v>0</v>
      </c>
      <c r="N593" s="94">
        <f>ROUND(H593*K593,2)</f>
        <v>0</v>
      </c>
      <c r="O593" s="92">
        <f>ROUND(H593*L593,2)</f>
        <v>0</v>
      </c>
      <c r="P593" s="95">
        <f>F593-L593</f>
        <v>0</v>
      </c>
      <c r="Q593" s="96">
        <f>I593-O593</f>
        <v>0</v>
      </c>
    </row>
    <row r="594" spans="1:17" x14ac:dyDescent="0.2">
      <c r="A594" s="86" t="str">
        <f>Orçamento!A559</f>
        <v>19.2</v>
      </c>
      <c r="B594" s="37" t="str">
        <f>Orçamento!B559</f>
        <v>Sinapi</v>
      </c>
      <c r="C594" s="37">
        <f>Orçamento!C559</f>
        <v>0</v>
      </c>
      <c r="D594" s="87">
        <f>Orçamento!D559</f>
        <v>0</v>
      </c>
      <c r="E594" s="37">
        <f>Orçamento!E559</f>
        <v>0</v>
      </c>
      <c r="F594" s="88">
        <f>'Supressão-Acréscimo'!N594</f>
        <v>0</v>
      </c>
      <c r="G594" s="89">
        <f>'Orç. Pós Licitação'!G575</f>
        <v>0</v>
      </c>
      <c r="H594" s="89">
        <f>'Orç. Pós Licitação'!H575</f>
        <v>0</v>
      </c>
      <c r="I594" s="89">
        <f>'Supressão-Acréscimo'!O594</f>
        <v>0</v>
      </c>
      <c r="J594" s="90">
        <f>'BM 06'!L594</f>
        <v>0</v>
      </c>
      <c r="K594" s="91"/>
      <c r="L594" s="92">
        <f t="shared" ref="L594:L622" si="109">J594+K594</f>
        <v>0</v>
      </c>
      <c r="M594" s="93">
        <f t="shared" ref="M594:M622" si="110">ROUND(H594*J594,2)</f>
        <v>0</v>
      </c>
      <c r="N594" s="94">
        <f t="shared" ref="N594:N622" si="111">ROUND(H594*K594,2)</f>
        <v>0</v>
      </c>
      <c r="O594" s="92">
        <f t="shared" ref="O594:O622" si="112">ROUND(H594*L594,2)</f>
        <v>0</v>
      </c>
      <c r="P594" s="95">
        <f t="shared" ref="P594:P622" si="113">F594-L594</f>
        <v>0</v>
      </c>
      <c r="Q594" s="96">
        <f t="shared" ref="Q594:Q622" si="114">I594-O594</f>
        <v>0</v>
      </c>
    </row>
    <row r="595" spans="1:17" x14ac:dyDescent="0.2">
      <c r="A595" s="86" t="str">
        <f>Orçamento!A560</f>
        <v>19.3</v>
      </c>
      <c r="B595" s="37" t="str">
        <f>Orçamento!B560</f>
        <v>Sinapi</v>
      </c>
      <c r="C595" s="37">
        <f>Orçamento!C560</f>
        <v>0</v>
      </c>
      <c r="D595" s="87">
        <f>Orçamento!D560</f>
        <v>0</v>
      </c>
      <c r="E595" s="37">
        <f>Orçamento!E560</f>
        <v>0</v>
      </c>
      <c r="F595" s="88">
        <f>'Supressão-Acréscimo'!N595</f>
        <v>0</v>
      </c>
      <c r="G595" s="89">
        <f>'Orç. Pós Licitação'!G576</f>
        <v>0</v>
      </c>
      <c r="H595" s="89">
        <f>'Orç. Pós Licitação'!H576</f>
        <v>0</v>
      </c>
      <c r="I595" s="89">
        <f>'Supressão-Acréscimo'!O595</f>
        <v>0</v>
      </c>
      <c r="J595" s="90">
        <f>'BM 06'!L595</f>
        <v>0</v>
      </c>
      <c r="K595" s="91"/>
      <c r="L595" s="92">
        <f t="shared" si="109"/>
        <v>0</v>
      </c>
      <c r="M595" s="93">
        <f t="shared" si="110"/>
        <v>0</v>
      </c>
      <c r="N595" s="94">
        <f t="shared" si="111"/>
        <v>0</v>
      </c>
      <c r="O595" s="92">
        <f t="shared" si="112"/>
        <v>0</v>
      </c>
      <c r="P595" s="95">
        <f t="shared" si="113"/>
        <v>0</v>
      </c>
      <c r="Q595" s="96">
        <f t="shared" si="114"/>
        <v>0</v>
      </c>
    </row>
    <row r="596" spans="1:17" x14ac:dyDescent="0.2">
      <c r="A596" s="86" t="str">
        <f>Orçamento!A561</f>
        <v>19.4</v>
      </c>
      <c r="B596" s="37" t="str">
        <f>Orçamento!B561</f>
        <v>Sinapi</v>
      </c>
      <c r="C596" s="37">
        <f>Orçamento!C561</f>
        <v>0</v>
      </c>
      <c r="D596" s="87">
        <f>Orçamento!D561</f>
        <v>0</v>
      </c>
      <c r="E596" s="37">
        <f>Orçamento!E561</f>
        <v>0</v>
      </c>
      <c r="F596" s="88">
        <f>'Supressão-Acréscimo'!N596</f>
        <v>0</v>
      </c>
      <c r="G596" s="89">
        <f>'Orç. Pós Licitação'!G577</f>
        <v>0</v>
      </c>
      <c r="H596" s="89">
        <f>'Orç. Pós Licitação'!H577</f>
        <v>0</v>
      </c>
      <c r="I596" s="89">
        <f>'Supressão-Acréscimo'!O596</f>
        <v>0</v>
      </c>
      <c r="J596" s="90">
        <f>'BM 06'!L596</f>
        <v>0</v>
      </c>
      <c r="K596" s="91"/>
      <c r="L596" s="92">
        <f t="shared" si="109"/>
        <v>0</v>
      </c>
      <c r="M596" s="93">
        <f t="shared" si="110"/>
        <v>0</v>
      </c>
      <c r="N596" s="94">
        <f t="shared" si="111"/>
        <v>0</v>
      </c>
      <c r="O596" s="92">
        <f t="shared" si="112"/>
        <v>0</v>
      </c>
      <c r="P596" s="95">
        <f t="shared" si="113"/>
        <v>0</v>
      </c>
      <c r="Q596" s="96">
        <f t="shared" si="114"/>
        <v>0</v>
      </c>
    </row>
    <row r="597" spans="1:17" x14ac:dyDescent="0.2">
      <c r="A597" s="86" t="str">
        <f>Orçamento!A562</f>
        <v>19.5</v>
      </c>
      <c r="B597" s="37" t="str">
        <f>Orçamento!B562</f>
        <v>Sinapi</v>
      </c>
      <c r="C597" s="37">
        <f>Orçamento!C562</f>
        <v>0</v>
      </c>
      <c r="D597" s="87">
        <f>Orçamento!D562</f>
        <v>0</v>
      </c>
      <c r="E597" s="37">
        <f>Orçamento!E562</f>
        <v>0</v>
      </c>
      <c r="F597" s="88">
        <f>'Supressão-Acréscimo'!N597</f>
        <v>0</v>
      </c>
      <c r="G597" s="89">
        <f>'Orç. Pós Licitação'!G578</f>
        <v>0</v>
      </c>
      <c r="H597" s="89">
        <f>'Orç. Pós Licitação'!H578</f>
        <v>0</v>
      </c>
      <c r="I597" s="89">
        <f>'Supressão-Acréscimo'!O597</f>
        <v>0</v>
      </c>
      <c r="J597" s="90">
        <f>'BM 06'!L597</f>
        <v>0</v>
      </c>
      <c r="K597" s="91"/>
      <c r="L597" s="92">
        <f t="shared" si="109"/>
        <v>0</v>
      </c>
      <c r="M597" s="93">
        <f t="shared" si="110"/>
        <v>0</v>
      </c>
      <c r="N597" s="94">
        <f t="shared" si="111"/>
        <v>0</v>
      </c>
      <c r="O597" s="92">
        <f t="shared" si="112"/>
        <v>0</v>
      </c>
      <c r="P597" s="95">
        <f t="shared" si="113"/>
        <v>0</v>
      </c>
      <c r="Q597" s="96">
        <f t="shared" si="114"/>
        <v>0</v>
      </c>
    </row>
    <row r="598" spans="1:17" x14ac:dyDescent="0.2">
      <c r="A598" s="86" t="str">
        <f>Orçamento!A563</f>
        <v>19.6</v>
      </c>
      <c r="B598" s="37" t="str">
        <f>Orçamento!B563</f>
        <v>Sinapi</v>
      </c>
      <c r="C598" s="37">
        <f>Orçamento!C563</f>
        <v>0</v>
      </c>
      <c r="D598" s="87">
        <f>Orçamento!D563</f>
        <v>0</v>
      </c>
      <c r="E598" s="37">
        <f>Orçamento!E563</f>
        <v>0</v>
      </c>
      <c r="F598" s="88">
        <f>'Supressão-Acréscimo'!N598</f>
        <v>0</v>
      </c>
      <c r="G598" s="89">
        <f>'Orç. Pós Licitação'!G579</f>
        <v>0</v>
      </c>
      <c r="H598" s="89">
        <f>'Orç. Pós Licitação'!H579</f>
        <v>0</v>
      </c>
      <c r="I598" s="89">
        <f>'Supressão-Acréscimo'!O598</f>
        <v>0</v>
      </c>
      <c r="J598" s="90">
        <f>'BM 06'!L598</f>
        <v>0</v>
      </c>
      <c r="K598" s="91"/>
      <c r="L598" s="92">
        <f t="shared" si="109"/>
        <v>0</v>
      </c>
      <c r="M598" s="93">
        <f t="shared" si="110"/>
        <v>0</v>
      </c>
      <c r="N598" s="94">
        <f t="shared" si="111"/>
        <v>0</v>
      </c>
      <c r="O598" s="92">
        <f t="shared" si="112"/>
        <v>0</v>
      </c>
      <c r="P598" s="95">
        <f t="shared" si="113"/>
        <v>0</v>
      </c>
      <c r="Q598" s="96">
        <f t="shared" si="114"/>
        <v>0</v>
      </c>
    </row>
    <row r="599" spans="1:17" x14ac:dyDescent="0.2">
      <c r="A599" s="86" t="str">
        <f>Orçamento!A564</f>
        <v>19.7</v>
      </c>
      <c r="B599" s="37" t="str">
        <f>Orçamento!B564</f>
        <v>Sinapi</v>
      </c>
      <c r="C599" s="37">
        <f>Orçamento!C564</f>
        <v>0</v>
      </c>
      <c r="D599" s="87">
        <f>Orçamento!D564</f>
        <v>0</v>
      </c>
      <c r="E599" s="37">
        <f>Orçamento!E564</f>
        <v>0</v>
      </c>
      <c r="F599" s="88">
        <f>'Supressão-Acréscimo'!N599</f>
        <v>0</v>
      </c>
      <c r="G599" s="89">
        <f>'Orç. Pós Licitação'!G580</f>
        <v>0</v>
      </c>
      <c r="H599" s="89">
        <f>'Orç. Pós Licitação'!H580</f>
        <v>0</v>
      </c>
      <c r="I599" s="89">
        <f>'Supressão-Acréscimo'!O599</f>
        <v>0</v>
      </c>
      <c r="J599" s="90">
        <f>'BM 06'!L599</f>
        <v>0</v>
      </c>
      <c r="K599" s="91"/>
      <c r="L599" s="92">
        <f t="shared" si="109"/>
        <v>0</v>
      </c>
      <c r="M599" s="93">
        <f t="shared" si="110"/>
        <v>0</v>
      </c>
      <c r="N599" s="94">
        <f t="shared" si="111"/>
        <v>0</v>
      </c>
      <c r="O599" s="92">
        <f t="shared" si="112"/>
        <v>0</v>
      </c>
      <c r="P599" s="95">
        <f t="shared" si="113"/>
        <v>0</v>
      </c>
      <c r="Q599" s="96">
        <f t="shared" si="114"/>
        <v>0</v>
      </c>
    </row>
    <row r="600" spans="1:17" x14ac:dyDescent="0.2">
      <c r="A600" s="86" t="str">
        <f>Orçamento!A565</f>
        <v>19.8</v>
      </c>
      <c r="B600" s="37" t="str">
        <f>Orçamento!B565</f>
        <v>Sinapi</v>
      </c>
      <c r="C600" s="37">
        <f>Orçamento!C565</f>
        <v>0</v>
      </c>
      <c r="D600" s="87">
        <f>Orçamento!D565</f>
        <v>0</v>
      </c>
      <c r="E600" s="37">
        <f>Orçamento!E565</f>
        <v>0</v>
      </c>
      <c r="F600" s="88">
        <f>'Supressão-Acréscimo'!N600</f>
        <v>0</v>
      </c>
      <c r="G600" s="89">
        <f>'Orç. Pós Licitação'!G581</f>
        <v>0</v>
      </c>
      <c r="H600" s="89">
        <f>'Orç. Pós Licitação'!H581</f>
        <v>0</v>
      </c>
      <c r="I600" s="89">
        <f>'Supressão-Acréscimo'!O600</f>
        <v>0</v>
      </c>
      <c r="J600" s="90">
        <f>'BM 06'!L600</f>
        <v>0</v>
      </c>
      <c r="K600" s="91"/>
      <c r="L600" s="92">
        <f t="shared" si="109"/>
        <v>0</v>
      </c>
      <c r="M600" s="93">
        <f t="shared" si="110"/>
        <v>0</v>
      </c>
      <c r="N600" s="94">
        <f t="shared" si="111"/>
        <v>0</v>
      </c>
      <c r="O600" s="92">
        <f t="shared" si="112"/>
        <v>0</v>
      </c>
      <c r="P600" s="95">
        <f t="shared" si="113"/>
        <v>0</v>
      </c>
      <c r="Q600" s="96">
        <f t="shared" si="114"/>
        <v>0</v>
      </c>
    </row>
    <row r="601" spans="1:17" x14ac:dyDescent="0.2">
      <c r="A601" s="86" t="str">
        <f>Orçamento!A566</f>
        <v>19.9</v>
      </c>
      <c r="B601" s="37" t="str">
        <f>Orçamento!B566</f>
        <v>Sinapi</v>
      </c>
      <c r="C601" s="37">
        <f>Orçamento!C566</f>
        <v>0</v>
      </c>
      <c r="D601" s="87">
        <f>Orçamento!D566</f>
        <v>0</v>
      </c>
      <c r="E601" s="37">
        <f>Orçamento!E566</f>
        <v>0</v>
      </c>
      <c r="F601" s="88">
        <f>'Supressão-Acréscimo'!N601</f>
        <v>0</v>
      </c>
      <c r="G601" s="89">
        <f>'Orç. Pós Licitação'!G582</f>
        <v>0</v>
      </c>
      <c r="H601" s="89">
        <f>'Orç. Pós Licitação'!H582</f>
        <v>0</v>
      </c>
      <c r="I601" s="89">
        <f>'Supressão-Acréscimo'!O601</f>
        <v>0</v>
      </c>
      <c r="J601" s="90">
        <f>'BM 06'!L601</f>
        <v>0</v>
      </c>
      <c r="K601" s="91"/>
      <c r="L601" s="92">
        <f t="shared" si="109"/>
        <v>0</v>
      </c>
      <c r="M601" s="93">
        <f t="shared" si="110"/>
        <v>0</v>
      </c>
      <c r="N601" s="94">
        <f t="shared" si="111"/>
        <v>0</v>
      </c>
      <c r="O601" s="92">
        <f t="shared" si="112"/>
        <v>0</v>
      </c>
      <c r="P601" s="95">
        <f t="shared" si="113"/>
        <v>0</v>
      </c>
      <c r="Q601" s="96">
        <f t="shared" si="114"/>
        <v>0</v>
      </c>
    </row>
    <row r="602" spans="1:17" x14ac:dyDescent="0.2">
      <c r="A602" s="86" t="str">
        <f>Orçamento!A567</f>
        <v>19.10</v>
      </c>
      <c r="B602" s="37" t="str">
        <f>Orçamento!B567</f>
        <v>Sinapi</v>
      </c>
      <c r="C602" s="37">
        <f>Orçamento!C567</f>
        <v>0</v>
      </c>
      <c r="D602" s="87">
        <f>Orçamento!D567</f>
        <v>0</v>
      </c>
      <c r="E602" s="37">
        <f>Orçamento!E567</f>
        <v>0</v>
      </c>
      <c r="F602" s="88">
        <f>'Supressão-Acréscimo'!N602</f>
        <v>0</v>
      </c>
      <c r="G602" s="89">
        <f>'Orç. Pós Licitação'!G583</f>
        <v>0</v>
      </c>
      <c r="H602" s="89">
        <f>'Orç. Pós Licitação'!H583</f>
        <v>0</v>
      </c>
      <c r="I602" s="89">
        <f>'Supressão-Acréscimo'!O602</f>
        <v>0</v>
      </c>
      <c r="J602" s="90">
        <f>'BM 06'!L602</f>
        <v>0</v>
      </c>
      <c r="K602" s="91"/>
      <c r="L602" s="92">
        <f t="shared" si="109"/>
        <v>0</v>
      </c>
      <c r="M602" s="93">
        <f t="shared" si="110"/>
        <v>0</v>
      </c>
      <c r="N602" s="94">
        <f t="shared" si="111"/>
        <v>0</v>
      </c>
      <c r="O602" s="92">
        <f t="shared" si="112"/>
        <v>0</v>
      </c>
      <c r="P602" s="95">
        <f t="shared" si="113"/>
        <v>0</v>
      </c>
      <c r="Q602" s="96">
        <f t="shared" si="114"/>
        <v>0</v>
      </c>
    </row>
    <row r="603" spans="1:17" x14ac:dyDescent="0.2">
      <c r="A603" s="86" t="str">
        <f>Orçamento!A568</f>
        <v>19.11</v>
      </c>
      <c r="B603" s="37" t="str">
        <f>Orçamento!B568</f>
        <v>Sinapi</v>
      </c>
      <c r="C603" s="37">
        <f>Orçamento!C568</f>
        <v>0</v>
      </c>
      <c r="D603" s="87">
        <f>Orçamento!D568</f>
        <v>0</v>
      </c>
      <c r="E603" s="37">
        <f>Orçamento!E568</f>
        <v>0</v>
      </c>
      <c r="F603" s="88">
        <f>'Supressão-Acréscimo'!N603</f>
        <v>0</v>
      </c>
      <c r="G603" s="89">
        <f>'Orç. Pós Licitação'!G584</f>
        <v>0</v>
      </c>
      <c r="H603" s="89">
        <f>'Orç. Pós Licitação'!H584</f>
        <v>0</v>
      </c>
      <c r="I603" s="89">
        <f>'Supressão-Acréscimo'!O603</f>
        <v>0</v>
      </c>
      <c r="J603" s="90">
        <f>'BM 06'!L603</f>
        <v>0</v>
      </c>
      <c r="K603" s="91"/>
      <c r="L603" s="92">
        <f t="shared" si="109"/>
        <v>0</v>
      </c>
      <c r="M603" s="93">
        <f t="shared" si="110"/>
        <v>0</v>
      </c>
      <c r="N603" s="94">
        <f t="shared" si="111"/>
        <v>0</v>
      </c>
      <c r="O603" s="92">
        <f t="shared" si="112"/>
        <v>0</v>
      </c>
      <c r="P603" s="95">
        <f t="shared" si="113"/>
        <v>0</v>
      </c>
      <c r="Q603" s="96">
        <f t="shared" si="114"/>
        <v>0</v>
      </c>
    </row>
    <row r="604" spans="1:17" x14ac:dyDescent="0.2">
      <c r="A604" s="86" t="str">
        <f>Orçamento!A569</f>
        <v>19.12</v>
      </c>
      <c r="B604" s="37" t="str">
        <f>Orçamento!B569</f>
        <v>Sinapi</v>
      </c>
      <c r="C604" s="37">
        <f>Orçamento!C569</f>
        <v>0</v>
      </c>
      <c r="D604" s="87">
        <f>Orçamento!D569</f>
        <v>0</v>
      </c>
      <c r="E604" s="37">
        <f>Orçamento!E569</f>
        <v>0</v>
      </c>
      <c r="F604" s="88">
        <f>'Supressão-Acréscimo'!N604</f>
        <v>0</v>
      </c>
      <c r="G604" s="89">
        <f>'Orç. Pós Licitação'!G585</f>
        <v>0</v>
      </c>
      <c r="H604" s="89">
        <f>'Orç. Pós Licitação'!H585</f>
        <v>0</v>
      </c>
      <c r="I604" s="89">
        <f>'Supressão-Acréscimo'!O604</f>
        <v>0</v>
      </c>
      <c r="J604" s="90">
        <f>'BM 06'!L604</f>
        <v>0</v>
      </c>
      <c r="K604" s="91"/>
      <c r="L604" s="92">
        <f t="shared" si="109"/>
        <v>0</v>
      </c>
      <c r="M604" s="93">
        <f t="shared" si="110"/>
        <v>0</v>
      </c>
      <c r="N604" s="94">
        <f t="shared" si="111"/>
        <v>0</v>
      </c>
      <c r="O604" s="92">
        <f t="shared" si="112"/>
        <v>0</v>
      </c>
      <c r="P604" s="95">
        <f t="shared" si="113"/>
        <v>0</v>
      </c>
      <c r="Q604" s="96">
        <f t="shared" si="114"/>
        <v>0</v>
      </c>
    </row>
    <row r="605" spans="1:17" x14ac:dyDescent="0.2">
      <c r="A605" s="86" t="str">
        <f>Orçamento!A570</f>
        <v>19.13</v>
      </c>
      <c r="B605" s="37" t="str">
        <f>Orçamento!B570</f>
        <v>Sinapi</v>
      </c>
      <c r="C605" s="37">
        <f>Orçamento!C570</f>
        <v>0</v>
      </c>
      <c r="D605" s="87">
        <f>Orçamento!D570</f>
        <v>0</v>
      </c>
      <c r="E605" s="37">
        <f>Orçamento!E570</f>
        <v>0</v>
      </c>
      <c r="F605" s="88">
        <f>'Supressão-Acréscimo'!N605</f>
        <v>0</v>
      </c>
      <c r="G605" s="89">
        <f>'Orç. Pós Licitação'!G586</f>
        <v>0</v>
      </c>
      <c r="H605" s="89">
        <f>'Orç. Pós Licitação'!H586</f>
        <v>0</v>
      </c>
      <c r="I605" s="89">
        <f>'Supressão-Acréscimo'!O605</f>
        <v>0</v>
      </c>
      <c r="J605" s="90">
        <f>'BM 06'!L605</f>
        <v>0</v>
      </c>
      <c r="K605" s="91"/>
      <c r="L605" s="92">
        <f t="shared" si="109"/>
        <v>0</v>
      </c>
      <c r="M605" s="93">
        <f t="shared" si="110"/>
        <v>0</v>
      </c>
      <c r="N605" s="94">
        <f t="shared" si="111"/>
        <v>0</v>
      </c>
      <c r="O605" s="92">
        <f t="shared" si="112"/>
        <v>0</v>
      </c>
      <c r="P605" s="95">
        <f t="shared" si="113"/>
        <v>0</v>
      </c>
      <c r="Q605" s="96">
        <f t="shared" si="114"/>
        <v>0</v>
      </c>
    </row>
    <row r="606" spans="1:17" x14ac:dyDescent="0.2">
      <c r="A606" s="86" t="str">
        <f>Orçamento!A571</f>
        <v>19.14</v>
      </c>
      <c r="B606" s="37" t="str">
        <f>Orçamento!B571</f>
        <v>Sinapi</v>
      </c>
      <c r="C606" s="37">
        <f>Orçamento!C571</f>
        <v>0</v>
      </c>
      <c r="D606" s="87">
        <f>Orçamento!D571</f>
        <v>0</v>
      </c>
      <c r="E606" s="37">
        <f>Orçamento!E571</f>
        <v>0</v>
      </c>
      <c r="F606" s="88">
        <f>'Supressão-Acréscimo'!N606</f>
        <v>0</v>
      </c>
      <c r="G606" s="89">
        <f>'Orç. Pós Licitação'!G587</f>
        <v>0</v>
      </c>
      <c r="H606" s="89">
        <f>'Orç. Pós Licitação'!H587</f>
        <v>0</v>
      </c>
      <c r="I606" s="89">
        <f>'Supressão-Acréscimo'!O606</f>
        <v>0</v>
      </c>
      <c r="J606" s="90">
        <f>'BM 06'!L606</f>
        <v>0</v>
      </c>
      <c r="K606" s="91"/>
      <c r="L606" s="92">
        <f t="shared" si="109"/>
        <v>0</v>
      </c>
      <c r="M606" s="93">
        <f t="shared" si="110"/>
        <v>0</v>
      </c>
      <c r="N606" s="94">
        <f t="shared" si="111"/>
        <v>0</v>
      </c>
      <c r="O606" s="92">
        <f t="shared" si="112"/>
        <v>0</v>
      </c>
      <c r="P606" s="95">
        <f t="shared" si="113"/>
        <v>0</v>
      </c>
      <c r="Q606" s="96">
        <f t="shared" si="114"/>
        <v>0</v>
      </c>
    </row>
    <row r="607" spans="1:17" x14ac:dyDescent="0.2">
      <c r="A607" s="86" t="str">
        <f>Orçamento!A572</f>
        <v>19.15</v>
      </c>
      <c r="B607" s="37" t="str">
        <f>Orçamento!B572</f>
        <v>Sinapi</v>
      </c>
      <c r="C607" s="37">
        <f>Orçamento!C572</f>
        <v>0</v>
      </c>
      <c r="D607" s="87">
        <f>Orçamento!D572</f>
        <v>0</v>
      </c>
      <c r="E607" s="37">
        <f>Orçamento!E572</f>
        <v>0</v>
      </c>
      <c r="F607" s="88">
        <f>'Supressão-Acréscimo'!N607</f>
        <v>0</v>
      </c>
      <c r="G607" s="89">
        <f>'Orç. Pós Licitação'!G588</f>
        <v>0</v>
      </c>
      <c r="H607" s="89">
        <f>'Orç. Pós Licitação'!H588</f>
        <v>0</v>
      </c>
      <c r="I607" s="89">
        <f>'Supressão-Acréscimo'!O607</f>
        <v>0</v>
      </c>
      <c r="J607" s="90">
        <f>'BM 06'!L607</f>
        <v>0</v>
      </c>
      <c r="K607" s="91"/>
      <c r="L607" s="92">
        <f t="shared" si="109"/>
        <v>0</v>
      </c>
      <c r="M607" s="93">
        <f t="shared" si="110"/>
        <v>0</v>
      </c>
      <c r="N607" s="94">
        <f t="shared" si="111"/>
        <v>0</v>
      </c>
      <c r="O607" s="92">
        <f t="shared" si="112"/>
        <v>0</v>
      </c>
      <c r="P607" s="95">
        <f t="shared" si="113"/>
        <v>0</v>
      </c>
      <c r="Q607" s="96">
        <f t="shared" si="114"/>
        <v>0</v>
      </c>
    </row>
    <row r="608" spans="1:17" x14ac:dyDescent="0.2">
      <c r="A608" s="86" t="str">
        <f>Orçamento!A573</f>
        <v>19.16</v>
      </c>
      <c r="B608" s="37" t="str">
        <f>Orçamento!B573</f>
        <v>Sinapi</v>
      </c>
      <c r="C608" s="37">
        <f>Orçamento!C573</f>
        <v>0</v>
      </c>
      <c r="D608" s="87">
        <f>Orçamento!D573</f>
        <v>0</v>
      </c>
      <c r="E608" s="37">
        <f>Orçamento!E573</f>
        <v>0</v>
      </c>
      <c r="F608" s="88">
        <f>'Supressão-Acréscimo'!N608</f>
        <v>0</v>
      </c>
      <c r="G608" s="89">
        <f>'Orç. Pós Licitação'!G589</f>
        <v>0</v>
      </c>
      <c r="H608" s="89">
        <f>'Orç. Pós Licitação'!H589</f>
        <v>0</v>
      </c>
      <c r="I608" s="89">
        <f>'Supressão-Acréscimo'!O608</f>
        <v>0</v>
      </c>
      <c r="J608" s="90">
        <f>'BM 06'!L608</f>
        <v>0</v>
      </c>
      <c r="K608" s="91"/>
      <c r="L608" s="92">
        <f t="shared" si="109"/>
        <v>0</v>
      </c>
      <c r="M608" s="93">
        <f t="shared" si="110"/>
        <v>0</v>
      </c>
      <c r="N608" s="94">
        <f t="shared" si="111"/>
        <v>0</v>
      </c>
      <c r="O608" s="92">
        <f t="shared" si="112"/>
        <v>0</v>
      </c>
      <c r="P608" s="95">
        <f t="shared" si="113"/>
        <v>0</v>
      </c>
      <c r="Q608" s="96">
        <f t="shared" si="114"/>
        <v>0</v>
      </c>
    </row>
    <row r="609" spans="1:17" x14ac:dyDescent="0.2">
      <c r="A609" s="86" t="str">
        <f>Orçamento!A574</f>
        <v>19.17</v>
      </c>
      <c r="B609" s="37" t="str">
        <f>Orçamento!B574</f>
        <v>Sinapi</v>
      </c>
      <c r="C609" s="37">
        <f>Orçamento!C574</f>
        <v>0</v>
      </c>
      <c r="D609" s="87">
        <f>Orçamento!D574</f>
        <v>0</v>
      </c>
      <c r="E609" s="37">
        <f>Orçamento!E574</f>
        <v>0</v>
      </c>
      <c r="F609" s="88">
        <f>'Supressão-Acréscimo'!N609</f>
        <v>0</v>
      </c>
      <c r="G609" s="89">
        <f>'Orç. Pós Licitação'!G590</f>
        <v>0</v>
      </c>
      <c r="H609" s="89">
        <f>'Orç. Pós Licitação'!H590</f>
        <v>0</v>
      </c>
      <c r="I609" s="89">
        <f>'Supressão-Acréscimo'!O609</f>
        <v>0</v>
      </c>
      <c r="J609" s="90">
        <f>'BM 06'!L609</f>
        <v>0</v>
      </c>
      <c r="K609" s="91"/>
      <c r="L609" s="92">
        <f t="shared" si="109"/>
        <v>0</v>
      </c>
      <c r="M609" s="93">
        <f t="shared" si="110"/>
        <v>0</v>
      </c>
      <c r="N609" s="94">
        <f t="shared" si="111"/>
        <v>0</v>
      </c>
      <c r="O609" s="92">
        <f t="shared" si="112"/>
        <v>0</v>
      </c>
      <c r="P609" s="95">
        <f t="shared" si="113"/>
        <v>0</v>
      </c>
      <c r="Q609" s="96">
        <f t="shared" si="114"/>
        <v>0</v>
      </c>
    </row>
    <row r="610" spans="1:17" x14ac:dyDescent="0.2">
      <c r="A610" s="86" t="str">
        <f>Orçamento!A575</f>
        <v>19.18</v>
      </c>
      <c r="B610" s="37" t="str">
        <f>Orçamento!B575</f>
        <v>Sinapi</v>
      </c>
      <c r="C610" s="37">
        <f>Orçamento!C575</f>
        <v>0</v>
      </c>
      <c r="D610" s="87">
        <f>Orçamento!D575</f>
        <v>0</v>
      </c>
      <c r="E610" s="37">
        <f>Orçamento!E575</f>
        <v>0</v>
      </c>
      <c r="F610" s="88">
        <f>'Supressão-Acréscimo'!N610</f>
        <v>0</v>
      </c>
      <c r="G610" s="89">
        <f>'Orç. Pós Licitação'!G591</f>
        <v>0</v>
      </c>
      <c r="H610" s="89">
        <f>'Orç. Pós Licitação'!H591</f>
        <v>0</v>
      </c>
      <c r="I610" s="89">
        <f>'Supressão-Acréscimo'!O610</f>
        <v>0</v>
      </c>
      <c r="J610" s="90">
        <f>'BM 06'!L610</f>
        <v>0</v>
      </c>
      <c r="K610" s="91"/>
      <c r="L610" s="92">
        <f t="shared" si="109"/>
        <v>0</v>
      </c>
      <c r="M610" s="93">
        <f t="shared" si="110"/>
        <v>0</v>
      </c>
      <c r="N610" s="94">
        <f t="shared" si="111"/>
        <v>0</v>
      </c>
      <c r="O610" s="92">
        <f t="shared" si="112"/>
        <v>0</v>
      </c>
      <c r="P610" s="95">
        <f t="shared" si="113"/>
        <v>0</v>
      </c>
      <c r="Q610" s="96">
        <f t="shared" si="114"/>
        <v>0</v>
      </c>
    </row>
    <row r="611" spans="1:17" x14ac:dyDescent="0.2">
      <c r="A611" s="86" t="str">
        <f>Orçamento!A576</f>
        <v>19.19</v>
      </c>
      <c r="B611" s="37" t="str">
        <f>Orçamento!B576</f>
        <v>Sinapi</v>
      </c>
      <c r="C611" s="37">
        <f>Orçamento!C576</f>
        <v>0</v>
      </c>
      <c r="D611" s="87">
        <f>Orçamento!D576</f>
        <v>0</v>
      </c>
      <c r="E611" s="37">
        <f>Orçamento!E576</f>
        <v>0</v>
      </c>
      <c r="F611" s="88">
        <f>'Supressão-Acréscimo'!N611</f>
        <v>0</v>
      </c>
      <c r="G611" s="89">
        <f>'Orç. Pós Licitação'!G592</f>
        <v>0</v>
      </c>
      <c r="H611" s="89">
        <f>'Orç. Pós Licitação'!H592</f>
        <v>0</v>
      </c>
      <c r="I611" s="89">
        <f>'Supressão-Acréscimo'!O611</f>
        <v>0</v>
      </c>
      <c r="J611" s="90">
        <f>'BM 06'!L611</f>
        <v>0</v>
      </c>
      <c r="K611" s="91"/>
      <c r="L611" s="92">
        <f t="shared" si="109"/>
        <v>0</v>
      </c>
      <c r="M611" s="93">
        <f t="shared" si="110"/>
        <v>0</v>
      </c>
      <c r="N611" s="94">
        <f t="shared" si="111"/>
        <v>0</v>
      </c>
      <c r="O611" s="92">
        <f t="shared" si="112"/>
        <v>0</v>
      </c>
      <c r="P611" s="95">
        <f t="shared" si="113"/>
        <v>0</v>
      </c>
      <c r="Q611" s="96">
        <f t="shared" si="114"/>
        <v>0</v>
      </c>
    </row>
    <row r="612" spans="1:17" x14ac:dyDescent="0.2">
      <c r="A612" s="86" t="str">
        <f>Orçamento!A577</f>
        <v>19.20</v>
      </c>
      <c r="B612" s="37" t="str">
        <f>Orçamento!B577</f>
        <v>Sinapi</v>
      </c>
      <c r="C612" s="37">
        <f>Orçamento!C577</f>
        <v>0</v>
      </c>
      <c r="D612" s="87">
        <f>Orçamento!D577</f>
        <v>0</v>
      </c>
      <c r="E612" s="37">
        <f>Orçamento!E577</f>
        <v>0</v>
      </c>
      <c r="F612" s="88">
        <f>'Supressão-Acréscimo'!N612</f>
        <v>0</v>
      </c>
      <c r="G612" s="89">
        <f>'Orç. Pós Licitação'!G593</f>
        <v>0</v>
      </c>
      <c r="H612" s="89">
        <f>'Orç. Pós Licitação'!H593</f>
        <v>0</v>
      </c>
      <c r="I612" s="89">
        <f>'Supressão-Acréscimo'!O612</f>
        <v>0</v>
      </c>
      <c r="J612" s="90">
        <f>'BM 06'!L612</f>
        <v>0</v>
      </c>
      <c r="K612" s="91"/>
      <c r="L612" s="92">
        <f t="shared" si="109"/>
        <v>0</v>
      </c>
      <c r="M612" s="93">
        <f t="shared" si="110"/>
        <v>0</v>
      </c>
      <c r="N612" s="94">
        <f t="shared" si="111"/>
        <v>0</v>
      </c>
      <c r="O612" s="92">
        <f t="shared" si="112"/>
        <v>0</v>
      </c>
      <c r="P612" s="95">
        <f t="shared" si="113"/>
        <v>0</v>
      </c>
      <c r="Q612" s="96">
        <f t="shared" si="114"/>
        <v>0</v>
      </c>
    </row>
    <row r="613" spans="1:17" x14ac:dyDescent="0.2">
      <c r="A613" s="86" t="str">
        <f>Orçamento!A578</f>
        <v>19.21</v>
      </c>
      <c r="B613" s="37" t="str">
        <f>Orçamento!B578</f>
        <v>Sinapi</v>
      </c>
      <c r="C613" s="37">
        <f>Orçamento!C578</f>
        <v>0</v>
      </c>
      <c r="D613" s="87">
        <f>Orçamento!D578</f>
        <v>0</v>
      </c>
      <c r="E613" s="37">
        <f>Orçamento!E578</f>
        <v>0</v>
      </c>
      <c r="F613" s="88">
        <f>'Supressão-Acréscimo'!N613</f>
        <v>0</v>
      </c>
      <c r="G613" s="89">
        <f>'Orç. Pós Licitação'!G594</f>
        <v>0</v>
      </c>
      <c r="H613" s="89">
        <f>'Orç. Pós Licitação'!H594</f>
        <v>0</v>
      </c>
      <c r="I613" s="89">
        <f>'Supressão-Acréscimo'!O613</f>
        <v>0</v>
      </c>
      <c r="J613" s="90">
        <f>'BM 06'!L613</f>
        <v>0</v>
      </c>
      <c r="K613" s="91"/>
      <c r="L613" s="92">
        <f t="shared" si="109"/>
        <v>0</v>
      </c>
      <c r="M613" s="93">
        <f t="shared" si="110"/>
        <v>0</v>
      </c>
      <c r="N613" s="94">
        <f t="shared" si="111"/>
        <v>0</v>
      </c>
      <c r="O613" s="92">
        <f t="shared" si="112"/>
        <v>0</v>
      </c>
      <c r="P613" s="95">
        <f t="shared" si="113"/>
        <v>0</v>
      </c>
      <c r="Q613" s="96">
        <f t="shared" si="114"/>
        <v>0</v>
      </c>
    </row>
    <row r="614" spans="1:17" x14ac:dyDescent="0.2">
      <c r="A614" s="86" t="str">
        <f>Orçamento!A579</f>
        <v>19.22</v>
      </c>
      <c r="B614" s="37" t="str">
        <f>Orçamento!B579</f>
        <v>Sinapi</v>
      </c>
      <c r="C614" s="37">
        <f>Orçamento!C579</f>
        <v>0</v>
      </c>
      <c r="D614" s="87">
        <f>Orçamento!D579</f>
        <v>0</v>
      </c>
      <c r="E614" s="37">
        <f>Orçamento!E579</f>
        <v>0</v>
      </c>
      <c r="F614" s="88">
        <f>'Supressão-Acréscimo'!N614</f>
        <v>0</v>
      </c>
      <c r="G614" s="89">
        <f>'Orç. Pós Licitação'!G595</f>
        <v>0</v>
      </c>
      <c r="H614" s="89">
        <f>'Orç. Pós Licitação'!H595</f>
        <v>0</v>
      </c>
      <c r="I614" s="89">
        <f>'Supressão-Acréscimo'!O614</f>
        <v>0</v>
      </c>
      <c r="J614" s="90">
        <f>'BM 06'!L614</f>
        <v>0</v>
      </c>
      <c r="K614" s="91"/>
      <c r="L614" s="92">
        <f t="shared" si="109"/>
        <v>0</v>
      </c>
      <c r="M614" s="93">
        <f t="shared" si="110"/>
        <v>0</v>
      </c>
      <c r="N614" s="94">
        <f t="shared" si="111"/>
        <v>0</v>
      </c>
      <c r="O614" s="92">
        <f t="shared" si="112"/>
        <v>0</v>
      </c>
      <c r="P614" s="95">
        <f t="shared" si="113"/>
        <v>0</v>
      </c>
      <c r="Q614" s="96">
        <f t="shared" si="114"/>
        <v>0</v>
      </c>
    </row>
    <row r="615" spans="1:17" x14ac:dyDescent="0.2">
      <c r="A615" s="86" t="str">
        <f>Orçamento!A580</f>
        <v>19.23</v>
      </c>
      <c r="B615" s="37" t="str">
        <f>Orçamento!B580</f>
        <v>Sinapi</v>
      </c>
      <c r="C615" s="37">
        <f>Orçamento!C580</f>
        <v>0</v>
      </c>
      <c r="D615" s="87">
        <f>Orçamento!D580</f>
        <v>0</v>
      </c>
      <c r="E615" s="37">
        <f>Orçamento!E580</f>
        <v>0</v>
      </c>
      <c r="F615" s="88">
        <f>'Supressão-Acréscimo'!N615</f>
        <v>0</v>
      </c>
      <c r="G615" s="89">
        <f>'Orç. Pós Licitação'!G596</f>
        <v>0</v>
      </c>
      <c r="H615" s="89">
        <f>'Orç. Pós Licitação'!H596</f>
        <v>0</v>
      </c>
      <c r="I615" s="89">
        <f>'Supressão-Acréscimo'!O615</f>
        <v>0</v>
      </c>
      <c r="J615" s="90">
        <f>'BM 06'!L615</f>
        <v>0</v>
      </c>
      <c r="K615" s="91"/>
      <c r="L615" s="92">
        <f t="shared" si="109"/>
        <v>0</v>
      </c>
      <c r="M615" s="93">
        <f t="shared" si="110"/>
        <v>0</v>
      </c>
      <c r="N615" s="94">
        <f t="shared" si="111"/>
        <v>0</v>
      </c>
      <c r="O615" s="92">
        <f t="shared" si="112"/>
        <v>0</v>
      </c>
      <c r="P615" s="95">
        <f t="shared" si="113"/>
        <v>0</v>
      </c>
      <c r="Q615" s="96">
        <f t="shared" si="114"/>
        <v>0</v>
      </c>
    </row>
    <row r="616" spans="1:17" x14ac:dyDescent="0.2">
      <c r="A616" s="86" t="str">
        <f>Orçamento!A581</f>
        <v>19.24</v>
      </c>
      <c r="B616" s="37" t="str">
        <f>Orçamento!B581</f>
        <v>Sinapi</v>
      </c>
      <c r="C616" s="37">
        <f>Orçamento!C581</f>
        <v>0</v>
      </c>
      <c r="D616" s="87">
        <f>Orçamento!D581</f>
        <v>0</v>
      </c>
      <c r="E616" s="37">
        <f>Orçamento!E581</f>
        <v>0</v>
      </c>
      <c r="F616" s="88">
        <f>'Supressão-Acréscimo'!N616</f>
        <v>0</v>
      </c>
      <c r="G616" s="89">
        <f>'Orç. Pós Licitação'!G597</f>
        <v>0</v>
      </c>
      <c r="H616" s="89">
        <f>'Orç. Pós Licitação'!H597</f>
        <v>0</v>
      </c>
      <c r="I616" s="89">
        <f>'Supressão-Acréscimo'!O616</f>
        <v>0</v>
      </c>
      <c r="J616" s="90">
        <f>'BM 06'!L616</f>
        <v>0</v>
      </c>
      <c r="K616" s="91"/>
      <c r="L616" s="92">
        <f t="shared" si="109"/>
        <v>0</v>
      </c>
      <c r="M616" s="93">
        <f t="shared" si="110"/>
        <v>0</v>
      </c>
      <c r="N616" s="94">
        <f t="shared" si="111"/>
        <v>0</v>
      </c>
      <c r="O616" s="92">
        <f t="shared" si="112"/>
        <v>0</v>
      </c>
      <c r="P616" s="95">
        <f t="shared" si="113"/>
        <v>0</v>
      </c>
      <c r="Q616" s="96">
        <f t="shared" si="114"/>
        <v>0</v>
      </c>
    </row>
    <row r="617" spans="1:17" x14ac:dyDescent="0.2">
      <c r="A617" s="86" t="str">
        <f>Orçamento!A582</f>
        <v>19.25</v>
      </c>
      <c r="B617" s="37" t="str">
        <f>Orçamento!B582</f>
        <v>Sinapi</v>
      </c>
      <c r="C617" s="37">
        <f>Orçamento!C582</f>
        <v>0</v>
      </c>
      <c r="D617" s="87">
        <f>Orçamento!D582</f>
        <v>0</v>
      </c>
      <c r="E617" s="37">
        <f>Orçamento!E582</f>
        <v>0</v>
      </c>
      <c r="F617" s="88">
        <f>'Supressão-Acréscimo'!N617</f>
        <v>0</v>
      </c>
      <c r="G617" s="89">
        <f>'Orç. Pós Licitação'!G598</f>
        <v>0</v>
      </c>
      <c r="H617" s="89">
        <f>'Orç. Pós Licitação'!H598</f>
        <v>0</v>
      </c>
      <c r="I617" s="89">
        <f>'Supressão-Acréscimo'!O617</f>
        <v>0</v>
      </c>
      <c r="J617" s="90">
        <f>'BM 06'!L617</f>
        <v>0</v>
      </c>
      <c r="K617" s="91"/>
      <c r="L617" s="92">
        <f t="shared" si="109"/>
        <v>0</v>
      </c>
      <c r="M617" s="93">
        <f t="shared" si="110"/>
        <v>0</v>
      </c>
      <c r="N617" s="94">
        <f t="shared" si="111"/>
        <v>0</v>
      </c>
      <c r="O617" s="92">
        <f t="shared" si="112"/>
        <v>0</v>
      </c>
      <c r="P617" s="95">
        <f t="shared" si="113"/>
        <v>0</v>
      </c>
      <c r="Q617" s="96">
        <f t="shared" si="114"/>
        <v>0</v>
      </c>
    </row>
    <row r="618" spans="1:17" x14ac:dyDescent="0.2">
      <c r="A618" s="86" t="str">
        <f>Orçamento!A583</f>
        <v>19.26</v>
      </c>
      <c r="B618" s="37" t="str">
        <f>Orçamento!B583</f>
        <v>Sinapi</v>
      </c>
      <c r="C618" s="37">
        <f>Orçamento!C583</f>
        <v>0</v>
      </c>
      <c r="D618" s="87">
        <f>Orçamento!D583</f>
        <v>0</v>
      </c>
      <c r="E618" s="37">
        <f>Orçamento!E583</f>
        <v>0</v>
      </c>
      <c r="F618" s="88">
        <f>'Supressão-Acréscimo'!N618</f>
        <v>0</v>
      </c>
      <c r="G618" s="89">
        <f>'Orç. Pós Licitação'!G599</f>
        <v>0</v>
      </c>
      <c r="H618" s="89">
        <f>'Orç. Pós Licitação'!H599</f>
        <v>0</v>
      </c>
      <c r="I618" s="89">
        <f>'Supressão-Acréscimo'!O618</f>
        <v>0</v>
      </c>
      <c r="J618" s="90">
        <f>'BM 06'!L618</f>
        <v>0</v>
      </c>
      <c r="K618" s="91"/>
      <c r="L618" s="92">
        <f t="shared" si="109"/>
        <v>0</v>
      </c>
      <c r="M618" s="93">
        <f t="shared" si="110"/>
        <v>0</v>
      </c>
      <c r="N618" s="94">
        <f t="shared" si="111"/>
        <v>0</v>
      </c>
      <c r="O618" s="92">
        <f t="shared" si="112"/>
        <v>0</v>
      </c>
      <c r="P618" s="95">
        <f t="shared" si="113"/>
        <v>0</v>
      </c>
      <c r="Q618" s="96">
        <f t="shared" si="114"/>
        <v>0</v>
      </c>
    </row>
    <row r="619" spans="1:17" x14ac:dyDescent="0.2">
      <c r="A619" s="86" t="str">
        <f>Orçamento!A584</f>
        <v>19.27</v>
      </c>
      <c r="B619" s="37" t="str">
        <f>Orçamento!B584</f>
        <v>Sinapi</v>
      </c>
      <c r="C619" s="37">
        <f>Orçamento!C584</f>
        <v>0</v>
      </c>
      <c r="D619" s="87">
        <f>Orçamento!D584</f>
        <v>0</v>
      </c>
      <c r="E619" s="37">
        <f>Orçamento!E584</f>
        <v>0</v>
      </c>
      <c r="F619" s="88">
        <f>'Supressão-Acréscimo'!N619</f>
        <v>0</v>
      </c>
      <c r="G619" s="89">
        <f>'Orç. Pós Licitação'!G600</f>
        <v>0</v>
      </c>
      <c r="H619" s="89">
        <f>'Orç. Pós Licitação'!H600</f>
        <v>0</v>
      </c>
      <c r="I619" s="89">
        <f>'Supressão-Acréscimo'!O619</f>
        <v>0</v>
      </c>
      <c r="J619" s="90">
        <f>'BM 06'!L619</f>
        <v>0</v>
      </c>
      <c r="K619" s="91"/>
      <c r="L619" s="92">
        <f t="shared" si="109"/>
        <v>0</v>
      </c>
      <c r="M619" s="93">
        <f t="shared" si="110"/>
        <v>0</v>
      </c>
      <c r="N619" s="94">
        <f t="shared" si="111"/>
        <v>0</v>
      </c>
      <c r="O619" s="92">
        <f t="shared" si="112"/>
        <v>0</v>
      </c>
      <c r="P619" s="95">
        <f t="shared" si="113"/>
        <v>0</v>
      </c>
      <c r="Q619" s="96">
        <f t="shared" si="114"/>
        <v>0</v>
      </c>
    </row>
    <row r="620" spans="1:17" x14ac:dyDescent="0.2">
      <c r="A620" s="86" t="str">
        <f>Orçamento!A585</f>
        <v>19.28</v>
      </c>
      <c r="B620" s="37" t="str">
        <f>Orçamento!B585</f>
        <v>Sinapi</v>
      </c>
      <c r="C620" s="37">
        <f>Orçamento!C585</f>
        <v>0</v>
      </c>
      <c r="D620" s="87">
        <f>Orçamento!D585</f>
        <v>0</v>
      </c>
      <c r="E620" s="37">
        <f>Orçamento!E585</f>
        <v>0</v>
      </c>
      <c r="F620" s="88">
        <f>'Supressão-Acréscimo'!N620</f>
        <v>0</v>
      </c>
      <c r="G620" s="89">
        <f>'Orç. Pós Licitação'!G601</f>
        <v>0</v>
      </c>
      <c r="H620" s="89">
        <f>'Orç. Pós Licitação'!H601</f>
        <v>0</v>
      </c>
      <c r="I620" s="89">
        <f>'Supressão-Acréscimo'!O620</f>
        <v>0</v>
      </c>
      <c r="J620" s="90">
        <f>'BM 06'!L620</f>
        <v>0</v>
      </c>
      <c r="K620" s="91"/>
      <c r="L620" s="92">
        <f t="shared" si="109"/>
        <v>0</v>
      </c>
      <c r="M620" s="93">
        <f t="shared" si="110"/>
        <v>0</v>
      </c>
      <c r="N620" s="94">
        <f t="shared" si="111"/>
        <v>0</v>
      </c>
      <c r="O620" s="92">
        <f t="shared" si="112"/>
        <v>0</v>
      </c>
      <c r="P620" s="95">
        <f t="shared" si="113"/>
        <v>0</v>
      </c>
      <c r="Q620" s="96">
        <f t="shared" si="114"/>
        <v>0</v>
      </c>
    </row>
    <row r="621" spans="1:17" x14ac:dyDescent="0.2">
      <c r="A621" s="86" t="str">
        <f>Orçamento!A586</f>
        <v>19.29</v>
      </c>
      <c r="B621" s="37" t="str">
        <f>Orçamento!B586</f>
        <v>Sinapi</v>
      </c>
      <c r="C621" s="37">
        <f>Orçamento!C586</f>
        <v>0</v>
      </c>
      <c r="D621" s="87">
        <f>Orçamento!D586</f>
        <v>0</v>
      </c>
      <c r="E621" s="37">
        <f>Orçamento!E586</f>
        <v>0</v>
      </c>
      <c r="F621" s="88">
        <f>'Supressão-Acréscimo'!N621</f>
        <v>0</v>
      </c>
      <c r="G621" s="89">
        <f>'Orç. Pós Licitação'!G602</f>
        <v>0</v>
      </c>
      <c r="H621" s="89">
        <f>'Orç. Pós Licitação'!H602</f>
        <v>0</v>
      </c>
      <c r="I621" s="89">
        <f>'Supressão-Acréscimo'!O621</f>
        <v>0</v>
      </c>
      <c r="J621" s="90">
        <f>'BM 06'!L621</f>
        <v>0</v>
      </c>
      <c r="K621" s="91"/>
      <c r="L621" s="92">
        <f t="shared" si="109"/>
        <v>0</v>
      </c>
      <c r="M621" s="93">
        <f t="shared" si="110"/>
        <v>0</v>
      </c>
      <c r="N621" s="94">
        <f t="shared" si="111"/>
        <v>0</v>
      </c>
      <c r="O621" s="92">
        <f t="shared" si="112"/>
        <v>0</v>
      </c>
      <c r="P621" s="95">
        <f t="shared" si="113"/>
        <v>0</v>
      </c>
      <c r="Q621" s="96">
        <f t="shared" si="114"/>
        <v>0</v>
      </c>
    </row>
    <row r="622" spans="1:17" x14ac:dyDescent="0.2">
      <c r="A622" s="86" t="str">
        <f>Orçamento!A587</f>
        <v>19.30</v>
      </c>
      <c r="B622" s="37" t="str">
        <f>Orçamento!B587</f>
        <v>Sinapi</v>
      </c>
      <c r="C622" s="37">
        <f>Orçamento!C587</f>
        <v>0</v>
      </c>
      <c r="D622" s="87">
        <f>Orçamento!D587</f>
        <v>0</v>
      </c>
      <c r="E622" s="37">
        <f>Orçamento!E587</f>
        <v>0</v>
      </c>
      <c r="F622" s="88">
        <f>'Supressão-Acréscimo'!N622</f>
        <v>0</v>
      </c>
      <c r="G622" s="89">
        <f>'Orç. Pós Licitação'!G603</f>
        <v>0</v>
      </c>
      <c r="H622" s="89">
        <f>'Orç. Pós Licitação'!H603</f>
        <v>0</v>
      </c>
      <c r="I622" s="89">
        <f>'Supressão-Acréscimo'!O622</f>
        <v>0</v>
      </c>
      <c r="J622" s="90">
        <f>'BM 06'!L622</f>
        <v>0</v>
      </c>
      <c r="K622" s="91"/>
      <c r="L622" s="92">
        <f t="shared" si="109"/>
        <v>0</v>
      </c>
      <c r="M622" s="93">
        <f t="shared" si="110"/>
        <v>0</v>
      </c>
      <c r="N622" s="94">
        <f t="shared" si="111"/>
        <v>0</v>
      </c>
      <c r="O622" s="92">
        <f t="shared" si="112"/>
        <v>0</v>
      </c>
      <c r="P622" s="95">
        <f t="shared" si="113"/>
        <v>0</v>
      </c>
      <c r="Q622" s="96">
        <f t="shared" si="114"/>
        <v>0</v>
      </c>
    </row>
    <row r="623" spans="1:17" s="2" customFormat="1" ht="15.75" x14ac:dyDescent="0.25">
      <c r="A623" s="365"/>
      <c r="B623" s="350"/>
      <c r="C623" s="350"/>
      <c r="D623" s="351"/>
      <c r="E623" s="346" t="s">
        <v>1112</v>
      </c>
      <c r="F623" s="350"/>
      <c r="G623" s="350"/>
      <c r="H623" s="352"/>
      <c r="I623" s="353">
        <f>SUM(I593:I622)</f>
        <v>0</v>
      </c>
      <c r="J623" s="354"/>
      <c r="K623" s="354"/>
      <c r="L623" s="354"/>
      <c r="M623" s="353">
        <f>SUM(M593:M622)</f>
        <v>0</v>
      </c>
      <c r="N623" s="353">
        <f>SUM(N593:N622)</f>
        <v>0</v>
      </c>
      <c r="O623" s="353">
        <f>SUM(O593:O622)</f>
        <v>0</v>
      </c>
      <c r="P623" s="355"/>
      <c r="Q623" s="366">
        <f>SUM(Q593:Q622)</f>
        <v>0</v>
      </c>
    </row>
    <row r="624" spans="1:17" s="3" customFormat="1" ht="15.75" x14ac:dyDescent="0.25">
      <c r="A624" s="367" t="str">
        <f>Orçamento!A588</f>
        <v>20.0</v>
      </c>
      <c r="B624" s="343"/>
      <c r="C624" s="343"/>
      <c r="D624" s="344" t="str">
        <f>Orçamento!D588</f>
        <v>META 20</v>
      </c>
      <c r="E624" s="343"/>
      <c r="F624" s="343"/>
      <c r="G624" s="345"/>
      <c r="H624" s="346"/>
      <c r="I624" s="346"/>
      <c r="J624" s="347"/>
      <c r="K624" s="347"/>
      <c r="L624" s="347"/>
      <c r="M624" s="348"/>
      <c r="N624" s="349" t="e">
        <f>N655/I655</f>
        <v>#DIV/0!</v>
      </c>
      <c r="O624" s="349" t="e">
        <f>O655/I655</f>
        <v>#DIV/0!</v>
      </c>
      <c r="P624" s="349"/>
      <c r="Q624" s="368" t="e">
        <f>Q655/I655</f>
        <v>#DIV/0!</v>
      </c>
    </row>
    <row r="625" spans="1:17" x14ac:dyDescent="0.2">
      <c r="A625" s="86" t="str">
        <f>Orçamento!A589</f>
        <v>20.1</v>
      </c>
      <c r="B625" s="37" t="str">
        <f>Orçamento!B589</f>
        <v>Sinapi</v>
      </c>
      <c r="C625" s="37">
        <f>Orçamento!C589</f>
        <v>0</v>
      </c>
      <c r="D625" s="87">
        <f>Orçamento!D589</f>
        <v>0</v>
      </c>
      <c r="E625" s="37">
        <f>Orçamento!E589</f>
        <v>0</v>
      </c>
      <c r="F625" s="88">
        <f>'Supressão-Acréscimo'!N625</f>
        <v>0</v>
      </c>
      <c r="G625" s="89">
        <f>'Orç. Pós Licitação'!G605</f>
        <v>0</v>
      </c>
      <c r="H625" s="89">
        <f>'Orç. Pós Licitação'!H605</f>
        <v>0</v>
      </c>
      <c r="I625" s="89">
        <f>'Supressão-Acréscimo'!O625</f>
        <v>0</v>
      </c>
      <c r="J625" s="90">
        <f>'BM 06'!L625</f>
        <v>0</v>
      </c>
      <c r="K625" s="91"/>
      <c r="L625" s="92">
        <f>J625+K625</f>
        <v>0</v>
      </c>
      <c r="M625" s="93">
        <f>ROUND(H625*J625,2)</f>
        <v>0</v>
      </c>
      <c r="N625" s="94">
        <f>ROUND(H625*K625,2)</f>
        <v>0</v>
      </c>
      <c r="O625" s="92">
        <f>ROUND(H625*L625,2)</f>
        <v>0</v>
      </c>
      <c r="P625" s="95">
        <f>F625-L625</f>
        <v>0</v>
      </c>
      <c r="Q625" s="96">
        <f>I625-O625</f>
        <v>0</v>
      </c>
    </row>
    <row r="626" spans="1:17" x14ac:dyDescent="0.2">
      <c r="A626" s="86" t="str">
        <f>Orçamento!A590</f>
        <v>20.2</v>
      </c>
      <c r="B626" s="37" t="str">
        <f>Orçamento!B590</f>
        <v>Sinapi</v>
      </c>
      <c r="C626" s="37">
        <f>Orçamento!C590</f>
        <v>0</v>
      </c>
      <c r="D626" s="87">
        <f>Orçamento!D590</f>
        <v>0</v>
      </c>
      <c r="E626" s="37">
        <f>Orçamento!E590</f>
        <v>0</v>
      </c>
      <c r="F626" s="88">
        <f>'Supressão-Acréscimo'!N626</f>
        <v>0</v>
      </c>
      <c r="G626" s="89">
        <f>'Orç. Pós Licitação'!G606</f>
        <v>0</v>
      </c>
      <c r="H626" s="89">
        <f>'Orç. Pós Licitação'!H606</f>
        <v>0</v>
      </c>
      <c r="I626" s="89">
        <f>'Supressão-Acréscimo'!O626</f>
        <v>0</v>
      </c>
      <c r="J626" s="90">
        <f>'BM 06'!L626</f>
        <v>0</v>
      </c>
      <c r="K626" s="91"/>
      <c r="L626" s="92">
        <f t="shared" ref="L626:L654" si="115">J626+K626</f>
        <v>0</v>
      </c>
      <c r="M626" s="93">
        <f t="shared" ref="M626:M654" si="116">ROUND(H626*J626,2)</f>
        <v>0</v>
      </c>
      <c r="N626" s="94">
        <f t="shared" ref="N626:N654" si="117">ROUND(H626*K626,2)</f>
        <v>0</v>
      </c>
      <c r="O626" s="92">
        <f t="shared" ref="O626:O654" si="118">ROUND(H626*L626,2)</f>
        <v>0</v>
      </c>
      <c r="P626" s="95">
        <f t="shared" ref="P626:P654" si="119">F626-L626</f>
        <v>0</v>
      </c>
      <c r="Q626" s="96">
        <f t="shared" ref="Q626:Q654" si="120">I626-O626</f>
        <v>0</v>
      </c>
    </row>
    <row r="627" spans="1:17" x14ac:dyDescent="0.2">
      <c r="A627" s="86" t="str">
        <f>Orçamento!A591</f>
        <v>20.3</v>
      </c>
      <c r="B627" s="37" t="str">
        <f>Orçamento!B591</f>
        <v>Sinapi</v>
      </c>
      <c r="C627" s="37">
        <f>Orçamento!C591</f>
        <v>0</v>
      </c>
      <c r="D627" s="87">
        <f>Orçamento!D591</f>
        <v>0</v>
      </c>
      <c r="E627" s="37">
        <f>Orçamento!E591</f>
        <v>0</v>
      </c>
      <c r="F627" s="88">
        <f>'Supressão-Acréscimo'!N627</f>
        <v>0</v>
      </c>
      <c r="G627" s="89">
        <f>'Orç. Pós Licitação'!G607</f>
        <v>0</v>
      </c>
      <c r="H627" s="89">
        <f>'Orç. Pós Licitação'!H607</f>
        <v>0</v>
      </c>
      <c r="I627" s="89">
        <f>'Supressão-Acréscimo'!O627</f>
        <v>0</v>
      </c>
      <c r="J627" s="90">
        <f>'BM 06'!L627</f>
        <v>0</v>
      </c>
      <c r="K627" s="91"/>
      <c r="L627" s="92">
        <f t="shared" si="115"/>
        <v>0</v>
      </c>
      <c r="M627" s="93">
        <f t="shared" si="116"/>
        <v>0</v>
      </c>
      <c r="N627" s="94">
        <f t="shared" si="117"/>
        <v>0</v>
      </c>
      <c r="O627" s="92">
        <f t="shared" si="118"/>
        <v>0</v>
      </c>
      <c r="P627" s="95">
        <f t="shared" si="119"/>
        <v>0</v>
      </c>
      <c r="Q627" s="96">
        <f t="shared" si="120"/>
        <v>0</v>
      </c>
    </row>
    <row r="628" spans="1:17" x14ac:dyDescent="0.2">
      <c r="A628" s="86" t="str">
        <f>Orçamento!A592</f>
        <v>20.4</v>
      </c>
      <c r="B628" s="37" t="str">
        <f>Orçamento!B592</f>
        <v>Sinapi</v>
      </c>
      <c r="C628" s="37">
        <f>Orçamento!C592</f>
        <v>0</v>
      </c>
      <c r="D628" s="87">
        <f>Orçamento!D592</f>
        <v>0</v>
      </c>
      <c r="E628" s="37">
        <f>Orçamento!E592</f>
        <v>0</v>
      </c>
      <c r="F628" s="88">
        <f>'Supressão-Acréscimo'!N628</f>
        <v>0</v>
      </c>
      <c r="G628" s="89">
        <f>'Orç. Pós Licitação'!G608</f>
        <v>0</v>
      </c>
      <c r="H628" s="89">
        <f>'Orç. Pós Licitação'!H608</f>
        <v>0</v>
      </c>
      <c r="I628" s="89">
        <f>'Supressão-Acréscimo'!O628</f>
        <v>0</v>
      </c>
      <c r="J628" s="90">
        <f>'BM 06'!L628</f>
        <v>0</v>
      </c>
      <c r="K628" s="91"/>
      <c r="L628" s="92">
        <f t="shared" si="115"/>
        <v>0</v>
      </c>
      <c r="M628" s="93">
        <f t="shared" si="116"/>
        <v>0</v>
      </c>
      <c r="N628" s="94">
        <f t="shared" si="117"/>
        <v>0</v>
      </c>
      <c r="O628" s="92">
        <f t="shared" si="118"/>
        <v>0</v>
      </c>
      <c r="P628" s="95">
        <f t="shared" si="119"/>
        <v>0</v>
      </c>
      <c r="Q628" s="96">
        <f t="shared" si="120"/>
        <v>0</v>
      </c>
    </row>
    <row r="629" spans="1:17" x14ac:dyDescent="0.2">
      <c r="A629" s="86" t="str">
        <f>Orçamento!A593</f>
        <v>20.5</v>
      </c>
      <c r="B629" s="37" t="str">
        <f>Orçamento!B593</f>
        <v>Sinapi</v>
      </c>
      <c r="C629" s="37">
        <f>Orçamento!C593</f>
        <v>0</v>
      </c>
      <c r="D629" s="87">
        <f>Orçamento!D593</f>
        <v>0</v>
      </c>
      <c r="E629" s="37">
        <f>Orçamento!E593</f>
        <v>0</v>
      </c>
      <c r="F629" s="88">
        <f>'Supressão-Acréscimo'!N629</f>
        <v>0</v>
      </c>
      <c r="G629" s="89">
        <f>'Orç. Pós Licitação'!G609</f>
        <v>0</v>
      </c>
      <c r="H629" s="89">
        <f>'Orç. Pós Licitação'!H609</f>
        <v>0</v>
      </c>
      <c r="I629" s="89">
        <f>'Supressão-Acréscimo'!O629</f>
        <v>0</v>
      </c>
      <c r="J629" s="90">
        <f>'BM 06'!L629</f>
        <v>0</v>
      </c>
      <c r="K629" s="91"/>
      <c r="L629" s="92">
        <f t="shared" si="115"/>
        <v>0</v>
      </c>
      <c r="M629" s="93">
        <f t="shared" si="116"/>
        <v>0</v>
      </c>
      <c r="N629" s="94">
        <f t="shared" si="117"/>
        <v>0</v>
      </c>
      <c r="O629" s="92">
        <f t="shared" si="118"/>
        <v>0</v>
      </c>
      <c r="P629" s="95">
        <f t="shared" si="119"/>
        <v>0</v>
      </c>
      <c r="Q629" s="96">
        <f t="shared" si="120"/>
        <v>0</v>
      </c>
    </row>
    <row r="630" spans="1:17" x14ac:dyDescent="0.2">
      <c r="A630" s="86" t="str">
        <f>Orçamento!A594</f>
        <v>20.6</v>
      </c>
      <c r="B630" s="37" t="str">
        <f>Orçamento!B594</f>
        <v>Sinapi</v>
      </c>
      <c r="C630" s="37">
        <f>Orçamento!C594</f>
        <v>0</v>
      </c>
      <c r="D630" s="87">
        <f>Orçamento!D594</f>
        <v>0</v>
      </c>
      <c r="E630" s="37">
        <f>Orçamento!E594</f>
        <v>0</v>
      </c>
      <c r="F630" s="88">
        <f>'Supressão-Acréscimo'!N630</f>
        <v>0</v>
      </c>
      <c r="G630" s="89">
        <f>'Orç. Pós Licitação'!G610</f>
        <v>0</v>
      </c>
      <c r="H630" s="89">
        <f>'Orç. Pós Licitação'!H610</f>
        <v>0</v>
      </c>
      <c r="I630" s="89">
        <f>'Supressão-Acréscimo'!O630</f>
        <v>0</v>
      </c>
      <c r="J630" s="90">
        <f>'BM 06'!L630</f>
        <v>0</v>
      </c>
      <c r="K630" s="91"/>
      <c r="L630" s="92">
        <f t="shared" si="115"/>
        <v>0</v>
      </c>
      <c r="M630" s="93">
        <f t="shared" si="116"/>
        <v>0</v>
      </c>
      <c r="N630" s="94">
        <f t="shared" si="117"/>
        <v>0</v>
      </c>
      <c r="O630" s="92">
        <f t="shared" si="118"/>
        <v>0</v>
      </c>
      <c r="P630" s="95">
        <f t="shared" si="119"/>
        <v>0</v>
      </c>
      <c r="Q630" s="96">
        <f t="shared" si="120"/>
        <v>0</v>
      </c>
    </row>
    <row r="631" spans="1:17" x14ac:dyDescent="0.2">
      <c r="A631" s="86" t="str">
        <f>Orçamento!A595</f>
        <v>20.7</v>
      </c>
      <c r="B631" s="37" t="str">
        <f>Orçamento!B595</f>
        <v>Sinapi</v>
      </c>
      <c r="C631" s="37">
        <f>Orçamento!C595</f>
        <v>0</v>
      </c>
      <c r="D631" s="87">
        <f>Orçamento!D595</f>
        <v>0</v>
      </c>
      <c r="E631" s="37">
        <f>Orçamento!E595</f>
        <v>0</v>
      </c>
      <c r="F631" s="88">
        <f>'Supressão-Acréscimo'!N631</f>
        <v>0</v>
      </c>
      <c r="G631" s="89">
        <f>'Orç. Pós Licitação'!G611</f>
        <v>0</v>
      </c>
      <c r="H631" s="89">
        <f>'Orç. Pós Licitação'!H611</f>
        <v>0</v>
      </c>
      <c r="I631" s="89">
        <f>'Supressão-Acréscimo'!O631</f>
        <v>0</v>
      </c>
      <c r="J631" s="90">
        <f>'BM 06'!L631</f>
        <v>0</v>
      </c>
      <c r="K631" s="91"/>
      <c r="L631" s="92">
        <f t="shared" si="115"/>
        <v>0</v>
      </c>
      <c r="M631" s="93">
        <f t="shared" si="116"/>
        <v>0</v>
      </c>
      <c r="N631" s="94">
        <f t="shared" si="117"/>
        <v>0</v>
      </c>
      <c r="O631" s="92">
        <f t="shared" si="118"/>
        <v>0</v>
      </c>
      <c r="P631" s="95">
        <f t="shared" si="119"/>
        <v>0</v>
      </c>
      <c r="Q631" s="96">
        <f t="shared" si="120"/>
        <v>0</v>
      </c>
    </row>
    <row r="632" spans="1:17" x14ac:dyDescent="0.2">
      <c r="A632" s="86" t="str">
        <f>Orçamento!A596</f>
        <v>20.8</v>
      </c>
      <c r="B632" s="37" t="str">
        <f>Orçamento!B596</f>
        <v>Sinapi</v>
      </c>
      <c r="C632" s="37">
        <f>Orçamento!C596</f>
        <v>0</v>
      </c>
      <c r="D632" s="87">
        <f>Orçamento!D596</f>
        <v>0</v>
      </c>
      <c r="E632" s="37">
        <f>Orçamento!E596</f>
        <v>0</v>
      </c>
      <c r="F632" s="88">
        <f>'Supressão-Acréscimo'!N632</f>
        <v>0</v>
      </c>
      <c r="G632" s="89">
        <f>'Orç. Pós Licitação'!G612</f>
        <v>0</v>
      </c>
      <c r="H632" s="89">
        <f>'Orç. Pós Licitação'!H612</f>
        <v>0</v>
      </c>
      <c r="I632" s="89">
        <f>'Supressão-Acréscimo'!O632</f>
        <v>0</v>
      </c>
      <c r="J632" s="90">
        <f>'BM 06'!L632</f>
        <v>0</v>
      </c>
      <c r="K632" s="91"/>
      <c r="L632" s="92">
        <f t="shared" si="115"/>
        <v>0</v>
      </c>
      <c r="M632" s="93">
        <f t="shared" si="116"/>
        <v>0</v>
      </c>
      <c r="N632" s="94">
        <f t="shared" si="117"/>
        <v>0</v>
      </c>
      <c r="O632" s="92">
        <f t="shared" si="118"/>
        <v>0</v>
      </c>
      <c r="P632" s="95">
        <f t="shared" si="119"/>
        <v>0</v>
      </c>
      <c r="Q632" s="96">
        <f t="shared" si="120"/>
        <v>0</v>
      </c>
    </row>
    <row r="633" spans="1:17" x14ac:dyDescent="0.2">
      <c r="A633" s="86" t="str">
        <f>Orçamento!A597</f>
        <v>20.9</v>
      </c>
      <c r="B633" s="37" t="str">
        <f>Orçamento!B597</f>
        <v>Sinapi</v>
      </c>
      <c r="C633" s="37">
        <f>Orçamento!C597</f>
        <v>0</v>
      </c>
      <c r="D633" s="87">
        <f>Orçamento!D597</f>
        <v>0</v>
      </c>
      <c r="E633" s="37">
        <f>Orçamento!E597</f>
        <v>0</v>
      </c>
      <c r="F633" s="88">
        <f>'Supressão-Acréscimo'!N633</f>
        <v>0</v>
      </c>
      <c r="G633" s="89">
        <f>'Orç. Pós Licitação'!G613</f>
        <v>0</v>
      </c>
      <c r="H633" s="89">
        <f>'Orç. Pós Licitação'!H613</f>
        <v>0</v>
      </c>
      <c r="I633" s="89">
        <f>'Supressão-Acréscimo'!O633</f>
        <v>0</v>
      </c>
      <c r="J633" s="90">
        <f>'BM 06'!L633</f>
        <v>0</v>
      </c>
      <c r="K633" s="91"/>
      <c r="L633" s="92">
        <f t="shared" si="115"/>
        <v>0</v>
      </c>
      <c r="M633" s="93">
        <f t="shared" si="116"/>
        <v>0</v>
      </c>
      <c r="N633" s="94">
        <f t="shared" si="117"/>
        <v>0</v>
      </c>
      <c r="O633" s="92">
        <f t="shared" si="118"/>
        <v>0</v>
      </c>
      <c r="P633" s="95">
        <f t="shared" si="119"/>
        <v>0</v>
      </c>
      <c r="Q633" s="96">
        <f t="shared" si="120"/>
        <v>0</v>
      </c>
    </row>
    <row r="634" spans="1:17" x14ac:dyDescent="0.2">
      <c r="A634" s="86" t="str">
        <f>Orçamento!A598</f>
        <v>20.10</v>
      </c>
      <c r="B634" s="37" t="str">
        <f>Orçamento!B598</f>
        <v>Sinapi</v>
      </c>
      <c r="C634" s="37">
        <f>Orçamento!C598</f>
        <v>0</v>
      </c>
      <c r="D634" s="87">
        <f>Orçamento!D598</f>
        <v>0</v>
      </c>
      <c r="E634" s="37">
        <f>Orçamento!E598</f>
        <v>0</v>
      </c>
      <c r="F634" s="88">
        <f>'Supressão-Acréscimo'!N634</f>
        <v>0</v>
      </c>
      <c r="G634" s="89">
        <f>'Orç. Pós Licitação'!G614</f>
        <v>0</v>
      </c>
      <c r="H634" s="89">
        <f>'Orç. Pós Licitação'!H614</f>
        <v>0</v>
      </c>
      <c r="I634" s="89">
        <f>'Supressão-Acréscimo'!O634</f>
        <v>0</v>
      </c>
      <c r="J634" s="90">
        <f>'BM 06'!L634</f>
        <v>0</v>
      </c>
      <c r="K634" s="91"/>
      <c r="L634" s="92">
        <f t="shared" si="115"/>
        <v>0</v>
      </c>
      <c r="M634" s="93">
        <f t="shared" si="116"/>
        <v>0</v>
      </c>
      <c r="N634" s="94">
        <f t="shared" si="117"/>
        <v>0</v>
      </c>
      <c r="O634" s="92">
        <f t="shared" si="118"/>
        <v>0</v>
      </c>
      <c r="P634" s="95">
        <f t="shared" si="119"/>
        <v>0</v>
      </c>
      <c r="Q634" s="96">
        <f t="shared" si="120"/>
        <v>0</v>
      </c>
    </row>
    <row r="635" spans="1:17" x14ac:dyDescent="0.2">
      <c r="A635" s="86" t="str">
        <f>Orçamento!A599</f>
        <v>20.11</v>
      </c>
      <c r="B635" s="37" t="str">
        <f>Orçamento!B599</f>
        <v>Sinapi</v>
      </c>
      <c r="C635" s="37">
        <f>Orçamento!C599</f>
        <v>0</v>
      </c>
      <c r="D635" s="87">
        <f>Orçamento!D599</f>
        <v>0</v>
      </c>
      <c r="E635" s="37">
        <f>Orçamento!E599</f>
        <v>0</v>
      </c>
      <c r="F635" s="88">
        <f>'Supressão-Acréscimo'!N635</f>
        <v>0</v>
      </c>
      <c r="G635" s="89">
        <f>'Orç. Pós Licitação'!G615</f>
        <v>0</v>
      </c>
      <c r="H635" s="89">
        <f>'Orç. Pós Licitação'!H615</f>
        <v>0</v>
      </c>
      <c r="I635" s="89">
        <f>'Supressão-Acréscimo'!O635</f>
        <v>0</v>
      </c>
      <c r="J635" s="90">
        <f>'BM 06'!L635</f>
        <v>0</v>
      </c>
      <c r="K635" s="91"/>
      <c r="L635" s="92">
        <f t="shared" si="115"/>
        <v>0</v>
      </c>
      <c r="M635" s="93">
        <f t="shared" si="116"/>
        <v>0</v>
      </c>
      <c r="N635" s="94">
        <f t="shared" si="117"/>
        <v>0</v>
      </c>
      <c r="O635" s="92">
        <f t="shared" si="118"/>
        <v>0</v>
      </c>
      <c r="P635" s="95">
        <f t="shared" si="119"/>
        <v>0</v>
      </c>
      <c r="Q635" s="96">
        <f t="shared" si="120"/>
        <v>0</v>
      </c>
    </row>
    <row r="636" spans="1:17" x14ac:dyDescent="0.2">
      <c r="A636" s="86" t="str">
        <f>Orçamento!A600</f>
        <v>20.12</v>
      </c>
      <c r="B636" s="37" t="str">
        <f>Orçamento!B600</f>
        <v>Sinapi</v>
      </c>
      <c r="C636" s="37">
        <f>Orçamento!C600</f>
        <v>0</v>
      </c>
      <c r="D636" s="87">
        <f>Orçamento!D600</f>
        <v>0</v>
      </c>
      <c r="E636" s="37">
        <f>Orçamento!E600</f>
        <v>0</v>
      </c>
      <c r="F636" s="88">
        <f>'Supressão-Acréscimo'!N636</f>
        <v>0</v>
      </c>
      <c r="G636" s="89">
        <f>'Orç. Pós Licitação'!G616</f>
        <v>0</v>
      </c>
      <c r="H636" s="89">
        <f>'Orç. Pós Licitação'!H616</f>
        <v>0</v>
      </c>
      <c r="I636" s="89">
        <f>'Supressão-Acréscimo'!O636</f>
        <v>0</v>
      </c>
      <c r="J636" s="90">
        <f>'BM 06'!L636</f>
        <v>0</v>
      </c>
      <c r="K636" s="91"/>
      <c r="L636" s="92">
        <f t="shared" si="115"/>
        <v>0</v>
      </c>
      <c r="M636" s="93">
        <f t="shared" si="116"/>
        <v>0</v>
      </c>
      <c r="N636" s="94">
        <f t="shared" si="117"/>
        <v>0</v>
      </c>
      <c r="O636" s="92">
        <f t="shared" si="118"/>
        <v>0</v>
      </c>
      <c r="P636" s="95">
        <f t="shared" si="119"/>
        <v>0</v>
      </c>
      <c r="Q636" s="96">
        <f t="shared" si="120"/>
        <v>0</v>
      </c>
    </row>
    <row r="637" spans="1:17" x14ac:dyDescent="0.2">
      <c r="A637" s="86" t="str">
        <f>Orçamento!A601</f>
        <v>20.13</v>
      </c>
      <c r="B637" s="37" t="str">
        <f>Orçamento!B601</f>
        <v>Sinapi</v>
      </c>
      <c r="C637" s="37">
        <f>Orçamento!C601</f>
        <v>0</v>
      </c>
      <c r="D637" s="87">
        <f>Orçamento!D601</f>
        <v>0</v>
      </c>
      <c r="E637" s="37">
        <f>Orçamento!E601</f>
        <v>0</v>
      </c>
      <c r="F637" s="88">
        <f>'Supressão-Acréscimo'!N637</f>
        <v>0</v>
      </c>
      <c r="G637" s="89">
        <f>'Orç. Pós Licitação'!G617</f>
        <v>0</v>
      </c>
      <c r="H637" s="89">
        <f>'Orç. Pós Licitação'!H617</f>
        <v>0</v>
      </c>
      <c r="I637" s="89">
        <f>'Supressão-Acréscimo'!O637</f>
        <v>0</v>
      </c>
      <c r="J637" s="90">
        <f>'BM 06'!L637</f>
        <v>0</v>
      </c>
      <c r="K637" s="91"/>
      <c r="L637" s="92">
        <f t="shared" si="115"/>
        <v>0</v>
      </c>
      <c r="M637" s="93">
        <f t="shared" si="116"/>
        <v>0</v>
      </c>
      <c r="N637" s="94">
        <f t="shared" si="117"/>
        <v>0</v>
      </c>
      <c r="O637" s="92">
        <f t="shared" si="118"/>
        <v>0</v>
      </c>
      <c r="P637" s="95">
        <f t="shared" si="119"/>
        <v>0</v>
      </c>
      <c r="Q637" s="96">
        <f t="shared" si="120"/>
        <v>0</v>
      </c>
    </row>
    <row r="638" spans="1:17" x14ac:dyDescent="0.2">
      <c r="A638" s="86" t="str">
        <f>Orçamento!A602</f>
        <v>20.14</v>
      </c>
      <c r="B638" s="37" t="str">
        <f>Orçamento!B602</f>
        <v>Sinapi</v>
      </c>
      <c r="C638" s="37">
        <f>Orçamento!C602</f>
        <v>0</v>
      </c>
      <c r="D638" s="87">
        <f>Orçamento!D602</f>
        <v>0</v>
      </c>
      <c r="E638" s="37">
        <f>Orçamento!E602</f>
        <v>0</v>
      </c>
      <c r="F638" s="88">
        <f>'Supressão-Acréscimo'!N638</f>
        <v>0</v>
      </c>
      <c r="G638" s="89">
        <f>'Orç. Pós Licitação'!G618</f>
        <v>0</v>
      </c>
      <c r="H638" s="89">
        <f>'Orç. Pós Licitação'!H618</f>
        <v>0</v>
      </c>
      <c r="I638" s="89">
        <f>'Supressão-Acréscimo'!O638</f>
        <v>0</v>
      </c>
      <c r="J638" s="90">
        <f>'BM 06'!L638</f>
        <v>0</v>
      </c>
      <c r="K638" s="91"/>
      <c r="L638" s="92">
        <f t="shared" si="115"/>
        <v>0</v>
      </c>
      <c r="M638" s="93">
        <f t="shared" si="116"/>
        <v>0</v>
      </c>
      <c r="N638" s="94">
        <f t="shared" si="117"/>
        <v>0</v>
      </c>
      <c r="O638" s="92">
        <f t="shared" si="118"/>
        <v>0</v>
      </c>
      <c r="P638" s="95">
        <f t="shared" si="119"/>
        <v>0</v>
      </c>
      <c r="Q638" s="96">
        <f t="shared" si="120"/>
        <v>0</v>
      </c>
    </row>
    <row r="639" spans="1:17" x14ac:dyDescent="0.2">
      <c r="A639" s="86" t="str">
        <f>Orçamento!A603</f>
        <v>20.15</v>
      </c>
      <c r="B639" s="37" t="str">
        <f>Orçamento!B603</f>
        <v>Sinapi</v>
      </c>
      <c r="C639" s="37">
        <f>Orçamento!C603</f>
        <v>0</v>
      </c>
      <c r="D639" s="87">
        <f>Orçamento!D603</f>
        <v>0</v>
      </c>
      <c r="E639" s="37">
        <f>Orçamento!E603</f>
        <v>0</v>
      </c>
      <c r="F639" s="88">
        <f>'Supressão-Acréscimo'!N639</f>
        <v>0</v>
      </c>
      <c r="G639" s="89">
        <f>'Orç. Pós Licitação'!G619</f>
        <v>0</v>
      </c>
      <c r="H639" s="89">
        <f>'Orç. Pós Licitação'!H619</f>
        <v>0</v>
      </c>
      <c r="I639" s="89">
        <f>'Supressão-Acréscimo'!O639</f>
        <v>0</v>
      </c>
      <c r="J639" s="90">
        <f>'BM 06'!L639</f>
        <v>0</v>
      </c>
      <c r="K639" s="91"/>
      <c r="L639" s="92">
        <f t="shared" si="115"/>
        <v>0</v>
      </c>
      <c r="M639" s="93">
        <f t="shared" si="116"/>
        <v>0</v>
      </c>
      <c r="N639" s="94">
        <f t="shared" si="117"/>
        <v>0</v>
      </c>
      <c r="O639" s="92">
        <f t="shared" si="118"/>
        <v>0</v>
      </c>
      <c r="P639" s="95">
        <f t="shared" si="119"/>
        <v>0</v>
      </c>
      <c r="Q639" s="96">
        <f t="shared" si="120"/>
        <v>0</v>
      </c>
    </row>
    <row r="640" spans="1:17" x14ac:dyDescent="0.2">
      <c r="A640" s="86" t="str">
        <f>Orçamento!A604</f>
        <v>20.16</v>
      </c>
      <c r="B640" s="37" t="str">
        <f>Orçamento!B604</f>
        <v>Sinapi</v>
      </c>
      <c r="C640" s="37">
        <f>Orçamento!C604</f>
        <v>0</v>
      </c>
      <c r="D640" s="87">
        <f>Orçamento!D604</f>
        <v>0</v>
      </c>
      <c r="E640" s="37">
        <f>Orçamento!E604</f>
        <v>0</v>
      </c>
      <c r="F640" s="88">
        <f>'Supressão-Acréscimo'!N640</f>
        <v>0</v>
      </c>
      <c r="G640" s="89">
        <f>'Orç. Pós Licitação'!G620</f>
        <v>0</v>
      </c>
      <c r="H640" s="89">
        <f>'Orç. Pós Licitação'!H620</f>
        <v>0</v>
      </c>
      <c r="I640" s="89">
        <f>'Supressão-Acréscimo'!O640</f>
        <v>0</v>
      </c>
      <c r="J640" s="90">
        <f>'BM 06'!L640</f>
        <v>0</v>
      </c>
      <c r="K640" s="91"/>
      <c r="L640" s="92">
        <f t="shared" si="115"/>
        <v>0</v>
      </c>
      <c r="M640" s="93">
        <f t="shared" si="116"/>
        <v>0</v>
      </c>
      <c r="N640" s="94">
        <f t="shared" si="117"/>
        <v>0</v>
      </c>
      <c r="O640" s="92">
        <f t="shared" si="118"/>
        <v>0</v>
      </c>
      <c r="P640" s="95">
        <f t="shared" si="119"/>
        <v>0</v>
      </c>
      <c r="Q640" s="96">
        <f t="shared" si="120"/>
        <v>0</v>
      </c>
    </row>
    <row r="641" spans="1:17" x14ac:dyDescent="0.2">
      <c r="A641" s="86" t="str">
        <f>Orçamento!A605</f>
        <v>20.17</v>
      </c>
      <c r="B641" s="37" t="str">
        <f>Orçamento!B605</f>
        <v>Sinapi</v>
      </c>
      <c r="C641" s="37">
        <f>Orçamento!C605</f>
        <v>0</v>
      </c>
      <c r="D641" s="87">
        <f>Orçamento!D605</f>
        <v>0</v>
      </c>
      <c r="E641" s="37">
        <f>Orçamento!E605</f>
        <v>0</v>
      </c>
      <c r="F641" s="88">
        <f>'Supressão-Acréscimo'!N641</f>
        <v>0</v>
      </c>
      <c r="G641" s="89">
        <f>'Orç. Pós Licitação'!G621</f>
        <v>0</v>
      </c>
      <c r="H641" s="89">
        <f>'Orç. Pós Licitação'!H621</f>
        <v>0</v>
      </c>
      <c r="I641" s="89">
        <f>'Supressão-Acréscimo'!O641</f>
        <v>0</v>
      </c>
      <c r="J641" s="90">
        <f>'BM 06'!L641</f>
        <v>0</v>
      </c>
      <c r="K641" s="91"/>
      <c r="L641" s="92">
        <f t="shared" si="115"/>
        <v>0</v>
      </c>
      <c r="M641" s="93">
        <f t="shared" si="116"/>
        <v>0</v>
      </c>
      <c r="N641" s="94">
        <f t="shared" si="117"/>
        <v>0</v>
      </c>
      <c r="O641" s="92">
        <f t="shared" si="118"/>
        <v>0</v>
      </c>
      <c r="P641" s="95">
        <f t="shared" si="119"/>
        <v>0</v>
      </c>
      <c r="Q641" s="96">
        <f t="shared" si="120"/>
        <v>0</v>
      </c>
    </row>
    <row r="642" spans="1:17" x14ac:dyDescent="0.2">
      <c r="A642" s="86" t="str">
        <f>Orçamento!A606</f>
        <v>20.18</v>
      </c>
      <c r="B642" s="37" t="str">
        <f>Orçamento!B606</f>
        <v>Sinapi</v>
      </c>
      <c r="C642" s="37">
        <f>Orçamento!C606</f>
        <v>0</v>
      </c>
      <c r="D642" s="87">
        <f>Orçamento!D606</f>
        <v>0</v>
      </c>
      <c r="E642" s="37">
        <f>Orçamento!E606</f>
        <v>0</v>
      </c>
      <c r="F642" s="88">
        <f>'Supressão-Acréscimo'!N642</f>
        <v>0</v>
      </c>
      <c r="G642" s="89">
        <f>'Orç. Pós Licitação'!G622</f>
        <v>0</v>
      </c>
      <c r="H642" s="89">
        <f>'Orç. Pós Licitação'!H622</f>
        <v>0</v>
      </c>
      <c r="I642" s="89">
        <f>'Supressão-Acréscimo'!O642</f>
        <v>0</v>
      </c>
      <c r="J642" s="90">
        <f>'BM 06'!L642</f>
        <v>0</v>
      </c>
      <c r="K642" s="91"/>
      <c r="L642" s="92">
        <f t="shared" si="115"/>
        <v>0</v>
      </c>
      <c r="M642" s="93">
        <f t="shared" si="116"/>
        <v>0</v>
      </c>
      <c r="N642" s="94">
        <f t="shared" si="117"/>
        <v>0</v>
      </c>
      <c r="O642" s="92">
        <f t="shared" si="118"/>
        <v>0</v>
      </c>
      <c r="P642" s="95">
        <f t="shared" si="119"/>
        <v>0</v>
      </c>
      <c r="Q642" s="96">
        <f t="shared" si="120"/>
        <v>0</v>
      </c>
    </row>
    <row r="643" spans="1:17" x14ac:dyDescent="0.2">
      <c r="A643" s="86" t="str">
        <f>Orçamento!A607</f>
        <v>20.19</v>
      </c>
      <c r="B643" s="37" t="str">
        <f>Orçamento!B607</f>
        <v>Sinapi</v>
      </c>
      <c r="C643" s="37">
        <f>Orçamento!C607</f>
        <v>0</v>
      </c>
      <c r="D643" s="87">
        <f>Orçamento!D607</f>
        <v>0</v>
      </c>
      <c r="E643" s="37">
        <f>Orçamento!E607</f>
        <v>0</v>
      </c>
      <c r="F643" s="88">
        <f>'Supressão-Acréscimo'!N643</f>
        <v>0</v>
      </c>
      <c r="G643" s="89">
        <f>'Orç. Pós Licitação'!G623</f>
        <v>0</v>
      </c>
      <c r="H643" s="89">
        <f>'Orç. Pós Licitação'!H623</f>
        <v>0</v>
      </c>
      <c r="I643" s="89">
        <f>'Supressão-Acréscimo'!O643</f>
        <v>0</v>
      </c>
      <c r="J643" s="90">
        <f>'BM 06'!L643</f>
        <v>0</v>
      </c>
      <c r="K643" s="91"/>
      <c r="L643" s="92">
        <f t="shared" si="115"/>
        <v>0</v>
      </c>
      <c r="M643" s="93">
        <f t="shared" si="116"/>
        <v>0</v>
      </c>
      <c r="N643" s="94">
        <f t="shared" si="117"/>
        <v>0</v>
      </c>
      <c r="O643" s="92">
        <f t="shared" si="118"/>
        <v>0</v>
      </c>
      <c r="P643" s="95">
        <f t="shared" si="119"/>
        <v>0</v>
      </c>
      <c r="Q643" s="96">
        <f t="shared" si="120"/>
        <v>0</v>
      </c>
    </row>
    <row r="644" spans="1:17" x14ac:dyDescent="0.2">
      <c r="A644" s="86" t="str">
        <f>Orçamento!A608</f>
        <v>20.20</v>
      </c>
      <c r="B644" s="37" t="str">
        <f>Orçamento!B608</f>
        <v>Sinapi</v>
      </c>
      <c r="C644" s="37">
        <f>Orçamento!C608</f>
        <v>0</v>
      </c>
      <c r="D644" s="87">
        <f>Orçamento!D608</f>
        <v>0</v>
      </c>
      <c r="E644" s="37">
        <f>Orçamento!E608</f>
        <v>0</v>
      </c>
      <c r="F644" s="88">
        <f>'Supressão-Acréscimo'!N644</f>
        <v>0</v>
      </c>
      <c r="G644" s="89">
        <f>'Orç. Pós Licitação'!G624</f>
        <v>0</v>
      </c>
      <c r="H644" s="89">
        <f>'Orç. Pós Licitação'!H624</f>
        <v>0</v>
      </c>
      <c r="I644" s="89">
        <f>'Supressão-Acréscimo'!O644</f>
        <v>0</v>
      </c>
      <c r="J644" s="90">
        <f>'BM 06'!L644</f>
        <v>0</v>
      </c>
      <c r="K644" s="91"/>
      <c r="L644" s="92">
        <f t="shared" si="115"/>
        <v>0</v>
      </c>
      <c r="M644" s="93">
        <f t="shared" si="116"/>
        <v>0</v>
      </c>
      <c r="N644" s="94">
        <f t="shared" si="117"/>
        <v>0</v>
      </c>
      <c r="O644" s="92">
        <f t="shared" si="118"/>
        <v>0</v>
      </c>
      <c r="P644" s="95">
        <f t="shared" si="119"/>
        <v>0</v>
      </c>
      <c r="Q644" s="96">
        <f t="shared" si="120"/>
        <v>0</v>
      </c>
    </row>
    <row r="645" spans="1:17" x14ac:dyDescent="0.2">
      <c r="A645" s="86" t="str">
        <f>Orçamento!A609</f>
        <v>20.21</v>
      </c>
      <c r="B645" s="37" t="str">
        <f>Orçamento!B609</f>
        <v>Sinapi</v>
      </c>
      <c r="C645" s="37">
        <f>Orçamento!C609</f>
        <v>0</v>
      </c>
      <c r="D645" s="87">
        <f>Orçamento!D609</f>
        <v>0</v>
      </c>
      <c r="E645" s="37">
        <f>Orçamento!E609</f>
        <v>0</v>
      </c>
      <c r="F645" s="88">
        <f>'Supressão-Acréscimo'!N645</f>
        <v>0</v>
      </c>
      <c r="G645" s="89">
        <f>'Orç. Pós Licitação'!G625</f>
        <v>0</v>
      </c>
      <c r="H645" s="89">
        <f>'Orç. Pós Licitação'!H625</f>
        <v>0</v>
      </c>
      <c r="I645" s="89">
        <f>'Supressão-Acréscimo'!O645</f>
        <v>0</v>
      </c>
      <c r="J645" s="90">
        <f>'BM 06'!L645</f>
        <v>0</v>
      </c>
      <c r="K645" s="91"/>
      <c r="L645" s="92">
        <f t="shared" si="115"/>
        <v>0</v>
      </c>
      <c r="M645" s="93">
        <f t="shared" si="116"/>
        <v>0</v>
      </c>
      <c r="N645" s="94">
        <f t="shared" si="117"/>
        <v>0</v>
      </c>
      <c r="O645" s="92">
        <f t="shared" si="118"/>
        <v>0</v>
      </c>
      <c r="P645" s="95">
        <f t="shared" si="119"/>
        <v>0</v>
      </c>
      <c r="Q645" s="96">
        <f t="shared" si="120"/>
        <v>0</v>
      </c>
    </row>
    <row r="646" spans="1:17" x14ac:dyDescent="0.2">
      <c r="A646" s="86" t="str">
        <f>Orçamento!A610</f>
        <v>20.22</v>
      </c>
      <c r="B646" s="37" t="str">
        <f>Orçamento!B610</f>
        <v>Sinapi</v>
      </c>
      <c r="C646" s="37">
        <f>Orçamento!C610</f>
        <v>0</v>
      </c>
      <c r="D646" s="87">
        <f>Orçamento!D610</f>
        <v>0</v>
      </c>
      <c r="E646" s="37">
        <f>Orçamento!E610</f>
        <v>0</v>
      </c>
      <c r="F646" s="88">
        <f>'Supressão-Acréscimo'!N646</f>
        <v>0</v>
      </c>
      <c r="G646" s="89">
        <f>'Orç. Pós Licitação'!G626</f>
        <v>0</v>
      </c>
      <c r="H646" s="89">
        <f>'Orç. Pós Licitação'!H626</f>
        <v>0</v>
      </c>
      <c r="I646" s="89">
        <f>'Supressão-Acréscimo'!O646</f>
        <v>0</v>
      </c>
      <c r="J646" s="90">
        <f>'BM 06'!L646</f>
        <v>0</v>
      </c>
      <c r="K646" s="91"/>
      <c r="L646" s="92">
        <f t="shared" si="115"/>
        <v>0</v>
      </c>
      <c r="M646" s="93">
        <f t="shared" si="116"/>
        <v>0</v>
      </c>
      <c r="N646" s="94">
        <f t="shared" si="117"/>
        <v>0</v>
      </c>
      <c r="O646" s="92">
        <f t="shared" si="118"/>
        <v>0</v>
      </c>
      <c r="P646" s="95">
        <f t="shared" si="119"/>
        <v>0</v>
      </c>
      <c r="Q646" s="96">
        <f t="shared" si="120"/>
        <v>0</v>
      </c>
    </row>
    <row r="647" spans="1:17" x14ac:dyDescent="0.2">
      <c r="A647" s="86" t="str">
        <f>Orçamento!A611</f>
        <v>20.23</v>
      </c>
      <c r="B647" s="37" t="str">
        <f>Orçamento!B611</f>
        <v>Sinapi</v>
      </c>
      <c r="C647" s="37">
        <f>Orçamento!C611</f>
        <v>0</v>
      </c>
      <c r="D647" s="87">
        <f>Orçamento!D611</f>
        <v>0</v>
      </c>
      <c r="E647" s="37">
        <f>Orçamento!E611</f>
        <v>0</v>
      </c>
      <c r="F647" s="88">
        <f>'Supressão-Acréscimo'!N647</f>
        <v>0</v>
      </c>
      <c r="G647" s="89">
        <f>'Orç. Pós Licitação'!G627</f>
        <v>0</v>
      </c>
      <c r="H647" s="89">
        <f>'Orç. Pós Licitação'!H627</f>
        <v>0</v>
      </c>
      <c r="I647" s="89">
        <f>'Supressão-Acréscimo'!O647</f>
        <v>0</v>
      </c>
      <c r="J647" s="90">
        <f>'BM 06'!L647</f>
        <v>0</v>
      </c>
      <c r="K647" s="91"/>
      <c r="L647" s="92">
        <f t="shared" si="115"/>
        <v>0</v>
      </c>
      <c r="M647" s="93">
        <f t="shared" si="116"/>
        <v>0</v>
      </c>
      <c r="N647" s="94">
        <f t="shared" si="117"/>
        <v>0</v>
      </c>
      <c r="O647" s="92">
        <f t="shared" si="118"/>
        <v>0</v>
      </c>
      <c r="P647" s="95">
        <f t="shared" si="119"/>
        <v>0</v>
      </c>
      <c r="Q647" s="96">
        <f t="shared" si="120"/>
        <v>0</v>
      </c>
    </row>
    <row r="648" spans="1:17" x14ac:dyDescent="0.2">
      <c r="A648" s="86" t="str">
        <f>Orçamento!A612</f>
        <v>20.24</v>
      </c>
      <c r="B648" s="37" t="str">
        <f>Orçamento!B612</f>
        <v>Sinapi</v>
      </c>
      <c r="C648" s="37">
        <f>Orçamento!C612</f>
        <v>0</v>
      </c>
      <c r="D648" s="87">
        <f>Orçamento!D612</f>
        <v>0</v>
      </c>
      <c r="E648" s="37">
        <f>Orçamento!E612</f>
        <v>0</v>
      </c>
      <c r="F648" s="88">
        <f>'Supressão-Acréscimo'!N648</f>
        <v>0</v>
      </c>
      <c r="G648" s="89">
        <f>'Orç. Pós Licitação'!G628</f>
        <v>0</v>
      </c>
      <c r="H648" s="89">
        <f>'Orç. Pós Licitação'!H628</f>
        <v>0</v>
      </c>
      <c r="I648" s="89">
        <f>'Supressão-Acréscimo'!O648</f>
        <v>0</v>
      </c>
      <c r="J648" s="90">
        <f>'BM 06'!L648</f>
        <v>0</v>
      </c>
      <c r="K648" s="91"/>
      <c r="L648" s="92">
        <f t="shared" si="115"/>
        <v>0</v>
      </c>
      <c r="M648" s="93">
        <f t="shared" si="116"/>
        <v>0</v>
      </c>
      <c r="N648" s="94">
        <f t="shared" si="117"/>
        <v>0</v>
      </c>
      <c r="O648" s="92">
        <f t="shared" si="118"/>
        <v>0</v>
      </c>
      <c r="P648" s="95">
        <f t="shared" si="119"/>
        <v>0</v>
      </c>
      <c r="Q648" s="96">
        <f t="shared" si="120"/>
        <v>0</v>
      </c>
    </row>
    <row r="649" spans="1:17" x14ac:dyDescent="0.2">
      <c r="A649" s="86" t="str">
        <f>Orçamento!A613</f>
        <v>20.25</v>
      </c>
      <c r="B649" s="37" t="str">
        <f>Orçamento!B613</f>
        <v>Sinapi</v>
      </c>
      <c r="C649" s="37">
        <f>Orçamento!C613</f>
        <v>0</v>
      </c>
      <c r="D649" s="87">
        <f>Orçamento!D613</f>
        <v>0</v>
      </c>
      <c r="E649" s="37">
        <f>Orçamento!E613</f>
        <v>0</v>
      </c>
      <c r="F649" s="88">
        <f>'Supressão-Acréscimo'!N649</f>
        <v>0</v>
      </c>
      <c r="G649" s="89">
        <f>'Orç. Pós Licitação'!G629</f>
        <v>0</v>
      </c>
      <c r="H649" s="89">
        <f>'Orç. Pós Licitação'!H629</f>
        <v>0</v>
      </c>
      <c r="I649" s="89">
        <f>'Supressão-Acréscimo'!O649</f>
        <v>0</v>
      </c>
      <c r="J649" s="90">
        <f>'BM 06'!L649</f>
        <v>0</v>
      </c>
      <c r="K649" s="91"/>
      <c r="L649" s="92">
        <f t="shared" si="115"/>
        <v>0</v>
      </c>
      <c r="M649" s="93">
        <f t="shared" si="116"/>
        <v>0</v>
      </c>
      <c r="N649" s="94">
        <f t="shared" si="117"/>
        <v>0</v>
      </c>
      <c r="O649" s="92">
        <f t="shared" si="118"/>
        <v>0</v>
      </c>
      <c r="P649" s="95">
        <f t="shared" si="119"/>
        <v>0</v>
      </c>
      <c r="Q649" s="96">
        <f t="shared" si="120"/>
        <v>0</v>
      </c>
    </row>
    <row r="650" spans="1:17" x14ac:dyDescent="0.2">
      <c r="A650" s="86" t="str">
        <f>Orçamento!A614</f>
        <v>20.26</v>
      </c>
      <c r="B650" s="37" t="str">
        <f>Orçamento!B614</f>
        <v>Sinapi</v>
      </c>
      <c r="C650" s="37">
        <f>Orçamento!C614</f>
        <v>0</v>
      </c>
      <c r="D650" s="87">
        <f>Orçamento!D614</f>
        <v>0</v>
      </c>
      <c r="E650" s="37">
        <f>Orçamento!E614</f>
        <v>0</v>
      </c>
      <c r="F650" s="88">
        <f>'Supressão-Acréscimo'!N650</f>
        <v>0</v>
      </c>
      <c r="G650" s="89">
        <f>'Orç. Pós Licitação'!G630</f>
        <v>0</v>
      </c>
      <c r="H650" s="89">
        <f>'Orç. Pós Licitação'!H630</f>
        <v>0</v>
      </c>
      <c r="I650" s="89">
        <f>'Supressão-Acréscimo'!O650</f>
        <v>0</v>
      </c>
      <c r="J650" s="90">
        <f>'BM 06'!L650</f>
        <v>0</v>
      </c>
      <c r="K650" s="91"/>
      <c r="L650" s="92">
        <f t="shared" si="115"/>
        <v>0</v>
      </c>
      <c r="M650" s="93">
        <f t="shared" si="116"/>
        <v>0</v>
      </c>
      <c r="N650" s="94">
        <f t="shared" si="117"/>
        <v>0</v>
      </c>
      <c r="O650" s="92">
        <f t="shared" si="118"/>
        <v>0</v>
      </c>
      <c r="P650" s="95">
        <f t="shared" si="119"/>
        <v>0</v>
      </c>
      <c r="Q650" s="96">
        <f t="shared" si="120"/>
        <v>0</v>
      </c>
    </row>
    <row r="651" spans="1:17" x14ac:dyDescent="0.2">
      <c r="A651" s="86" t="str">
        <f>Orçamento!A615</f>
        <v>20.27</v>
      </c>
      <c r="B651" s="37" t="str">
        <f>Orçamento!B615</f>
        <v>Sinapi</v>
      </c>
      <c r="C651" s="37">
        <f>Orçamento!C615</f>
        <v>0</v>
      </c>
      <c r="D651" s="87">
        <f>Orçamento!D615</f>
        <v>0</v>
      </c>
      <c r="E651" s="37">
        <f>Orçamento!E615</f>
        <v>0</v>
      </c>
      <c r="F651" s="88">
        <f>'Supressão-Acréscimo'!N651</f>
        <v>0</v>
      </c>
      <c r="G651" s="89">
        <f>'Orç. Pós Licitação'!G631</f>
        <v>0</v>
      </c>
      <c r="H651" s="89">
        <f>'Orç. Pós Licitação'!H631</f>
        <v>0</v>
      </c>
      <c r="I651" s="89">
        <f>'Supressão-Acréscimo'!O651</f>
        <v>0</v>
      </c>
      <c r="J651" s="90">
        <f>'BM 06'!L651</f>
        <v>0</v>
      </c>
      <c r="K651" s="91"/>
      <c r="L651" s="92">
        <f t="shared" si="115"/>
        <v>0</v>
      </c>
      <c r="M651" s="93">
        <f t="shared" si="116"/>
        <v>0</v>
      </c>
      <c r="N651" s="94">
        <f t="shared" si="117"/>
        <v>0</v>
      </c>
      <c r="O651" s="92">
        <f t="shared" si="118"/>
        <v>0</v>
      </c>
      <c r="P651" s="95">
        <f t="shared" si="119"/>
        <v>0</v>
      </c>
      <c r="Q651" s="96">
        <f t="shared" si="120"/>
        <v>0</v>
      </c>
    </row>
    <row r="652" spans="1:17" x14ac:dyDescent="0.2">
      <c r="A652" s="86" t="str">
        <f>Orçamento!A616</f>
        <v>20.28</v>
      </c>
      <c r="B652" s="37" t="str">
        <f>Orçamento!B616</f>
        <v>Sinapi</v>
      </c>
      <c r="C652" s="37">
        <f>Orçamento!C616</f>
        <v>0</v>
      </c>
      <c r="D652" s="87">
        <f>Orçamento!D616</f>
        <v>0</v>
      </c>
      <c r="E652" s="37">
        <f>Orçamento!E616</f>
        <v>0</v>
      </c>
      <c r="F652" s="88">
        <f>'Supressão-Acréscimo'!N652</f>
        <v>0</v>
      </c>
      <c r="G652" s="89">
        <f>'Orç. Pós Licitação'!G632</f>
        <v>0</v>
      </c>
      <c r="H652" s="89">
        <f>'Orç. Pós Licitação'!H632</f>
        <v>0</v>
      </c>
      <c r="I652" s="89">
        <f>'Supressão-Acréscimo'!O652</f>
        <v>0</v>
      </c>
      <c r="J652" s="90">
        <f>'BM 06'!L652</f>
        <v>0</v>
      </c>
      <c r="K652" s="91"/>
      <c r="L652" s="92">
        <f t="shared" si="115"/>
        <v>0</v>
      </c>
      <c r="M652" s="93">
        <f t="shared" si="116"/>
        <v>0</v>
      </c>
      <c r="N652" s="94">
        <f t="shared" si="117"/>
        <v>0</v>
      </c>
      <c r="O652" s="92">
        <f t="shared" si="118"/>
        <v>0</v>
      </c>
      <c r="P652" s="95">
        <f t="shared" si="119"/>
        <v>0</v>
      </c>
      <c r="Q652" s="96">
        <f t="shared" si="120"/>
        <v>0</v>
      </c>
    </row>
    <row r="653" spans="1:17" x14ac:dyDescent="0.2">
      <c r="A653" s="86" t="str">
        <f>Orçamento!A617</f>
        <v>20.29</v>
      </c>
      <c r="B653" s="37" t="str">
        <f>Orçamento!B617</f>
        <v>Sinapi</v>
      </c>
      <c r="C653" s="37">
        <f>Orçamento!C617</f>
        <v>0</v>
      </c>
      <c r="D653" s="87">
        <f>Orçamento!D617</f>
        <v>0</v>
      </c>
      <c r="E653" s="37">
        <f>Orçamento!E617</f>
        <v>0</v>
      </c>
      <c r="F653" s="88">
        <f>'Supressão-Acréscimo'!N653</f>
        <v>0</v>
      </c>
      <c r="G653" s="89">
        <f>'Orç. Pós Licitação'!G633</f>
        <v>0</v>
      </c>
      <c r="H653" s="89">
        <f>'Orç. Pós Licitação'!H633</f>
        <v>0</v>
      </c>
      <c r="I653" s="89">
        <f>'Supressão-Acréscimo'!O653</f>
        <v>0</v>
      </c>
      <c r="J653" s="90">
        <f>'BM 06'!L653</f>
        <v>0</v>
      </c>
      <c r="K653" s="91"/>
      <c r="L653" s="92">
        <f t="shared" si="115"/>
        <v>0</v>
      </c>
      <c r="M653" s="93">
        <f t="shared" si="116"/>
        <v>0</v>
      </c>
      <c r="N653" s="94">
        <f t="shared" si="117"/>
        <v>0</v>
      </c>
      <c r="O653" s="92">
        <f t="shared" si="118"/>
        <v>0</v>
      </c>
      <c r="P653" s="95">
        <f t="shared" si="119"/>
        <v>0</v>
      </c>
      <c r="Q653" s="96">
        <f t="shared" si="120"/>
        <v>0</v>
      </c>
    </row>
    <row r="654" spans="1:17" x14ac:dyDescent="0.2">
      <c r="A654" s="86" t="str">
        <f>Orçamento!A618</f>
        <v>20.30</v>
      </c>
      <c r="B654" s="37" t="str">
        <f>Orçamento!B618</f>
        <v>Sinapi</v>
      </c>
      <c r="C654" s="37">
        <f>Orçamento!C618</f>
        <v>0</v>
      </c>
      <c r="D654" s="87">
        <f>Orçamento!D618</f>
        <v>0</v>
      </c>
      <c r="E654" s="37">
        <f>Orçamento!E618</f>
        <v>0</v>
      </c>
      <c r="F654" s="88">
        <f>'Supressão-Acréscimo'!N654</f>
        <v>0</v>
      </c>
      <c r="G654" s="89">
        <f>'Orç. Pós Licitação'!G634</f>
        <v>0</v>
      </c>
      <c r="H654" s="89">
        <f>'Orç. Pós Licitação'!H634</f>
        <v>0</v>
      </c>
      <c r="I654" s="89">
        <f>'Supressão-Acréscimo'!O654</f>
        <v>0</v>
      </c>
      <c r="J654" s="90">
        <f>'BM 06'!L654</f>
        <v>0</v>
      </c>
      <c r="K654" s="91"/>
      <c r="L654" s="92">
        <f t="shared" si="115"/>
        <v>0</v>
      </c>
      <c r="M654" s="93">
        <f t="shared" si="116"/>
        <v>0</v>
      </c>
      <c r="N654" s="94">
        <f t="shared" si="117"/>
        <v>0</v>
      </c>
      <c r="O654" s="92">
        <f t="shared" si="118"/>
        <v>0</v>
      </c>
      <c r="P654" s="95">
        <f t="shared" si="119"/>
        <v>0</v>
      </c>
      <c r="Q654" s="96">
        <f t="shared" si="120"/>
        <v>0</v>
      </c>
    </row>
    <row r="655" spans="1:17" s="2" customFormat="1" ht="15.75" x14ac:dyDescent="0.25">
      <c r="A655" s="365"/>
      <c r="B655" s="350"/>
      <c r="C655" s="350"/>
      <c r="D655" s="351"/>
      <c r="E655" s="346" t="s">
        <v>1112</v>
      </c>
      <c r="F655" s="350"/>
      <c r="G655" s="350"/>
      <c r="H655" s="352"/>
      <c r="I655" s="353">
        <f>SUM(I625:I654)</f>
        <v>0</v>
      </c>
      <c r="J655" s="354"/>
      <c r="K655" s="354"/>
      <c r="L655" s="354"/>
      <c r="M655" s="353">
        <f>SUM(M625:M654)</f>
        <v>0</v>
      </c>
      <c r="N655" s="353">
        <f>SUM(N625:N654)</f>
        <v>0</v>
      </c>
      <c r="O655" s="353">
        <f>SUM(O625:O654)</f>
        <v>0</v>
      </c>
      <c r="P655" s="355"/>
      <c r="Q655" s="366">
        <f>SUM(Q625:Q654)</f>
        <v>0</v>
      </c>
    </row>
    <row r="656" spans="1:17" s="3" customFormat="1" ht="21.75" customHeight="1" x14ac:dyDescent="0.25">
      <c r="A656" s="367" t="str">
        <f>Orçamento!A619</f>
        <v>21.0</v>
      </c>
      <c r="B656" s="343"/>
      <c r="C656" s="343"/>
      <c r="D656" s="344" t="str">
        <f>Orçamento!D619</f>
        <v>META 21</v>
      </c>
      <c r="E656" s="343"/>
      <c r="F656" s="343"/>
      <c r="G656" s="345"/>
      <c r="H656" s="346"/>
      <c r="I656" s="346"/>
      <c r="J656" s="347"/>
      <c r="K656" s="347"/>
      <c r="L656" s="347"/>
      <c r="M656" s="348"/>
      <c r="N656" s="349" t="e">
        <f>N687/I687</f>
        <v>#DIV/0!</v>
      </c>
      <c r="O656" s="349" t="e">
        <f>O687/I687</f>
        <v>#DIV/0!</v>
      </c>
      <c r="P656" s="349"/>
      <c r="Q656" s="368" t="e">
        <f>Q687/I687</f>
        <v>#DIV/0!</v>
      </c>
    </row>
    <row r="657" spans="1:17" x14ac:dyDescent="0.2">
      <c r="A657" s="86" t="str">
        <f>Orçamento!A620</f>
        <v>21.1</v>
      </c>
      <c r="B657" s="37" t="str">
        <f>Orçamento!B620</f>
        <v>Sinapi</v>
      </c>
      <c r="C657" s="37">
        <f>Orçamento!C620</f>
        <v>0</v>
      </c>
      <c r="D657" s="87">
        <f>Orçamento!D620</f>
        <v>0</v>
      </c>
      <c r="E657" s="37">
        <f>Orçamento!E620</f>
        <v>0</v>
      </c>
      <c r="F657" s="88">
        <f>'Supressão-Acréscimo'!N657</f>
        <v>0</v>
      </c>
      <c r="G657" s="89">
        <f>'Orç. Pós Licitação'!G636</f>
        <v>0</v>
      </c>
      <c r="H657" s="89">
        <f>'Orç. Pós Licitação'!H636</f>
        <v>0</v>
      </c>
      <c r="I657" s="89">
        <f>'Supressão-Acréscimo'!O657</f>
        <v>0</v>
      </c>
      <c r="J657" s="90">
        <f>'BM 06'!L657</f>
        <v>0</v>
      </c>
      <c r="K657" s="91"/>
      <c r="L657" s="92">
        <f>J657+K657</f>
        <v>0</v>
      </c>
      <c r="M657" s="93">
        <f>ROUND(H657*J657,2)</f>
        <v>0</v>
      </c>
      <c r="N657" s="94">
        <f>ROUND(H657*K657,2)</f>
        <v>0</v>
      </c>
      <c r="O657" s="92">
        <f>ROUND(H657*L657,2)</f>
        <v>0</v>
      </c>
      <c r="P657" s="95">
        <f>F657-L657</f>
        <v>0</v>
      </c>
      <c r="Q657" s="96">
        <f>I657-O657</f>
        <v>0</v>
      </c>
    </row>
    <row r="658" spans="1:17" x14ac:dyDescent="0.2">
      <c r="A658" s="86" t="str">
        <f>Orçamento!A621</f>
        <v>21.2</v>
      </c>
      <c r="B658" s="37" t="str">
        <f>Orçamento!B621</f>
        <v>Sinapi</v>
      </c>
      <c r="C658" s="37">
        <f>Orçamento!C621</f>
        <v>0</v>
      </c>
      <c r="D658" s="87">
        <f>Orçamento!D621</f>
        <v>0</v>
      </c>
      <c r="E658" s="37">
        <f>Orçamento!E621</f>
        <v>0</v>
      </c>
      <c r="F658" s="88">
        <f>'Supressão-Acréscimo'!N658</f>
        <v>0</v>
      </c>
      <c r="G658" s="89">
        <f>'Orç. Pós Licitação'!G637</f>
        <v>0</v>
      </c>
      <c r="H658" s="89">
        <f>'Orç. Pós Licitação'!H637</f>
        <v>0</v>
      </c>
      <c r="I658" s="89">
        <f>'Supressão-Acréscimo'!O658</f>
        <v>0</v>
      </c>
      <c r="J658" s="90">
        <f>'BM 06'!L658</f>
        <v>0</v>
      </c>
      <c r="K658" s="91"/>
      <c r="L658" s="92">
        <f t="shared" ref="L658:L686" si="121">J658+K658</f>
        <v>0</v>
      </c>
      <c r="M658" s="93">
        <f t="shared" ref="M658:M686" si="122">ROUND(H658*J658,2)</f>
        <v>0</v>
      </c>
      <c r="N658" s="94">
        <f t="shared" ref="N658:N686" si="123">ROUND(H658*K658,2)</f>
        <v>0</v>
      </c>
      <c r="O658" s="92">
        <f t="shared" ref="O658:O686" si="124">ROUND(H658*L658,2)</f>
        <v>0</v>
      </c>
      <c r="P658" s="95">
        <f t="shared" ref="P658:P686" si="125">F658-L658</f>
        <v>0</v>
      </c>
      <c r="Q658" s="96">
        <f t="shared" ref="Q658:Q686" si="126">I658-O658</f>
        <v>0</v>
      </c>
    </row>
    <row r="659" spans="1:17" x14ac:dyDescent="0.2">
      <c r="A659" s="86" t="str">
        <f>Orçamento!A622</f>
        <v>21.3</v>
      </c>
      <c r="B659" s="37" t="str">
        <f>Orçamento!B622</f>
        <v>Sinapi</v>
      </c>
      <c r="C659" s="37">
        <f>Orçamento!C622</f>
        <v>0</v>
      </c>
      <c r="D659" s="87">
        <f>Orçamento!D622</f>
        <v>0</v>
      </c>
      <c r="E659" s="37">
        <f>Orçamento!E622</f>
        <v>0</v>
      </c>
      <c r="F659" s="88">
        <f>'Supressão-Acréscimo'!N659</f>
        <v>0</v>
      </c>
      <c r="G659" s="89">
        <f>'Orç. Pós Licitação'!G638</f>
        <v>0</v>
      </c>
      <c r="H659" s="89">
        <f>'Orç. Pós Licitação'!H638</f>
        <v>0</v>
      </c>
      <c r="I659" s="89">
        <f>'Supressão-Acréscimo'!O659</f>
        <v>0</v>
      </c>
      <c r="J659" s="90">
        <f>'BM 06'!L659</f>
        <v>0</v>
      </c>
      <c r="K659" s="91"/>
      <c r="L659" s="92">
        <f t="shared" si="121"/>
        <v>0</v>
      </c>
      <c r="M659" s="93">
        <f t="shared" si="122"/>
        <v>0</v>
      </c>
      <c r="N659" s="94">
        <f t="shared" si="123"/>
        <v>0</v>
      </c>
      <c r="O659" s="92">
        <f t="shared" si="124"/>
        <v>0</v>
      </c>
      <c r="P659" s="95">
        <f t="shared" si="125"/>
        <v>0</v>
      </c>
      <c r="Q659" s="96">
        <f t="shared" si="126"/>
        <v>0</v>
      </c>
    </row>
    <row r="660" spans="1:17" x14ac:dyDescent="0.2">
      <c r="A660" s="86" t="str">
        <f>Orçamento!A623</f>
        <v>21.4</v>
      </c>
      <c r="B660" s="37" t="str">
        <f>Orçamento!B623</f>
        <v>Sinapi</v>
      </c>
      <c r="C660" s="37">
        <f>Orçamento!C623</f>
        <v>0</v>
      </c>
      <c r="D660" s="87">
        <f>Orçamento!D623</f>
        <v>0</v>
      </c>
      <c r="E660" s="37">
        <f>Orçamento!E623</f>
        <v>0</v>
      </c>
      <c r="F660" s="88">
        <f>'Supressão-Acréscimo'!N660</f>
        <v>0</v>
      </c>
      <c r="G660" s="89">
        <f>'Orç. Pós Licitação'!G639</f>
        <v>0</v>
      </c>
      <c r="H660" s="89">
        <f>'Orç. Pós Licitação'!H639</f>
        <v>0</v>
      </c>
      <c r="I660" s="89">
        <f>'Supressão-Acréscimo'!O660</f>
        <v>0</v>
      </c>
      <c r="J660" s="90">
        <f>'BM 06'!L660</f>
        <v>0</v>
      </c>
      <c r="K660" s="91"/>
      <c r="L660" s="92">
        <f t="shared" si="121"/>
        <v>0</v>
      </c>
      <c r="M660" s="93">
        <f t="shared" si="122"/>
        <v>0</v>
      </c>
      <c r="N660" s="94">
        <f t="shared" si="123"/>
        <v>0</v>
      </c>
      <c r="O660" s="92">
        <f t="shared" si="124"/>
        <v>0</v>
      </c>
      <c r="P660" s="95">
        <f t="shared" si="125"/>
        <v>0</v>
      </c>
      <c r="Q660" s="96">
        <f t="shared" si="126"/>
        <v>0</v>
      </c>
    </row>
    <row r="661" spans="1:17" x14ac:dyDescent="0.2">
      <c r="A661" s="86" t="str">
        <f>Orçamento!A624</f>
        <v>21.5</v>
      </c>
      <c r="B661" s="37" t="str">
        <f>Orçamento!B624</f>
        <v>Sinapi</v>
      </c>
      <c r="C661" s="37">
        <f>Orçamento!C624</f>
        <v>0</v>
      </c>
      <c r="D661" s="87">
        <f>Orçamento!D624</f>
        <v>0</v>
      </c>
      <c r="E661" s="37">
        <f>Orçamento!E624</f>
        <v>0</v>
      </c>
      <c r="F661" s="88">
        <f>'Supressão-Acréscimo'!N661</f>
        <v>0</v>
      </c>
      <c r="G661" s="89">
        <f>'Orç. Pós Licitação'!G640</f>
        <v>0</v>
      </c>
      <c r="H661" s="89">
        <f>'Orç. Pós Licitação'!H640</f>
        <v>0</v>
      </c>
      <c r="I661" s="89">
        <f>'Supressão-Acréscimo'!O661</f>
        <v>0</v>
      </c>
      <c r="J661" s="90">
        <f>'BM 06'!L661</f>
        <v>0</v>
      </c>
      <c r="K661" s="91"/>
      <c r="L661" s="92">
        <f t="shared" si="121"/>
        <v>0</v>
      </c>
      <c r="M661" s="93">
        <f t="shared" si="122"/>
        <v>0</v>
      </c>
      <c r="N661" s="94">
        <f t="shared" si="123"/>
        <v>0</v>
      </c>
      <c r="O661" s="92">
        <f t="shared" si="124"/>
        <v>0</v>
      </c>
      <c r="P661" s="95">
        <f t="shared" si="125"/>
        <v>0</v>
      </c>
      <c r="Q661" s="96">
        <f t="shared" si="126"/>
        <v>0</v>
      </c>
    </row>
    <row r="662" spans="1:17" x14ac:dyDescent="0.2">
      <c r="A662" s="86" t="str">
        <f>Orçamento!A625</f>
        <v>21.6</v>
      </c>
      <c r="B662" s="37" t="str">
        <f>Orçamento!B625</f>
        <v>Sinapi</v>
      </c>
      <c r="C662" s="37">
        <f>Orçamento!C625</f>
        <v>0</v>
      </c>
      <c r="D662" s="87">
        <f>Orçamento!D625</f>
        <v>0</v>
      </c>
      <c r="E662" s="37">
        <f>Orçamento!E625</f>
        <v>0</v>
      </c>
      <c r="F662" s="88">
        <f>'Supressão-Acréscimo'!N662</f>
        <v>0</v>
      </c>
      <c r="G662" s="89">
        <f>'Orç. Pós Licitação'!G641</f>
        <v>0</v>
      </c>
      <c r="H662" s="89">
        <f>'Orç. Pós Licitação'!H641</f>
        <v>0</v>
      </c>
      <c r="I662" s="89">
        <f>'Supressão-Acréscimo'!O662</f>
        <v>0</v>
      </c>
      <c r="J662" s="90">
        <f>'BM 06'!L662</f>
        <v>0</v>
      </c>
      <c r="K662" s="91"/>
      <c r="L662" s="92">
        <f t="shared" si="121"/>
        <v>0</v>
      </c>
      <c r="M662" s="93">
        <f t="shared" si="122"/>
        <v>0</v>
      </c>
      <c r="N662" s="94">
        <f t="shared" si="123"/>
        <v>0</v>
      </c>
      <c r="O662" s="92">
        <f t="shared" si="124"/>
        <v>0</v>
      </c>
      <c r="P662" s="95">
        <f t="shared" si="125"/>
        <v>0</v>
      </c>
      <c r="Q662" s="96">
        <f t="shared" si="126"/>
        <v>0</v>
      </c>
    </row>
    <row r="663" spans="1:17" x14ac:dyDescent="0.2">
      <c r="A663" s="86" t="str">
        <f>Orçamento!A626</f>
        <v>21.7</v>
      </c>
      <c r="B663" s="37" t="str">
        <f>Orçamento!B626</f>
        <v>Sinapi</v>
      </c>
      <c r="C663" s="37">
        <f>Orçamento!C626</f>
        <v>0</v>
      </c>
      <c r="D663" s="87">
        <f>Orçamento!D626</f>
        <v>0</v>
      </c>
      <c r="E663" s="37">
        <f>Orçamento!E626</f>
        <v>0</v>
      </c>
      <c r="F663" s="88">
        <f>'Supressão-Acréscimo'!N663</f>
        <v>0</v>
      </c>
      <c r="G663" s="89">
        <f>'Orç. Pós Licitação'!G642</f>
        <v>0</v>
      </c>
      <c r="H663" s="89">
        <f>'Orç. Pós Licitação'!H642</f>
        <v>0</v>
      </c>
      <c r="I663" s="89">
        <f>'Supressão-Acréscimo'!O663</f>
        <v>0</v>
      </c>
      <c r="J663" s="90">
        <f>'BM 06'!L663</f>
        <v>0</v>
      </c>
      <c r="K663" s="91"/>
      <c r="L663" s="92">
        <f t="shared" si="121"/>
        <v>0</v>
      </c>
      <c r="M663" s="93">
        <f t="shared" si="122"/>
        <v>0</v>
      </c>
      <c r="N663" s="94">
        <f t="shared" si="123"/>
        <v>0</v>
      </c>
      <c r="O663" s="92">
        <f t="shared" si="124"/>
        <v>0</v>
      </c>
      <c r="P663" s="95">
        <f t="shared" si="125"/>
        <v>0</v>
      </c>
      <c r="Q663" s="96">
        <f t="shared" si="126"/>
        <v>0</v>
      </c>
    </row>
    <row r="664" spans="1:17" x14ac:dyDescent="0.2">
      <c r="A664" s="86" t="str">
        <f>Orçamento!A627</f>
        <v>21.8</v>
      </c>
      <c r="B664" s="37" t="str">
        <f>Orçamento!B627</f>
        <v>Sinapi</v>
      </c>
      <c r="C664" s="37">
        <f>Orçamento!C627</f>
        <v>0</v>
      </c>
      <c r="D664" s="87">
        <f>Orçamento!D627</f>
        <v>0</v>
      </c>
      <c r="E664" s="37">
        <f>Orçamento!E627</f>
        <v>0</v>
      </c>
      <c r="F664" s="88">
        <f>'Supressão-Acréscimo'!N664</f>
        <v>0</v>
      </c>
      <c r="G664" s="89">
        <f>'Orç. Pós Licitação'!G643</f>
        <v>0</v>
      </c>
      <c r="H664" s="89">
        <f>'Orç. Pós Licitação'!H643</f>
        <v>0</v>
      </c>
      <c r="I664" s="89">
        <f>'Supressão-Acréscimo'!O664</f>
        <v>0</v>
      </c>
      <c r="J664" s="90">
        <f>'BM 06'!L664</f>
        <v>0</v>
      </c>
      <c r="K664" s="91"/>
      <c r="L664" s="92">
        <f t="shared" si="121"/>
        <v>0</v>
      </c>
      <c r="M664" s="93">
        <f t="shared" si="122"/>
        <v>0</v>
      </c>
      <c r="N664" s="94">
        <f t="shared" si="123"/>
        <v>0</v>
      </c>
      <c r="O664" s="92">
        <f t="shared" si="124"/>
        <v>0</v>
      </c>
      <c r="P664" s="95">
        <f t="shared" si="125"/>
        <v>0</v>
      </c>
      <c r="Q664" s="96">
        <f t="shared" si="126"/>
        <v>0</v>
      </c>
    </row>
    <row r="665" spans="1:17" x14ac:dyDescent="0.2">
      <c r="A665" s="86" t="str">
        <f>Orçamento!A628</f>
        <v>21.9</v>
      </c>
      <c r="B665" s="37" t="str">
        <f>Orçamento!B628</f>
        <v>Sinapi</v>
      </c>
      <c r="C665" s="37">
        <f>Orçamento!C628</f>
        <v>0</v>
      </c>
      <c r="D665" s="87">
        <f>Orçamento!D628</f>
        <v>0</v>
      </c>
      <c r="E665" s="37">
        <f>Orçamento!E628</f>
        <v>0</v>
      </c>
      <c r="F665" s="88">
        <f>'Supressão-Acréscimo'!N665</f>
        <v>0</v>
      </c>
      <c r="G665" s="89">
        <f>'Orç. Pós Licitação'!G644</f>
        <v>0</v>
      </c>
      <c r="H665" s="89">
        <f>'Orç. Pós Licitação'!H644</f>
        <v>0</v>
      </c>
      <c r="I665" s="89">
        <f>'Supressão-Acréscimo'!O665</f>
        <v>0</v>
      </c>
      <c r="J665" s="90">
        <f>'BM 06'!L665</f>
        <v>0</v>
      </c>
      <c r="K665" s="91"/>
      <c r="L665" s="92">
        <f t="shared" si="121"/>
        <v>0</v>
      </c>
      <c r="M665" s="93">
        <f t="shared" si="122"/>
        <v>0</v>
      </c>
      <c r="N665" s="94">
        <f t="shared" si="123"/>
        <v>0</v>
      </c>
      <c r="O665" s="92">
        <f t="shared" si="124"/>
        <v>0</v>
      </c>
      <c r="P665" s="95">
        <f t="shared" si="125"/>
        <v>0</v>
      </c>
      <c r="Q665" s="96">
        <f t="shared" si="126"/>
        <v>0</v>
      </c>
    </row>
    <row r="666" spans="1:17" x14ac:dyDescent="0.2">
      <c r="A666" s="86" t="str">
        <f>Orçamento!A629</f>
        <v>21.10</v>
      </c>
      <c r="B666" s="37" t="str">
        <f>Orçamento!B629</f>
        <v>Sinapi</v>
      </c>
      <c r="C666" s="37">
        <f>Orçamento!C629</f>
        <v>0</v>
      </c>
      <c r="D666" s="87">
        <f>Orçamento!D629</f>
        <v>0</v>
      </c>
      <c r="E666" s="37">
        <f>Orçamento!E629</f>
        <v>0</v>
      </c>
      <c r="F666" s="88">
        <f>'Supressão-Acréscimo'!N666</f>
        <v>0</v>
      </c>
      <c r="G666" s="89">
        <f>'Orç. Pós Licitação'!G645</f>
        <v>0</v>
      </c>
      <c r="H666" s="89">
        <f>'Orç. Pós Licitação'!H645</f>
        <v>0</v>
      </c>
      <c r="I666" s="89">
        <f>'Supressão-Acréscimo'!O666</f>
        <v>0</v>
      </c>
      <c r="J666" s="90">
        <f>'BM 06'!L666</f>
        <v>0</v>
      </c>
      <c r="K666" s="91"/>
      <c r="L666" s="92">
        <f t="shared" si="121"/>
        <v>0</v>
      </c>
      <c r="M666" s="93">
        <f t="shared" si="122"/>
        <v>0</v>
      </c>
      <c r="N666" s="94">
        <f t="shared" si="123"/>
        <v>0</v>
      </c>
      <c r="O666" s="92">
        <f t="shared" si="124"/>
        <v>0</v>
      </c>
      <c r="P666" s="95">
        <f t="shared" si="125"/>
        <v>0</v>
      </c>
      <c r="Q666" s="96">
        <f t="shared" si="126"/>
        <v>0</v>
      </c>
    </row>
    <row r="667" spans="1:17" x14ac:dyDescent="0.2">
      <c r="A667" s="86" t="str">
        <f>Orçamento!A630</f>
        <v>21.11</v>
      </c>
      <c r="B667" s="37" t="str">
        <f>Orçamento!B630</f>
        <v>Sinapi</v>
      </c>
      <c r="C667" s="37">
        <f>Orçamento!C630</f>
        <v>0</v>
      </c>
      <c r="D667" s="87">
        <f>Orçamento!D630</f>
        <v>0</v>
      </c>
      <c r="E667" s="37">
        <f>Orçamento!E630</f>
        <v>0</v>
      </c>
      <c r="F667" s="88">
        <f>'Supressão-Acréscimo'!N667</f>
        <v>0</v>
      </c>
      <c r="G667" s="89">
        <f>'Orç. Pós Licitação'!G646</f>
        <v>0</v>
      </c>
      <c r="H667" s="89">
        <f>'Orç. Pós Licitação'!H646</f>
        <v>0</v>
      </c>
      <c r="I667" s="89">
        <f>'Supressão-Acréscimo'!O667</f>
        <v>0</v>
      </c>
      <c r="J667" s="90">
        <f>'BM 06'!L667</f>
        <v>0</v>
      </c>
      <c r="K667" s="91"/>
      <c r="L667" s="92">
        <f t="shared" si="121"/>
        <v>0</v>
      </c>
      <c r="M667" s="93">
        <f t="shared" si="122"/>
        <v>0</v>
      </c>
      <c r="N667" s="94">
        <f t="shared" si="123"/>
        <v>0</v>
      </c>
      <c r="O667" s="92">
        <f t="shared" si="124"/>
        <v>0</v>
      </c>
      <c r="P667" s="95">
        <f t="shared" si="125"/>
        <v>0</v>
      </c>
      <c r="Q667" s="96">
        <f t="shared" si="126"/>
        <v>0</v>
      </c>
    </row>
    <row r="668" spans="1:17" x14ac:dyDescent="0.2">
      <c r="A668" s="86" t="str">
        <f>Orçamento!A631</f>
        <v>21.12</v>
      </c>
      <c r="B668" s="37" t="str">
        <f>Orçamento!B631</f>
        <v>Sinapi</v>
      </c>
      <c r="C668" s="37">
        <f>Orçamento!C631</f>
        <v>0</v>
      </c>
      <c r="D668" s="87">
        <f>Orçamento!D631</f>
        <v>0</v>
      </c>
      <c r="E668" s="37">
        <f>Orçamento!E631</f>
        <v>0</v>
      </c>
      <c r="F668" s="88">
        <f>'Supressão-Acréscimo'!N668</f>
        <v>0</v>
      </c>
      <c r="G668" s="89">
        <f>'Orç. Pós Licitação'!G647</f>
        <v>0</v>
      </c>
      <c r="H668" s="89">
        <f>'Orç. Pós Licitação'!H647</f>
        <v>0</v>
      </c>
      <c r="I668" s="89">
        <f>'Supressão-Acréscimo'!O668</f>
        <v>0</v>
      </c>
      <c r="J668" s="90">
        <f>'BM 06'!L668</f>
        <v>0</v>
      </c>
      <c r="K668" s="91"/>
      <c r="L668" s="92">
        <f t="shared" si="121"/>
        <v>0</v>
      </c>
      <c r="M668" s="93">
        <f t="shared" si="122"/>
        <v>0</v>
      </c>
      <c r="N668" s="94">
        <f t="shared" si="123"/>
        <v>0</v>
      </c>
      <c r="O668" s="92">
        <f t="shared" si="124"/>
        <v>0</v>
      </c>
      <c r="P668" s="95">
        <f t="shared" si="125"/>
        <v>0</v>
      </c>
      <c r="Q668" s="96">
        <f t="shared" si="126"/>
        <v>0</v>
      </c>
    </row>
    <row r="669" spans="1:17" x14ac:dyDescent="0.2">
      <c r="A669" s="86" t="str">
        <f>Orçamento!A632</f>
        <v>21.13</v>
      </c>
      <c r="B669" s="37" t="str">
        <f>Orçamento!B632</f>
        <v>Sinapi</v>
      </c>
      <c r="C669" s="37">
        <f>Orçamento!C632</f>
        <v>0</v>
      </c>
      <c r="D669" s="87">
        <f>Orçamento!D632</f>
        <v>0</v>
      </c>
      <c r="E669" s="37">
        <f>Orçamento!E632</f>
        <v>0</v>
      </c>
      <c r="F669" s="88">
        <f>'Supressão-Acréscimo'!N669</f>
        <v>0</v>
      </c>
      <c r="G669" s="89">
        <f>'Orç. Pós Licitação'!G648</f>
        <v>0</v>
      </c>
      <c r="H669" s="89">
        <f>'Orç. Pós Licitação'!H648</f>
        <v>0</v>
      </c>
      <c r="I669" s="89">
        <f>'Supressão-Acréscimo'!O669</f>
        <v>0</v>
      </c>
      <c r="J669" s="90">
        <f>'BM 06'!L669</f>
        <v>0</v>
      </c>
      <c r="K669" s="91"/>
      <c r="L669" s="92">
        <f t="shared" si="121"/>
        <v>0</v>
      </c>
      <c r="M669" s="93">
        <f t="shared" si="122"/>
        <v>0</v>
      </c>
      <c r="N669" s="94">
        <f t="shared" si="123"/>
        <v>0</v>
      </c>
      <c r="O669" s="92">
        <f t="shared" si="124"/>
        <v>0</v>
      </c>
      <c r="P669" s="95">
        <f t="shared" si="125"/>
        <v>0</v>
      </c>
      <c r="Q669" s="96">
        <f t="shared" si="126"/>
        <v>0</v>
      </c>
    </row>
    <row r="670" spans="1:17" x14ac:dyDescent="0.2">
      <c r="A670" s="86" t="str">
        <f>Orçamento!A633</f>
        <v>21.14</v>
      </c>
      <c r="B670" s="37" t="str">
        <f>Orçamento!B633</f>
        <v>Sinapi</v>
      </c>
      <c r="C670" s="37">
        <f>Orçamento!C633</f>
        <v>0</v>
      </c>
      <c r="D670" s="87">
        <f>Orçamento!D633</f>
        <v>0</v>
      </c>
      <c r="E670" s="37">
        <f>Orçamento!E633</f>
        <v>0</v>
      </c>
      <c r="F670" s="88">
        <f>'Supressão-Acréscimo'!N670</f>
        <v>0</v>
      </c>
      <c r="G670" s="89">
        <f>'Orç. Pós Licitação'!G649</f>
        <v>0</v>
      </c>
      <c r="H670" s="89">
        <f>'Orç. Pós Licitação'!H649</f>
        <v>0</v>
      </c>
      <c r="I670" s="89">
        <f>'Supressão-Acréscimo'!O670</f>
        <v>0</v>
      </c>
      <c r="J670" s="90">
        <f>'BM 06'!L670</f>
        <v>0</v>
      </c>
      <c r="K670" s="91"/>
      <c r="L670" s="92">
        <f t="shared" si="121"/>
        <v>0</v>
      </c>
      <c r="M670" s="93">
        <f t="shared" si="122"/>
        <v>0</v>
      </c>
      <c r="N670" s="94">
        <f t="shared" si="123"/>
        <v>0</v>
      </c>
      <c r="O670" s="92">
        <f t="shared" si="124"/>
        <v>0</v>
      </c>
      <c r="P670" s="95">
        <f t="shared" si="125"/>
        <v>0</v>
      </c>
      <c r="Q670" s="96">
        <f t="shared" si="126"/>
        <v>0</v>
      </c>
    </row>
    <row r="671" spans="1:17" x14ac:dyDescent="0.2">
      <c r="A671" s="86" t="str">
        <f>Orçamento!A634</f>
        <v>21.15</v>
      </c>
      <c r="B671" s="37" t="str">
        <f>Orçamento!B634</f>
        <v>Sinapi</v>
      </c>
      <c r="C671" s="37">
        <f>Orçamento!C634</f>
        <v>0</v>
      </c>
      <c r="D671" s="87">
        <f>Orçamento!D634</f>
        <v>0</v>
      </c>
      <c r="E671" s="37">
        <f>Orçamento!E634</f>
        <v>0</v>
      </c>
      <c r="F671" s="88">
        <f>'Supressão-Acréscimo'!N671</f>
        <v>0</v>
      </c>
      <c r="G671" s="89">
        <f>'Orç. Pós Licitação'!G650</f>
        <v>0</v>
      </c>
      <c r="H671" s="89">
        <f>'Orç. Pós Licitação'!H650</f>
        <v>0</v>
      </c>
      <c r="I671" s="89">
        <f>'Supressão-Acréscimo'!O671</f>
        <v>0</v>
      </c>
      <c r="J671" s="90">
        <f>'BM 06'!L671</f>
        <v>0</v>
      </c>
      <c r="K671" s="91"/>
      <c r="L671" s="92">
        <f t="shared" si="121"/>
        <v>0</v>
      </c>
      <c r="M671" s="93">
        <f t="shared" si="122"/>
        <v>0</v>
      </c>
      <c r="N671" s="94">
        <f t="shared" si="123"/>
        <v>0</v>
      </c>
      <c r="O671" s="92">
        <f t="shared" si="124"/>
        <v>0</v>
      </c>
      <c r="P671" s="95">
        <f t="shared" si="125"/>
        <v>0</v>
      </c>
      <c r="Q671" s="96">
        <f t="shared" si="126"/>
        <v>0</v>
      </c>
    </row>
    <row r="672" spans="1:17" x14ac:dyDescent="0.2">
      <c r="A672" s="86" t="str">
        <f>Orçamento!A635</f>
        <v>21.16</v>
      </c>
      <c r="B672" s="37" t="str">
        <f>Orçamento!B635</f>
        <v>Sinapi</v>
      </c>
      <c r="C672" s="37">
        <f>Orçamento!C635</f>
        <v>0</v>
      </c>
      <c r="D672" s="87">
        <f>Orçamento!D635</f>
        <v>0</v>
      </c>
      <c r="E672" s="37">
        <f>Orçamento!E635</f>
        <v>0</v>
      </c>
      <c r="F672" s="88">
        <f>'Supressão-Acréscimo'!N672</f>
        <v>0</v>
      </c>
      <c r="G672" s="89">
        <f>'Orç. Pós Licitação'!G651</f>
        <v>0</v>
      </c>
      <c r="H672" s="89">
        <f>'Orç. Pós Licitação'!H651</f>
        <v>0</v>
      </c>
      <c r="I672" s="89">
        <f>'Supressão-Acréscimo'!O672</f>
        <v>0</v>
      </c>
      <c r="J672" s="90">
        <f>'BM 06'!L672</f>
        <v>0</v>
      </c>
      <c r="K672" s="91"/>
      <c r="L672" s="92">
        <f t="shared" si="121"/>
        <v>0</v>
      </c>
      <c r="M672" s="93">
        <f t="shared" si="122"/>
        <v>0</v>
      </c>
      <c r="N672" s="94">
        <f t="shared" si="123"/>
        <v>0</v>
      </c>
      <c r="O672" s="92">
        <f t="shared" si="124"/>
        <v>0</v>
      </c>
      <c r="P672" s="95">
        <f t="shared" si="125"/>
        <v>0</v>
      </c>
      <c r="Q672" s="96">
        <f t="shared" si="126"/>
        <v>0</v>
      </c>
    </row>
    <row r="673" spans="1:17" x14ac:dyDescent="0.2">
      <c r="A673" s="86" t="str">
        <f>Orçamento!A636</f>
        <v>21.17</v>
      </c>
      <c r="B673" s="37" t="str">
        <f>Orçamento!B636</f>
        <v>Sinapi</v>
      </c>
      <c r="C673" s="37">
        <f>Orçamento!C636</f>
        <v>0</v>
      </c>
      <c r="D673" s="87">
        <f>Orçamento!D636</f>
        <v>0</v>
      </c>
      <c r="E673" s="37">
        <f>Orçamento!E636</f>
        <v>0</v>
      </c>
      <c r="F673" s="88">
        <f>'Supressão-Acréscimo'!N673</f>
        <v>0</v>
      </c>
      <c r="G673" s="89">
        <f>'Orç. Pós Licitação'!G652</f>
        <v>0</v>
      </c>
      <c r="H673" s="89">
        <f>'Orç. Pós Licitação'!H652</f>
        <v>0</v>
      </c>
      <c r="I673" s="89">
        <f>'Supressão-Acréscimo'!O673</f>
        <v>0</v>
      </c>
      <c r="J673" s="90">
        <f>'BM 06'!L673</f>
        <v>0</v>
      </c>
      <c r="K673" s="91"/>
      <c r="L673" s="92">
        <f t="shared" si="121"/>
        <v>0</v>
      </c>
      <c r="M673" s="93">
        <f t="shared" si="122"/>
        <v>0</v>
      </c>
      <c r="N673" s="94">
        <f t="shared" si="123"/>
        <v>0</v>
      </c>
      <c r="O673" s="92">
        <f t="shared" si="124"/>
        <v>0</v>
      </c>
      <c r="P673" s="95">
        <f t="shared" si="125"/>
        <v>0</v>
      </c>
      <c r="Q673" s="96">
        <f t="shared" si="126"/>
        <v>0</v>
      </c>
    </row>
    <row r="674" spans="1:17" x14ac:dyDescent="0.2">
      <c r="A674" s="86" t="str">
        <f>Orçamento!A637</f>
        <v>21.18</v>
      </c>
      <c r="B674" s="37" t="str">
        <f>Orçamento!B637</f>
        <v>Sinapi</v>
      </c>
      <c r="C674" s="37">
        <f>Orçamento!C637</f>
        <v>0</v>
      </c>
      <c r="D674" s="87">
        <f>Orçamento!D637</f>
        <v>0</v>
      </c>
      <c r="E674" s="37">
        <f>Orçamento!E637</f>
        <v>0</v>
      </c>
      <c r="F674" s="88">
        <f>'Supressão-Acréscimo'!N674</f>
        <v>0</v>
      </c>
      <c r="G674" s="89">
        <f>'Orç. Pós Licitação'!G653</f>
        <v>0</v>
      </c>
      <c r="H674" s="89">
        <f>'Orç. Pós Licitação'!H653</f>
        <v>0</v>
      </c>
      <c r="I674" s="89">
        <f>'Supressão-Acréscimo'!O674</f>
        <v>0</v>
      </c>
      <c r="J674" s="90">
        <f>'BM 06'!L674</f>
        <v>0</v>
      </c>
      <c r="K674" s="91"/>
      <c r="L674" s="92">
        <f t="shared" si="121"/>
        <v>0</v>
      </c>
      <c r="M674" s="93">
        <f t="shared" si="122"/>
        <v>0</v>
      </c>
      <c r="N674" s="94">
        <f t="shared" si="123"/>
        <v>0</v>
      </c>
      <c r="O674" s="92">
        <f t="shared" si="124"/>
        <v>0</v>
      </c>
      <c r="P674" s="95">
        <f t="shared" si="125"/>
        <v>0</v>
      </c>
      <c r="Q674" s="96">
        <f t="shared" si="126"/>
        <v>0</v>
      </c>
    </row>
    <row r="675" spans="1:17" x14ac:dyDescent="0.2">
      <c r="A675" s="86" t="str">
        <f>Orçamento!A638</f>
        <v>21.19</v>
      </c>
      <c r="B675" s="37" t="str">
        <f>Orçamento!B638</f>
        <v>Sinapi</v>
      </c>
      <c r="C675" s="37">
        <f>Orçamento!C638</f>
        <v>0</v>
      </c>
      <c r="D675" s="87">
        <f>Orçamento!D638</f>
        <v>0</v>
      </c>
      <c r="E675" s="37">
        <f>Orçamento!E638</f>
        <v>0</v>
      </c>
      <c r="F675" s="88">
        <f>'Supressão-Acréscimo'!N675</f>
        <v>0</v>
      </c>
      <c r="G675" s="89">
        <f>'Orç. Pós Licitação'!G654</f>
        <v>0</v>
      </c>
      <c r="H675" s="89">
        <f>'Orç. Pós Licitação'!H654</f>
        <v>0</v>
      </c>
      <c r="I675" s="89">
        <f>'Supressão-Acréscimo'!O675</f>
        <v>0</v>
      </c>
      <c r="J675" s="90">
        <f>'BM 06'!L675</f>
        <v>0</v>
      </c>
      <c r="K675" s="91"/>
      <c r="L675" s="92">
        <f t="shared" si="121"/>
        <v>0</v>
      </c>
      <c r="M675" s="93">
        <f t="shared" si="122"/>
        <v>0</v>
      </c>
      <c r="N675" s="94">
        <f t="shared" si="123"/>
        <v>0</v>
      </c>
      <c r="O675" s="92">
        <f t="shared" si="124"/>
        <v>0</v>
      </c>
      <c r="P675" s="95">
        <f t="shared" si="125"/>
        <v>0</v>
      </c>
      <c r="Q675" s="96">
        <f t="shared" si="126"/>
        <v>0</v>
      </c>
    </row>
    <row r="676" spans="1:17" x14ac:dyDescent="0.2">
      <c r="A676" s="86" t="str">
        <f>Orçamento!A639</f>
        <v>21.20</v>
      </c>
      <c r="B676" s="37" t="str">
        <f>Orçamento!B639</f>
        <v>Sinapi</v>
      </c>
      <c r="C676" s="37">
        <f>Orçamento!C639</f>
        <v>0</v>
      </c>
      <c r="D676" s="87">
        <f>Orçamento!D639</f>
        <v>0</v>
      </c>
      <c r="E676" s="37">
        <f>Orçamento!E639</f>
        <v>0</v>
      </c>
      <c r="F676" s="88">
        <f>'Supressão-Acréscimo'!N676</f>
        <v>0</v>
      </c>
      <c r="G676" s="89">
        <f>'Orç. Pós Licitação'!G655</f>
        <v>0</v>
      </c>
      <c r="H676" s="89">
        <f>'Orç. Pós Licitação'!H655</f>
        <v>0</v>
      </c>
      <c r="I676" s="89">
        <f>'Supressão-Acréscimo'!O676</f>
        <v>0</v>
      </c>
      <c r="J676" s="90">
        <f>'BM 06'!L676</f>
        <v>0</v>
      </c>
      <c r="K676" s="91"/>
      <c r="L676" s="92">
        <f t="shared" si="121"/>
        <v>0</v>
      </c>
      <c r="M676" s="93">
        <f t="shared" si="122"/>
        <v>0</v>
      </c>
      <c r="N676" s="94">
        <f t="shared" si="123"/>
        <v>0</v>
      </c>
      <c r="O676" s="92">
        <f t="shared" si="124"/>
        <v>0</v>
      </c>
      <c r="P676" s="95">
        <f t="shared" si="125"/>
        <v>0</v>
      </c>
      <c r="Q676" s="96">
        <f t="shared" si="126"/>
        <v>0</v>
      </c>
    </row>
    <row r="677" spans="1:17" x14ac:dyDescent="0.2">
      <c r="A677" s="86" t="str">
        <f>Orçamento!A640</f>
        <v>21.21</v>
      </c>
      <c r="B677" s="37" t="str">
        <f>Orçamento!B640</f>
        <v>Sinapi</v>
      </c>
      <c r="C677" s="37">
        <f>Orçamento!C640</f>
        <v>0</v>
      </c>
      <c r="D677" s="87">
        <f>Orçamento!D640</f>
        <v>0</v>
      </c>
      <c r="E677" s="37">
        <f>Orçamento!E640</f>
        <v>0</v>
      </c>
      <c r="F677" s="88">
        <f>'Supressão-Acréscimo'!N677</f>
        <v>0</v>
      </c>
      <c r="G677" s="89">
        <f>'Orç. Pós Licitação'!G656</f>
        <v>0</v>
      </c>
      <c r="H677" s="89">
        <f>'Orç. Pós Licitação'!H656</f>
        <v>0</v>
      </c>
      <c r="I677" s="89">
        <f>'Supressão-Acréscimo'!O677</f>
        <v>0</v>
      </c>
      <c r="J677" s="90">
        <f>'BM 06'!L677</f>
        <v>0</v>
      </c>
      <c r="K677" s="91"/>
      <c r="L677" s="92">
        <f t="shared" si="121"/>
        <v>0</v>
      </c>
      <c r="M677" s="93">
        <f t="shared" si="122"/>
        <v>0</v>
      </c>
      <c r="N677" s="94">
        <f t="shared" si="123"/>
        <v>0</v>
      </c>
      <c r="O677" s="92">
        <f t="shared" si="124"/>
        <v>0</v>
      </c>
      <c r="P677" s="95">
        <f t="shared" si="125"/>
        <v>0</v>
      </c>
      <c r="Q677" s="96">
        <f t="shared" si="126"/>
        <v>0</v>
      </c>
    </row>
    <row r="678" spans="1:17" x14ac:dyDescent="0.2">
      <c r="A678" s="86" t="str">
        <f>Orçamento!A641</f>
        <v>21.22</v>
      </c>
      <c r="B678" s="37" t="str">
        <f>Orçamento!B641</f>
        <v>Sinapi</v>
      </c>
      <c r="C678" s="37">
        <f>Orçamento!C641</f>
        <v>0</v>
      </c>
      <c r="D678" s="87">
        <f>Orçamento!D641</f>
        <v>0</v>
      </c>
      <c r="E678" s="37">
        <f>Orçamento!E641</f>
        <v>0</v>
      </c>
      <c r="F678" s="88">
        <f>'Supressão-Acréscimo'!N678</f>
        <v>0</v>
      </c>
      <c r="G678" s="89">
        <f>'Orç. Pós Licitação'!G657</f>
        <v>0</v>
      </c>
      <c r="H678" s="89">
        <f>'Orç. Pós Licitação'!H657</f>
        <v>0</v>
      </c>
      <c r="I678" s="89">
        <f>'Supressão-Acréscimo'!O678</f>
        <v>0</v>
      </c>
      <c r="J678" s="90">
        <f>'BM 06'!L678</f>
        <v>0</v>
      </c>
      <c r="K678" s="91"/>
      <c r="L678" s="92">
        <f t="shared" si="121"/>
        <v>0</v>
      </c>
      <c r="M678" s="93">
        <f t="shared" si="122"/>
        <v>0</v>
      </c>
      <c r="N678" s="94">
        <f t="shared" si="123"/>
        <v>0</v>
      </c>
      <c r="O678" s="92">
        <f t="shared" si="124"/>
        <v>0</v>
      </c>
      <c r="P678" s="95">
        <f t="shared" si="125"/>
        <v>0</v>
      </c>
      <c r="Q678" s="96">
        <f t="shared" si="126"/>
        <v>0</v>
      </c>
    </row>
    <row r="679" spans="1:17" x14ac:dyDescent="0.2">
      <c r="A679" s="86" t="str">
        <f>Orçamento!A642</f>
        <v>21.23</v>
      </c>
      <c r="B679" s="37" t="str">
        <f>Orçamento!B642</f>
        <v>Sinapi</v>
      </c>
      <c r="C679" s="37">
        <f>Orçamento!C642</f>
        <v>0</v>
      </c>
      <c r="D679" s="87">
        <f>Orçamento!D642</f>
        <v>0</v>
      </c>
      <c r="E679" s="37">
        <f>Orçamento!E642</f>
        <v>0</v>
      </c>
      <c r="F679" s="88">
        <f>'Supressão-Acréscimo'!N679</f>
        <v>0</v>
      </c>
      <c r="G679" s="89">
        <f>'Orç. Pós Licitação'!G658</f>
        <v>0</v>
      </c>
      <c r="H679" s="89">
        <f>'Orç. Pós Licitação'!H658</f>
        <v>0</v>
      </c>
      <c r="I679" s="89">
        <f>'Supressão-Acréscimo'!O679</f>
        <v>0</v>
      </c>
      <c r="J679" s="90">
        <f>'BM 06'!L679</f>
        <v>0</v>
      </c>
      <c r="K679" s="91"/>
      <c r="L679" s="92">
        <f t="shared" si="121"/>
        <v>0</v>
      </c>
      <c r="M679" s="93">
        <f t="shared" si="122"/>
        <v>0</v>
      </c>
      <c r="N679" s="94">
        <f t="shared" si="123"/>
        <v>0</v>
      </c>
      <c r="O679" s="92">
        <f t="shared" si="124"/>
        <v>0</v>
      </c>
      <c r="P679" s="95">
        <f t="shared" si="125"/>
        <v>0</v>
      </c>
      <c r="Q679" s="96">
        <f t="shared" si="126"/>
        <v>0</v>
      </c>
    </row>
    <row r="680" spans="1:17" x14ac:dyDescent="0.2">
      <c r="A680" s="86" t="str">
        <f>Orçamento!A643</f>
        <v>21.24</v>
      </c>
      <c r="B680" s="37" t="str">
        <f>Orçamento!B643</f>
        <v>Sinapi</v>
      </c>
      <c r="C680" s="37">
        <f>Orçamento!C643</f>
        <v>0</v>
      </c>
      <c r="D680" s="87">
        <f>Orçamento!D643</f>
        <v>0</v>
      </c>
      <c r="E680" s="37">
        <f>Orçamento!E643</f>
        <v>0</v>
      </c>
      <c r="F680" s="88">
        <f>'Supressão-Acréscimo'!N680</f>
        <v>0</v>
      </c>
      <c r="G680" s="89">
        <f>'Orç. Pós Licitação'!G659</f>
        <v>0</v>
      </c>
      <c r="H680" s="89">
        <f>'Orç. Pós Licitação'!H659</f>
        <v>0</v>
      </c>
      <c r="I680" s="89">
        <f>'Supressão-Acréscimo'!O680</f>
        <v>0</v>
      </c>
      <c r="J680" s="90">
        <f>'BM 06'!L680</f>
        <v>0</v>
      </c>
      <c r="K680" s="91"/>
      <c r="L680" s="92">
        <f t="shared" si="121"/>
        <v>0</v>
      </c>
      <c r="M680" s="93">
        <f t="shared" si="122"/>
        <v>0</v>
      </c>
      <c r="N680" s="94">
        <f t="shared" si="123"/>
        <v>0</v>
      </c>
      <c r="O680" s="92">
        <f t="shared" si="124"/>
        <v>0</v>
      </c>
      <c r="P680" s="95">
        <f t="shared" si="125"/>
        <v>0</v>
      </c>
      <c r="Q680" s="96">
        <f t="shared" si="126"/>
        <v>0</v>
      </c>
    </row>
    <row r="681" spans="1:17" x14ac:dyDescent="0.2">
      <c r="A681" s="86" t="str">
        <f>Orçamento!A644</f>
        <v>21.25</v>
      </c>
      <c r="B681" s="37" t="str">
        <f>Orçamento!B644</f>
        <v>Sinapi</v>
      </c>
      <c r="C681" s="37">
        <f>Orçamento!C644</f>
        <v>0</v>
      </c>
      <c r="D681" s="87">
        <f>Orçamento!D644</f>
        <v>0</v>
      </c>
      <c r="E681" s="37">
        <f>Orçamento!E644</f>
        <v>0</v>
      </c>
      <c r="F681" s="88">
        <f>'Supressão-Acréscimo'!N681</f>
        <v>0</v>
      </c>
      <c r="G681" s="89">
        <f>'Orç. Pós Licitação'!G660</f>
        <v>0</v>
      </c>
      <c r="H681" s="89">
        <f>'Orç. Pós Licitação'!H660</f>
        <v>0</v>
      </c>
      <c r="I681" s="89">
        <f>'Supressão-Acréscimo'!O681</f>
        <v>0</v>
      </c>
      <c r="J681" s="90">
        <f>'BM 06'!L681</f>
        <v>0</v>
      </c>
      <c r="K681" s="91"/>
      <c r="L681" s="92">
        <f t="shared" si="121"/>
        <v>0</v>
      </c>
      <c r="M681" s="93">
        <f t="shared" si="122"/>
        <v>0</v>
      </c>
      <c r="N681" s="94">
        <f t="shared" si="123"/>
        <v>0</v>
      </c>
      <c r="O681" s="92">
        <f t="shared" si="124"/>
        <v>0</v>
      </c>
      <c r="P681" s="95">
        <f t="shared" si="125"/>
        <v>0</v>
      </c>
      <c r="Q681" s="96">
        <f t="shared" si="126"/>
        <v>0</v>
      </c>
    </row>
    <row r="682" spans="1:17" x14ac:dyDescent="0.2">
      <c r="A682" s="86" t="str">
        <f>Orçamento!A645</f>
        <v>21.26</v>
      </c>
      <c r="B682" s="37" t="str">
        <f>Orçamento!B645</f>
        <v>Sinapi</v>
      </c>
      <c r="C682" s="37">
        <f>Orçamento!C645</f>
        <v>0</v>
      </c>
      <c r="D682" s="87">
        <f>Orçamento!D645</f>
        <v>0</v>
      </c>
      <c r="E682" s="37">
        <f>Orçamento!E645</f>
        <v>0</v>
      </c>
      <c r="F682" s="88">
        <f>'Supressão-Acréscimo'!N682</f>
        <v>0</v>
      </c>
      <c r="G682" s="89">
        <f>'Orç. Pós Licitação'!G661</f>
        <v>0</v>
      </c>
      <c r="H682" s="89">
        <f>'Orç. Pós Licitação'!H661</f>
        <v>0</v>
      </c>
      <c r="I682" s="89">
        <f>'Supressão-Acréscimo'!O682</f>
        <v>0</v>
      </c>
      <c r="J682" s="90">
        <f>'BM 06'!L682</f>
        <v>0</v>
      </c>
      <c r="K682" s="91"/>
      <c r="L682" s="92">
        <f t="shared" si="121"/>
        <v>0</v>
      </c>
      <c r="M682" s="93">
        <f t="shared" si="122"/>
        <v>0</v>
      </c>
      <c r="N682" s="94">
        <f t="shared" si="123"/>
        <v>0</v>
      </c>
      <c r="O682" s="92">
        <f t="shared" si="124"/>
        <v>0</v>
      </c>
      <c r="P682" s="95">
        <f t="shared" si="125"/>
        <v>0</v>
      </c>
      <c r="Q682" s="96">
        <f t="shared" si="126"/>
        <v>0</v>
      </c>
    </row>
    <row r="683" spans="1:17" x14ac:dyDescent="0.2">
      <c r="A683" s="86" t="str">
        <f>Orçamento!A646</f>
        <v>21.27</v>
      </c>
      <c r="B683" s="37" t="str">
        <f>Orçamento!B646</f>
        <v>Sinapi</v>
      </c>
      <c r="C683" s="37">
        <f>Orçamento!C646</f>
        <v>0</v>
      </c>
      <c r="D683" s="87">
        <f>Orçamento!D646</f>
        <v>0</v>
      </c>
      <c r="E683" s="37">
        <f>Orçamento!E646</f>
        <v>0</v>
      </c>
      <c r="F683" s="88">
        <f>'Supressão-Acréscimo'!N683</f>
        <v>0</v>
      </c>
      <c r="G683" s="89">
        <f>'Orç. Pós Licitação'!G662</f>
        <v>0</v>
      </c>
      <c r="H683" s="89">
        <f>'Orç. Pós Licitação'!H662</f>
        <v>0</v>
      </c>
      <c r="I683" s="89">
        <f>'Supressão-Acréscimo'!O683</f>
        <v>0</v>
      </c>
      <c r="J683" s="90">
        <f>'BM 06'!L683</f>
        <v>0</v>
      </c>
      <c r="K683" s="91"/>
      <c r="L683" s="92">
        <f t="shared" si="121"/>
        <v>0</v>
      </c>
      <c r="M683" s="93">
        <f t="shared" si="122"/>
        <v>0</v>
      </c>
      <c r="N683" s="94">
        <f t="shared" si="123"/>
        <v>0</v>
      </c>
      <c r="O683" s="92">
        <f t="shared" si="124"/>
        <v>0</v>
      </c>
      <c r="P683" s="95">
        <f t="shared" si="125"/>
        <v>0</v>
      </c>
      <c r="Q683" s="96">
        <f t="shared" si="126"/>
        <v>0</v>
      </c>
    </row>
    <row r="684" spans="1:17" x14ac:dyDescent="0.2">
      <c r="A684" s="86" t="str">
        <f>Orçamento!A647</f>
        <v>21.28</v>
      </c>
      <c r="B684" s="37" t="str">
        <f>Orçamento!B647</f>
        <v>Sinapi</v>
      </c>
      <c r="C684" s="37">
        <f>Orçamento!C647</f>
        <v>0</v>
      </c>
      <c r="D684" s="87">
        <f>Orçamento!D647</f>
        <v>0</v>
      </c>
      <c r="E684" s="37">
        <f>Orçamento!E647</f>
        <v>0</v>
      </c>
      <c r="F684" s="88">
        <f>'Supressão-Acréscimo'!N684</f>
        <v>0</v>
      </c>
      <c r="G684" s="89">
        <f>'Orç. Pós Licitação'!G663</f>
        <v>0</v>
      </c>
      <c r="H684" s="89">
        <f>'Orç. Pós Licitação'!H663</f>
        <v>0</v>
      </c>
      <c r="I684" s="89">
        <f>'Supressão-Acréscimo'!O684</f>
        <v>0</v>
      </c>
      <c r="J684" s="90">
        <f>'BM 06'!L684</f>
        <v>0</v>
      </c>
      <c r="K684" s="91"/>
      <c r="L684" s="92">
        <f t="shared" si="121"/>
        <v>0</v>
      </c>
      <c r="M684" s="93">
        <f t="shared" si="122"/>
        <v>0</v>
      </c>
      <c r="N684" s="94">
        <f t="shared" si="123"/>
        <v>0</v>
      </c>
      <c r="O684" s="92">
        <f t="shared" si="124"/>
        <v>0</v>
      </c>
      <c r="P684" s="95">
        <f t="shared" si="125"/>
        <v>0</v>
      </c>
      <c r="Q684" s="96">
        <f t="shared" si="126"/>
        <v>0</v>
      </c>
    </row>
    <row r="685" spans="1:17" x14ac:dyDescent="0.2">
      <c r="A685" s="86" t="str">
        <f>Orçamento!A648</f>
        <v>21.29</v>
      </c>
      <c r="B685" s="37" t="str">
        <f>Orçamento!B648</f>
        <v>Sinapi</v>
      </c>
      <c r="C685" s="37">
        <f>Orçamento!C648</f>
        <v>0</v>
      </c>
      <c r="D685" s="87">
        <f>Orçamento!D648</f>
        <v>0</v>
      </c>
      <c r="E685" s="37">
        <f>Orçamento!E648</f>
        <v>0</v>
      </c>
      <c r="F685" s="88">
        <f>'Supressão-Acréscimo'!N685</f>
        <v>0</v>
      </c>
      <c r="G685" s="89">
        <f>'Orç. Pós Licitação'!G664</f>
        <v>0</v>
      </c>
      <c r="H685" s="89">
        <f>'Orç. Pós Licitação'!H664</f>
        <v>0</v>
      </c>
      <c r="I685" s="89">
        <f>'Supressão-Acréscimo'!O685</f>
        <v>0</v>
      </c>
      <c r="J685" s="90">
        <f>'BM 06'!L685</f>
        <v>0</v>
      </c>
      <c r="K685" s="91"/>
      <c r="L685" s="92">
        <f t="shared" si="121"/>
        <v>0</v>
      </c>
      <c r="M685" s="93">
        <f t="shared" si="122"/>
        <v>0</v>
      </c>
      <c r="N685" s="94">
        <f t="shared" si="123"/>
        <v>0</v>
      </c>
      <c r="O685" s="92">
        <f t="shared" si="124"/>
        <v>0</v>
      </c>
      <c r="P685" s="95">
        <f t="shared" si="125"/>
        <v>0</v>
      </c>
      <c r="Q685" s="96">
        <f t="shared" si="126"/>
        <v>0</v>
      </c>
    </row>
    <row r="686" spans="1:17" x14ac:dyDescent="0.2">
      <c r="A686" s="86" t="str">
        <f>Orçamento!A649</f>
        <v>21.30</v>
      </c>
      <c r="B686" s="37" t="str">
        <f>Orçamento!B649</f>
        <v>Sinapi</v>
      </c>
      <c r="C686" s="37">
        <f>Orçamento!C649</f>
        <v>0</v>
      </c>
      <c r="D686" s="87">
        <f>Orçamento!D649</f>
        <v>0</v>
      </c>
      <c r="E686" s="37">
        <f>Orçamento!E649</f>
        <v>0</v>
      </c>
      <c r="F686" s="88">
        <f>'Supressão-Acréscimo'!N686</f>
        <v>0</v>
      </c>
      <c r="G686" s="89">
        <f>'Orç. Pós Licitação'!G665</f>
        <v>0</v>
      </c>
      <c r="H686" s="89">
        <f>'Orç. Pós Licitação'!H665</f>
        <v>0</v>
      </c>
      <c r="I686" s="89">
        <f>'Supressão-Acréscimo'!O686</f>
        <v>0</v>
      </c>
      <c r="J686" s="90">
        <f>'BM 06'!L686</f>
        <v>0</v>
      </c>
      <c r="K686" s="91"/>
      <c r="L686" s="92">
        <f t="shared" si="121"/>
        <v>0</v>
      </c>
      <c r="M686" s="93">
        <f t="shared" si="122"/>
        <v>0</v>
      </c>
      <c r="N686" s="94">
        <f t="shared" si="123"/>
        <v>0</v>
      </c>
      <c r="O686" s="92">
        <f t="shared" si="124"/>
        <v>0</v>
      </c>
      <c r="P686" s="95">
        <f t="shared" si="125"/>
        <v>0</v>
      </c>
      <c r="Q686" s="96">
        <f t="shared" si="126"/>
        <v>0</v>
      </c>
    </row>
    <row r="687" spans="1:17" s="2" customFormat="1" ht="15.75" x14ac:dyDescent="0.25">
      <c r="A687" s="365"/>
      <c r="B687" s="350"/>
      <c r="C687" s="350"/>
      <c r="D687" s="346"/>
      <c r="E687" s="346" t="s">
        <v>1112</v>
      </c>
      <c r="F687" s="350"/>
      <c r="G687" s="350"/>
      <c r="H687" s="352"/>
      <c r="I687" s="353">
        <f>SUM(I657:I686)</f>
        <v>0</v>
      </c>
      <c r="J687" s="354"/>
      <c r="K687" s="354"/>
      <c r="L687" s="354"/>
      <c r="M687" s="353">
        <f>SUM(M657:M686)</f>
        <v>0</v>
      </c>
      <c r="N687" s="353">
        <f>SUM(N657:N686)</f>
        <v>0</v>
      </c>
      <c r="O687" s="353">
        <f>SUM(O657:O686)</f>
        <v>0</v>
      </c>
      <c r="P687" s="355"/>
      <c r="Q687" s="366">
        <f>SUM(Q657:Q686)</f>
        <v>0</v>
      </c>
    </row>
    <row r="688" spans="1:17" s="3" customFormat="1" ht="21.75" customHeight="1" x14ac:dyDescent="0.25">
      <c r="A688" s="367" t="str">
        <f>Orçamento!A650</f>
        <v>22.0</v>
      </c>
      <c r="B688" s="343"/>
      <c r="C688" s="343"/>
      <c r="D688" s="344" t="str">
        <f>Orçamento!D650</f>
        <v>META 22</v>
      </c>
      <c r="E688" s="343"/>
      <c r="F688" s="343"/>
      <c r="G688" s="345"/>
      <c r="H688" s="346"/>
      <c r="I688" s="346"/>
      <c r="J688" s="347"/>
      <c r="K688" s="347"/>
      <c r="L688" s="347"/>
      <c r="M688" s="348"/>
      <c r="N688" s="349" t="e">
        <f>N719/I719</f>
        <v>#DIV/0!</v>
      </c>
      <c r="O688" s="349" t="e">
        <f>O719/I719</f>
        <v>#DIV/0!</v>
      </c>
      <c r="P688" s="349"/>
      <c r="Q688" s="368" t="e">
        <f>Q719/I719</f>
        <v>#DIV/0!</v>
      </c>
    </row>
    <row r="689" spans="1:17" x14ac:dyDescent="0.2">
      <c r="A689" s="86" t="str">
        <f>Orçamento!A651</f>
        <v>22.1</v>
      </c>
      <c r="B689" s="37" t="str">
        <f>Orçamento!B651</f>
        <v>Sinapi</v>
      </c>
      <c r="C689" s="37">
        <f>Orçamento!C651</f>
        <v>0</v>
      </c>
      <c r="D689" s="37">
        <f>Orçamento!D651</f>
        <v>0</v>
      </c>
      <c r="E689" s="37">
        <f>Orçamento!E651</f>
        <v>0</v>
      </c>
      <c r="F689" s="88">
        <f>'Supressão-Acréscimo'!N689</f>
        <v>0</v>
      </c>
      <c r="G689" s="89">
        <f>'Orç. Pós Licitação'!G667</f>
        <v>0</v>
      </c>
      <c r="H689" s="89">
        <f>'Orç. Pós Licitação'!H667</f>
        <v>0</v>
      </c>
      <c r="I689" s="89">
        <f>'Supressão-Acréscimo'!O689</f>
        <v>0</v>
      </c>
      <c r="J689" s="90">
        <f>'BM 06'!L689</f>
        <v>0</v>
      </c>
      <c r="K689" s="91"/>
      <c r="L689" s="92">
        <f>J689+K689</f>
        <v>0</v>
      </c>
      <c r="M689" s="93">
        <f>ROUND(H689*J689,2)</f>
        <v>0</v>
      </c>
      <c r="N689" s="94">
        <f>ROUND(H689*K689,2)</f>
        <v>0</v>
      </c>
      <c r="O689" s="92">
        <f>ROUND(H689*L689,2)</f>
        <v>0</v>
      </c>
      <c r="P689" s="95">
        <f>F689-L689</f>
        <v>0</v>
      </c>
      <c r="Q689" s="96">
        <f>I689-O689</f>
        <v>0</v>
      </c>
    </row>
    <row r="690" spans="1:17" x14ac:dyDescent="0.2">
      <c r="A690" s="86" t="str">
        <f>Orçamento!A652</f>
        <v>22.2</v>
      </c>
      <c r="B690" s="37" t="str">
        <f>Orçamento!B652</f>
        <v>Sinapi</v>
      </c>
      <c r="C690" s="37">
        <f>Orçamento!C652</f>
        <v>0</v>
      </c>
      <c r="D690" s="37">
        <f>Orçamento!D652</f>
        <v>0</v>
      </c>
      <c r="E690" s="37">
        <f>Orçamento!E652</f>
        <v>0</v>
      </c>
      <c r="F690" s="88">
        <f>'Supressão-Acréscimo'!N690</f>
        <v>0</v>
      </c>
      <c r="G690" s="89">
        <f>'Orç. Pós Licitação'!G668</f>
        <v>0</v>
      </c>
      <c r="H690" s="89">
        <f>'Orç. Pós Licitação'!H668</f>
        <v>0</v>
      </c>
      <c r="I690" s="89">
        <f>'Supressão-Acréscimo'!O690</f>
        <v>0</v>
      </c>
      <c r="J690" s="90">
        <f>'BM 06'!L690</f>
        <v>0</v>
      </c>
      <c r="K690" s="91"/>
      <c r="L690" s="92">
        <f t="shared" ref="L690:L718" si="127">J690+K690</f>
        <v>0</v>
      </c>
      <c r="M690" s="93">
        <f t="shared" ref="M690:M718" si="128">ROUND(H690*J690,2)</f>
        <v>0</v>
      </c>
      <c r="N690" s="94">
        <f t="shared" ref="N690:N718" si="129">ROUND(H690*K690,2)</f>
        <v>0</v>
      </c>
      <c r="O690" s="92">
        <f t="shared" ref="O690:O718" si="130">ROUND(H690*L690,2)</f>
        <v>0</v>
      </c>
      <c r="P690" s="95">
        <f t="shared" ref="P690:P718" si="131">F690-L690</f>
        <v>0</v>
      </c>
      <c r="Q690" s="96">
        <f t="shared" ref="Q690:Q718" si="132">I690-O690</f>
        <v>0</v>
      </c>
    </row>
    <row r="691" spans="1:17" x14ac:dyDescent="0.2">
      <c r="A691" s="86" t="str">
        <f>Orçamento!A653</f>
        <v>22.3</v>
      </c>
      <c r="B691" s="37" t="str">
        <f>Orçamento!B653</f>
        <v>Sinapi</v>
      </c>
      <c r="C691" s="37">
        <f>Orçamento!C653</f>
        <v>0</v>
      </c>
      <c r="D691" s="37">
        <f>Orçamento!D653</f>
        <v>0</v>
      </c>
      <c r="E691" s="37">
        <f>Orçamento!E653</f>
        <v>0</v>
      </c>
      <c r="F691" s="88">
        <f>'Supressão-Acréscimo'!N691</f>
        <v>0</v>
      </c>
      <c r="G691" s="89">
        <f>'Orç. Pós Licitação'!G669</f>
        <v>0</v>
      </c>
      <c r="H691" s="89">
        <f>'Orç. Pós Licitação'!H669</f>
        <v>0</v>
      </c>
      <c r="I691" s="89">
        <f>'Supressão-Acréscimo'!O691</f>
        <v>0</v>
      </c>
      <c r="J691" s="90">
        <f>'BM 06'!L691</f>
        <v>0</v>
      </c>
      <c r="K691" s="91"/>
      <c r="L691" s="92">
        <f t="shared" si="127"/>
        <v>0</v>
      </c>
      <c r="M691" s="93">
        <f t="shared" si="128"/>
        <v>0</v>
      </c>
      <c r="N691" s="94">
        <f t="shared" si="129"/>
        <v>0</v>
      </c>
      <c r="O691" s="92">
        <f t="shared" si="130"/>
        <v>0</v>
      </c>
      <c r="P691" s="95">
        <f t="shared" si="131"/>
        <v>0</v>
      </c>
      <c r="Q691" s="96">
        <f t="shared" si="132"/>
        <v>0</v>
      </c>
    </row>
    <row r="692" spans="1:17" x14ac:dyDescent="0.2">
      <c r="A692" s="86" t="str">
        <f>Orçamento!A654</f>
        <v>22.4</v>
      </c>
      <c r="B692" s="37" t="str">
        <f>Orçamento!B654</f>
        <v>Sinapi</v>
      </c>
      <c r="C692" s="37">
        <f>Orçamento!C654</f>
        <v>0</v>
      </c>
      <c r="D692" s="37">
        <f>Orçamento!D654</f>
        <v>0</v>
      </c>
      <c r="E692" s="37">
        <f>Orçamento!E654</f>
        <v>0</v>
      </c>
      <c r="F692" s="88">
        <f>'Supressão-Acréscimo'!N692</f>
        <v>0</v>
      </c>
      <c r="G692" s="89">
        <f>'Orç. Pós Licitação'!G670</f>
        <v>0</v>
      </c>
      <c r="H692" s="89">
        <f>'Orç. Pós Licitação'!H670</f>
        <v>0</v>
      </c>
      <c r="I692" s="89">
        <f>'Supressão-Acréscimo'!O692</f>
        <v>0</v>
      </c>
      <c r="J692" s="90">
        <f>'BM 06'!L692</f>
        <v>0</v>
      </c>
      <c r="K692" s="91"/>
      <c r="L692" s="92">
        <f t="shared" si="127"/>
        <v>0</v>
      </c>
      <c r="M692" s="93">
        <f t="shared" si="128"/>
        <v>0</v>
      </c>
      <c r="N692" s="94">
        <f t="shared" si="129"/>
        <v>0</v>
      </c>
      <c r="O692" s="92">
        <f t="shared" si="130"/>
        <v>0</v>
      </c>
      <c r="P692" s="95">
        <f t="shared" si="131"/>
        <v>0</v>
      </c>
      <c r="Q692" s="96">
        <f t="shared" si="132"/>
        <v>0</v>
      </c>
    </row>
    <row r="693" spans="1:17" x14ac:dyDescent="0.2">
      <c r="A693" s="86" t="str">
        <f>Orçamento!A655</f>
        <v>22.5</v>
      </c>
      <c r="B693" s="37" t="str">
        <f>Orçamento!B655</f>
        <v>Sinapi</v>
      </c>
      <c r="C693" s="37">
        <f>Orçamento!C655</f>
        <v>0</v>
      </c>
      <c r="D693" s="37">
        <f>Orçamento!D655</f>
        <v>0</v>
      </c>
      <c r="E693" s="37">
        <f>Orçamento!E655</f>
        <v>0</v>
      </c>
      <c r="F693" s="88">
        <f>'Supressão-Acréscimo'!N693</f>
        <v>0</v>
      </c>
      <c r="G693" s="89">
        <f>'Orç. Pós Licitação'!G671</f>
        <v>0</v>
      </c>
      <c r="H693" s="89">
        <f>'Orç. Pós Licitação'!H671</f>
        <v>0</v>
      </c>
      <c r="I693" s="89">
        <f>'Supressão-Acréscimo'!O693</f>
        <v>0</v>
      </c>
      <c r="J693" s="90">
        <f>'BM 06'!L693</f>
        <v>0</v>
      </c>
      <c r="K693" s="91"/>
      <c r="L693" s="92">
        <f t="shared" si="127"/>
        <v>0</v>
      </c>
      <c r="M693" s="93">
        <f t="shared" si="128"/>
        <v>0</v>
      </c>
      <c r="N693" s="94">
        <f t="shared" si="129"/>
        <v>0</v>
      </c>
      <c r="O693" s="92">
        <f t="shared" si="130"/>
        <v>0</v>
      </c>
      <c r="P693" s="95">
        <f t="shared" si="131"/>
        <v>0</v>
      </c>
      <c r="Q693" s="96">
        <f t="shared" si="132"/>
        <v>0</v>
      </c>
    </row>
    <row r="694" spans="1:17" x14ac:dyDescent="0.2">
      <c r="A694" s="86" t="str">
        <f>Orçamento!A656</f>
        <v>22.6</v>
      </c>
      <c r="B694" s="37" t="str">
        <f>Orçamento!B656</f>
        <v>Sinapi</v>
      </c>
      <c r="C694" s="37">
        <f>Orçamento!C656</f>
        <v>0</v>
      </c>
      <c r="D694" s="37">
        <f>Orçamento!D656</f>
        <v>0</v>
      </c>
      <c r="E694" s="37">
        <f>Orçamento!E656</f>
        <v>0</v>
      </c>
      <c r="F694" s="88">
        <f>'Supressão-Acréscimo'!N694</f>
        <v>0</v>
      </c>
      <c r="G694" s="89">
        <f>'Orç. Pós Licitação'!G672</f>
        <v>0</v>
      </c>
      <c r="H694" s="89">
        <f>'Orç. Pós Licitação'!H672</f>
        <v>0</v>
      </c>
      <c r="I694" s="89">
        <f>'Supressão-Acréscimo'!O694</f>
        <v>0</v>
      </c>
      <c r="J694" s="90">
        <f>'BM 06'!L694</f>
        <v>0</v>
      </c>
      <c r="K694" s="91"/>
      <c r="L694" s="92">
        <f t="shared" si="127"/>
        <v>0</v>
      </c>
      <c r="M694" s="93">
        <f t="shared" si="128"/>
        <v>0</v>
      </c>
      <c r="N694" s="94">
        <f t="shared" si="129"/>
        <v>0</v>
      </c>
      <c r="O694" s="92">
        <f t="shared" si="130"/>
        <v>0</v>
      </c>
      <c r="P694" s="95">
        <f t="shared" si="131"/>
        <v>0</v>
      </c>
      <c r="Q694" s="96">
        <f t="shared" si="132"/>
        <v>0</v>
      </c>
    </row>
    <row r="695" spans="1:17" x14ac:dyDescent="0.2">
      <c r="A695" s="86" t="str">
        <f>Orçamento!A657</f>
        <v>22.7</v>
      </c>
      <c r="B695" s="37" t="str">
        <f>Orçamento!B657</f>
        <v>Sinapi</v>
      </c>
      <c r="C695" s="37">
        <f>Orçamento!C657</f>
        <v>0</v>
      </c>
      <c r="D695" s="37">
        <f>Orçamento!D657</f>
        <v>0</v>
      </c>
      <c r="E695" s="37">
        <f>Orçamento!E657</f>
        <v>0</v>
      </c>
      <c r="F695" s="88">
        <f>'Supressão-Acréscimo'!N695</f>
        <v>0</v>
      </c>
      <c r="G695" s="89">
        <f>'Orç. Pós Licitação'!G673</f>
        <v>0</v>
      </c>
      <c r="H695" s="89">
        <f>'Orç. Pós Licitação'!H673</f>
        <v>0</v>
      </c>
      <c r="I695" s="89">
        <f>'Supressão-Acréscimo'!O695</f>
        <v>0</v>
      </c>
      <c r="J695" s="90">
        <f>'BM 06'!L695</f>
        <v>0</v>
      </c>
      <c r="K695" s="91"/>
      <c r="L695" s="92">
        <f t="shared" si="127"/>
        <v>0</v>
      </c>
      <c r="M695" s="93">
        <f t="shared" si="128"/>
        <v>0</v>
      </c>
      <c r="N695" s="94">
        <f t="shared" si="129"/>
        <v>0</v>
      </c>
      <c r="O695" s="92">
        <f t="shared" si="130"/>
        <v>0</v>
      </c>
      <c r="P695" s="95">
        <f t="shared" si="131"/>
        <v>0</v>
      </c>
      <c r="Q695" s="96">
        <f t="shared" si="132"/>
        <v>0</v>
      </c>
    </row>
    <row r="696" spans="1:17" x14ac:dyDescent="0.2">
      <c r="A696" s="86" t="str">
        <f>Orçamento!A658</f>
        <v>22.8</v>
      </c>
      <c r="B696" s="37" t="str">
        <f>Orçamento!B658</f>
        <v>Sinapi</v>
      </c>
      <c r="C696" s="37">
        <f>Orçamento!C658</f>
        <v>0</v>
      </c>
      <c r="D696" s="37">
        <f>Orçamento!D658</f>
        <v>0</v>
      </c>
      <c r="E696" s="37">
        <f>Orçamento!E658</f>
        <v>0</v>
      </c>
      <c r="F696" s="88">
        <f>'Supressão-Acréscimo'!N696</f>
        <v>0</v>
      </c>
      <c r="G696" s="89">
        <f>'Orç. Pós Licitação'!G674</f>
        <v>0</v>
      </c>
      <c r="H696" s="89">
        <f>'Orç. Pós Licitação'!H674</f>
        <v>0</v>
      </c>
      <c r="I696" s="89">
        <f>'Supressão-Acréscimo'!O696</f>
        <v>0</v>
      </c>
      <c r="J696" s="90">
        <f>'BM 06'!L696</f>
        <v>0</v>
      </c>
      <c r="K696" s="91"/>
      <c r="L696" s="92">
        <f t="shared" si="127"/>
        <v>0</v>
      </c>
      <c r="M696" s="93">
        <f t="shared" si="128"/>
        <v>0</v>
      </c>
      <c r="N696" s="94">
        <f t="shared" si="129"/>
        <v>0</v>
      </c>
      <c r="O696" s="92">
        <f t="shared" si="130"/>
        <v>0</v>
      </c>
      <c r="P696" s="95">
        <f t="shared" si="131"/>
        <v>0</v>
      </c>
      <c r="Q696" s="96">
        <f t="shared" si="132"/>
        <v>0</v>
      </c>
    </row>
    <row r="697" spans="1:17" x14ac:dyDescent="0.2">
      <c r="A697" s="86" t="str">
        <f>Orçamento!A659</f>
        <v>22.9</v>
      </c>
      <c r="B697" s="37" t="str">
        <f>Orçamento!B659</f>
        <v>Sinapi</v>
      </c>
      <c r="C697" s="37">
        <f>Orçamento!C659</f>
        <v>0</v>
      </c>
      <c r="D697" s="37">
        <f>Orçamento!D659</f>
        <v>0</v>
      </c>
      <c r="E697" s="37">
        <f>Orçamento!E659</f>
        <v>0</v>
      </c>
      <c r="F697" s="88">
        <f>'Supressão-Acréscimo'!N697</f>
        <v>0</v>
      </c>
      <c r="G697" s="89">
        <f>'Orç. Pós Licitação'!G675</f>
        <v>0</v>
      </c>
      <c r="H697" s="89">
        <f>'Orç. Pós Licitação'!H675</f>
        <v>0</v>
      </c>
      <c r="I697" s="89">
        <f>'Supressão-Acréscimo'!O697</f>
        <v>0</v>
      </c>
      <c r="J697" s="90">
        <f>'BM 06'!L697</f>
        <v>0</v>
      </c>
      <c r="K697" s="91"/>
      <c r="L697" s="92">
        <f t="shared" si="127"/>
        <v>0</v>
      </c>
      <c r="M697" s="93">
        <f t="shared" si="128"/>
        <v>0</v>
      </c>
      <c r="N697" s="94">
        <f t="shared" si="129"/>
        <v>0</v>
      </c>
      <c r="O697" s="92">
        <f t="shared" si="130"/>
        <v>0</v>
      </c>
      <c r="P697" s="95">
        <f t="shared" si="131"/>
        <v>0</v>
      </c>
      <c r="Q697" s="96">
        <f t="shared" si="132"/>
        <v>0</v>
      </c>
    </row>
    <row r="698" spans="1:17" x14ac:dyDescent="0.2">
      <c r="A698" s="86" t="str">
        <f>Orçamento!A660</f>
        <v>22.10</v>
      </c>
      <c r="B698" s="37" t="str">
        <f>Orçamento!B660</f>
        <v>Sinapi</v>
      </c>
      <c r="C698" s="37">
        <f>Orçamento!C660</f>
        <v>0</v>
      </c>
      <c r="D698" s="37">
        <f>Orçamento!D660</f>
        <v>0</v>
      </c>
      <c r="E698" s="37">
        <f>Orçamento!E660</f>
        <v>0</v>
      </c>
      <c r="F698" s="88">
        <f>'Supressão-Acréscimo'!N698</f>
        <v>0</v>
      </c>
      <c r="G698" s="89">
        <f>'Orç. Pós Licitação'!G676</f>
        <v>0</v>
      </c>
      <c r="H698" s="89">
        <f>'Orç. Pós Licitação'!H676</f>
        <v>0</v>
      </c>
      <c r="I698" s="89">
        <f>'Supressão-Acréscimo'!O698</f>
        <v>0</v>
      </c>
      <c r="J698" s="90">
        <f>'BM 06'!L698</f>
        <v>0</v>
      </c>
      <c r="K698" s="91"/>
      <c r="L698" s="92">
        <f t="shared" si="127"/>
        <v>0</v>
      </c>
      <c r="M698" s="93">
        <f t="shared" si="128"/>
        <v>0</v>
      </c>
      <c r="N698" s="94">
        <f t="shared" si="129"/>
        <v>0</v>
      </c>
      <c r="O698" s="92">
        <f t="shared" si="130"/>
        <v>0</v>
      </c>
      <c r="P698" s="95">
        <f t="shared" si="131"/>
        <v>0</v>
      </c>
      <c r="Q698" s="96">
        <f t="shared" si="132"/>
        <v>0</v>
      </c>
    </row>
    <row r="699" spans="1:17" x14ac:dyDescent="0.2">
      <c r="A699" s="86" t="str">
        <f>Orçamento!A661</f>
        <v>22.11</v>
      </c>
      <c r="B699" s="37" t="str">
        <f>Orçamento!B661</f>
        <v>Sinapi</v>
      </c>
      <c r="C699" s="37">
        <f>Orçamento!C661</f>
        <v>0</v>
      </c>
      <c r="D699" s="37">
        <f>Orçamento!D661</f>
        <v>0</v>
      </c>
      <c r="E699" s="37">
        <f>Orçamento!E661</f>
        <v>0</v>
      </c>
      <c r="F699" s="88">
        <f>'Supressão-Acréscimo'!N699</f>
        <v>0</v>
      </c>
      <c r="G699" s="89">
        <f>'Orç. Pós Licitação'!G677</f>
        <v>0</v>
      </c>
      <c r="H699" s="89">
        <f>'Orç. Pós Licitação'!H677</f>
        <v>0</v>
      </c>
      <c r="I699" s="89">
        <f>'Supressão-Acréscimo'!O699</f>
        <v>0</v>
      </c>
      <c r="J699" s="90">
        <f>'BM 06'!L699</f>
        <v>0</v>
      </c>
      <c r="K699" s="91"/>
      <c r="L699" s="92">
        <f t="shared" si="127"/>
        <v>0</v>
      </c>
      <c r="M699" s="93">
        <f t="shared" si="128"/>
        <v>0</v>
      </c>
      <c r="N699" s="94">
        <f t="shared" si="129"/>
        <v>0</v>
      </c>
      <c r="O699" s="92">
        <f t="shared" si="130"/>
        <v>0</v>
      </c>
      <c r="P699" s="95">
        <f t="shared" si="131"/>
        <v>0</v>
      </c>
      <c r="Q699" s="96">
        <f t="shared" si="132"/>
        <v>0</v>
      </c>
    </row>
    <row r="700" spans="1:17" x14ac:dyDescent="0.2">
      <c r="A700" s="86" t="str">
        <f>Orçamento!A662</f>
        <v>22.12</v>
      </c>
      <c r="B700" s="37" t="str">
        <f>Orçamento!B662</f>
        <v>Sinapi</v>
      </c>
      <c r="C700" s="37">
        <f>Orçamento!C662</f>
        <v>0</v>
      </c>
      <c r="D700" s="37">
        <f>Orçamento!D662</f>
        <v>0</v>
      </c>
      <c r="E700" s="37">
        <f>Orçamento!E662</f>
        <v>0</v>
      </c>
      <c r="F700" s="88">
        <f>'Supressão-Acréscimo'!N700</f>
        <v>0</v>
      </c>
      <c r="G700" s="89">
        <f>'Orç. Pós Licitação'!G678</f>
        <v>0</v>
      </c>
      <c r="H700" s="89">
        <f>'Orç. Pós Licitação'!H678</f>
        <v>0</v>
      </c>
      <c r="I700" s="89">
        <f>'Supressão-Acréscimo'!O700</f>
        <v>0</v>
      </c>
      <c r="J700" s="90">
        <f>'BM 06'!L700</f>
        <v>0</v>
      </c>
      <c r="K700" s="91"/>
      <c r="L700" s="92">
        <f t="shared" si="127"/>
        <v>0</v>
      </c>
      <c r="M700" s="93">
        <f t="shared" si="128"/>
        <v>0</v>
      </c>
      <c r="N700" s="94">
        <f t="shared" si="129"/>
        <v>0</v>
      </c>
      <c r="O700" s="92">
        <f t="shared" si="130"/>
        <v>0</v>
      </c>
      <c r="P700" s="95">
        <f t="shared" si="131"/>
        <v>0</v>
      </c>
      <c r="Q700" s="96">
        <f t="shared" si="132"/>
        <v>0</v>
      </c>
    </row>
    <row r="701" spans="1:17" x14ac:dyDescent="0.2">
      <c r="A701" s="86" t="str">
        <f>Orçamento!A663</f>
        <v>22.13</v>
      </c>
      <c r="B701" s="37" t="str">
        <f>Orçamento!B663</f>
        <v>Sinapi</v>
      </c>
      <c r="C701" s="37">
        <f>Orçamento!C663</f>
        <v>0</v>
      </c>
      <c r="D701" s="37">
        <f>Orçamento!D663</f>
        <v>0</v>
      </c>
      <c r="E701" s="37">
        <f>Orçamento!E663</f>
        <v>0</v>
      </c>
      <c r="F701" s="88">
        <f>'Supressão-Acréscimo'!N701</f>
        <v>0</v>
      </c>
      <c r="G701" s="89">
        <f>'Orç. Pós Licitação'!G679</f>
        <v>0</v>
      </c>
      <c r="H701" s="89">
        <f>'Orç. Pós Licitação'!H679</f>
        <v>0</v>
      </c>
      <c r="I701" s="89">
        <f>'Supressão-Acréscimo'!O701</f>
        <v>0</v>
      </c>
      <c r="J701" s="90">
        <f>'BM 06'!L701</f>
        <v>0</v>
      </c>
      <c r="K701" s="91"/>
      <c r="L701" s="92">
        <f t="shared" si="127"/>
        <v>0</v>
      </c>
      <c r="M701" s="93">
        <f t="shared" si="128"/>
        <v>0</v>
      </c>
      <c r="N701" s="94">
        <f t="shared" si="129"/>
        <v>0</v>
      </c>
      <c r="O701" s="92">
        <f t="shared" si="130"/>
        <v>0</v>
      </c>
      <c r="P701" s="95">
        <f t="shared" si="131"/>
        <v>0</v>
      </c>
      <c r="Q701" s="96">
        <f t="shared" si="132"/>
        <v>0</v>
      </c>
    </row>
    <row r="702" spans="1:17" x14ac:dyDescent="0.2">
      <c r="A702" s="86" t="str">
        <f>Orçamento!A664</f>
        <v>22.14</v>
      </c>
      <c r="B702" s="37" t="str">
        <f>Orçamento!B664</f>
        <v>Sinapi</v>
      </c>
      <c r="C702" s="37">
        <f>Orçamento!C664</f>
        <v>0</v>
      </c>
      <c r="D702" s="37">
        <f>Orçamento!D664</f>
        <v>0</v>
      </c>
      <c r="E702" s="37">
        <f>Orçamento!E664</f>
        <v>0</v>
      </c>
      <c r="F702" s="88">
        <f>'Supressão-Acréscimo'!N702</f>
        <v>0</v>
      </c>
      <c r="G702" s="89">
        <f>'Orç. Pós Licitação'!G680</f>
        <v>0</v>
      </c>
      <c r="H702" s="89">
        <f>'Orç. Pós Licitação'!H680</f>
        <v>0</v>
      </c>
      <c r="I702" s="89">
        <f>'Supressão-Acréscimo'!O702</f>
        <v>0</v>
      </c>
      <c r="J702" s="90">
        <f>'BM 06'!L702</f>
        <v>0</v>
      </c>
      <c r="K702" s="91"/>
      <c r="L702" s="92">
        <f t="shared" si="127"/>
        <v>0</v>
      </c>
      <c r="M702" s="93">
        <f t="shared" si="128"/>
        <v>0</v>
      </c>
      <c r="N702" s="94">
        <f t="shared" si="129"/>
        <v>0</v>
      </c>
      <c r="O702" s="92">
        <f t="shared" si="130"/>
        <v>0</v>
      </c>
      <c r="P702" s="95">
        <f t="shared" si="131"/>
        <v>0</v>
      </c>
      <c r="Q702" s="96">
        <f t="shared" si="132"/>
        <v>0</v>
      </c>
    </row>
    <row r="703" spans="1:17" x14ac:dyDescent="0.2">
      <c r="A703" s="86" t="str">
        <f>Orçamento!A665</f>
        <v>22.15</v>
      </c>
      <c r="B703" s="37" t="str">
        <f>Orçamento!B665</f>
        <v>Sinapi</v>
      </c>
      <c r="C703" s="37">
        <f>Orçamento!C665</f>
        <v>0</v>
      </c>
      <c r="D703" s="37">
        <f>Orçamento!D665</f>
        <v>0</v>
      </c>
      <c r="E703" s="37">
        <f>Orçamento!E665</f>
        <v>0</v>
      </c>
      <c r="F703" s="88">
        <f>'Supressão-Acréscimo'!N703</f>
        <v>0</v>
      </c>
      <c r="G703" s="89">
        <f>'Orç. Pós Licitação'!G681</f>
        <v>0</v>
      </c>
      <c r="H703" s="89">
        <f>'Orç. Pós Licitação'!H681</f>
        <v>0</v>
      </c>
      <c r="I703" s="89">
        <f>'Supressão-Acréscimo'!O703</f>
        <v>0</v>
      </c>
      <c r="J703" s="90">
        <f>'BM 06'!L703</f>
        <v>0</v>
      </c>
      <c r="K703" s="91"/>
      <c r="L703" s="92">
        <f t="shared" si="127"/>
        <v>0</v>
      </c>
      <c r="M703" s="93">
        <f t="shared" si="128"/>
        <v>0</v>
      </c>
      <c r="N703" s="94">
        <f t="shared" si="129"/>
        <v>0</v>
      </c>
      <c r="O703" s="92">
        <f t="shared" si="130"/>
        <v>0</v>
      </c>
      <c r="P703" s="95">
        <f t="shared" si="131"/>
        <v>0</v>
      </c>
      <c r="Q703" s="96">
        <f t="shared" si="132"/>
        <v>0</v>
      </c>
    </row>
    <row r="704" spans="1:17" x14ac:dyDescent="0.2">
      <c r="A704" s="86" t="str">
        <f>Orçamento!A666</f>
        <v>22.16</v>
      </c>
      <c r="B704" s="37" t="str">
        <f>Orçamento!B666</f>
        <v>Sinapi</v>
      </c>
      <c r="C704" s="37">
        <f>Orçamento!C666</f>
        <v>0</v>
      </c>
      <c r="D704" s="37">
        <f>Orçamento!D666</f>
        <v>0</v>
      </c>
      <c r="E704" s="37">
        <f>Orçamento!E666</f>
        <v>0</v>
      </c>
      <c r="F704" s="88">
        <f>'Supressão-Acréscimo'!N704</f>
        <v>0</v>
      </c>
      <c r="G704" s="89">
        <f>'Orç. Pós Licitação'!G682</f>
        <v>0</v>
      </c>
      <c r="H704" s="89">
        <f>'Orç. Pós Licitação'!H682</f>
        <v>0</v>
      </c>
      <c r="I704" s="89">
        <f>'Supressão-Acréscimo'!O704</f>
        <v>0</v>
      </c>
      <c r="J704" s="90">
        <f>'BM 06'!L704</f>
        <v>0</v>
      </c>
      <c r="K704" s="91"/>
      <c r="L704" s="92">
        <f t="shared" si="127"/>
        <v>0</v>
      </c>
      <c r="M704" s="93">
        <f t="shared" si="128"/>
        <v>0</v>
      </c>
      <c r="N704" s="94">
        <f t="shared" si="129"/>
        <v>0</v>
      </c>
      <c r="O704" s="92">
        <f t="shared" si="130"/>
        <v>0</v>
      </c>
      <c r="P704" s="95">
        <f t="shared" si="131"/>
        <v>0</v>
      </c>
      <c r="Q704" s="96">
        <f t="shared" si="132"/>
        <v>0</v>
      </c>
    </row>
    <row r="705" spans="1:17" x14ac:dyDescent="0.2">
      <c r="A705" s="86" t="str">
        <f>Orçamento!A667</f>
        <v>22.17</v>
      </c>
      <c r="B705" s="37" t="str">
        <f>Orçamento!B667</f>
        <v>Sinapi</v>
      </c>
      <c r="C705" s="37">
        <f>Orçamento!C667</f>
        <v>0</v>
      </c>
      <c r="D705" s="37">
        <f>Orçamento!D667</f>
        <v>0</v>
      </c>
      <c r="E705" s="37">
        <f>Orçamento!E667</f>
        <v>0</v>
      </c>
      <c r="F705" s="88">
        <f>'Supressão-Acréscimo'!N705</f>
        <v>0</v>
      </c>
      <c r="G705" s="89">
        <f>'Orç. Pós Licitação'!G683</f>
        <v>0</v>
      </c>
      <c r="H705" s="89">
        <f>'Orç. Pós Licitação'!H683</f>
        <v>0</v>
      </c>
      <c r="I705" s="89">
        <f>'Supressão-Acréscimo'!O705</f>
        <v>0</v>
      </c>
      <c r="J705" s="90">
        <f>'BM 06'!L705</f>
        <v>0</v>
      </c>
      <c r="K705" s="91"/>
      <c r="L705" s="92">
        <f t="shared" si="127"/>
        <v>0</v>
      </c>
      <c r="M705" s="93">
        <f t="shared" si="128"/>
        <v>0</v>
      </c>
      <c r="N705" s="94">
        <f t="shared" si="129"/>
        <v>0</v>
      </c>
      <c r="O705" s="92">
        <f t="shared" si="130"/>
        <v>0</v>
      </c>
      <c r="P705" s="95">
        <f t="shared" si="131"/>
        <v>0</v>
      </c>
      <c r="Q705" s="96">
        <f t="shared" si="132"/>
        <v>0</v>
      </c>
    </row>
    <row r="706" spans="1:17" x14ac:dyDescent="0.2">
      <c r="A706" s="86" t="str">
        <f>Orçamento!A668</f>
        <v>22.18</v>
      </c>
      <c r="B706" s="37" t="str">
        <f>Orçamento!B668</f>
        <v>Sinapi</v>
      </c>
      <c r="C706" s="37">
        <f>Orçamento!C668</f>
        <v>0</v>
      </c>
      <c r="D706" s="37">
        <f>Orçamento!D668</f>
        <v>0</v>
      </c>
      <c r="E706" s="37">
        <f>Orçamento!E668</f>
        <v>0</v>
      </c>
      <c r="F706" s="88">
        <f>'Supressão-Acréscimo'!N706</f>
        <v>0</v>
      </c>
      <c r="G706" s="89">
        <f>'Orç. Pós Licitação'!G684</f>
        <v>0</v>
      </c>
      <c r="H706" s="89">
        <f>'Orç. Pós Licitação'!H684</f>
        <v>0</v>
      </c>
      <c r="I706" s="89">
        <f>'Supressão-Acréscimo'!O706</f>
        <v>0</v>
      </c>
      <c r="J706" s="90">
        <f>'BM 06'!L706</f>
        <v>0</v>
      </c>
      <c r="K706" s="91"/>
      <c r="L706" s="92">
        <f t="shared" si="127"/>
        <v>0</v>
      </c>
      <c r="M706" s="93">
        <f t="shared" si="128"/>
        <v>0</v>
      </c>
      <c r="N706" s="94">
        <f t="shared" si="129"/>
        <v>0</v>
      </c>
      <c r="O706" s="92">
        <f t="shared" si="130"/>
        <v>0</v>
      </c>
      <c r="P706" s="95">
        <f t="shared" si="131"/>
        <v>0</v>
      </c>
      <c r="Q706" s="96">
        <f t="shared" si="132"/>
        <v>0</v>
      </c>
    </row>
    <row r="707" spans="1:17" x14ac:dyDescent="0.2">
      <c r="A707" s="86" t="str">
        <f>Orçamento!A669</f>
        <v>22.19</v>
      </c>
      <c r="B707" s="37" t="str">
        <f>Orçamento!B669</f>
        <v>Sinapi</v>
      </c>
      <c r="C707" s="37">
        <f>Orçamento!C669</f>
        <v>0</v>
      </c>
      <c r="D707" s="37">
        <f>Orçamento!D669</f>
        <v>0</v>
      </c>
      <c r="E707" s="37">
        <f>Orçamento!E669</f>
        <v>0</v>
      </c>
      <c r="F707" s="88">
        <f>'Supressão-Acréscimo'!N707</f>
        <v>0</v>
      </c>
      <c r="G707" s="89">
        <f>'Orç. Pós Licitação'!G685</f>
        <v>0</v>
      </c>
      <c r="H707" s="89">
        <f>'Orç. Pós Licitação'!H685</f>
        <v>0</v>
      </c>
      <c r="I707" s="89">
        <f>'Supressão-Acréscimo'!O707</f>
        <v>0</v>
      </c>
      <c r="J707" s="90">
        <f>'BM 06'!L707</f>
        <v>0</v>
      </c>
      <c r="K707" s="91"/>
      <c r="L707" s="92">
        <f t="shared" si="127"/>
        <v>0</v>
      </c>
      <c r="M707" s="93">
        <f t="shared" si="128"/>
        <v>0</v>
      </c>
      <c r="N707" s="94">
        <f t="shared" si="129"/>
        <v>0</v>
      </c>
      <c r="O707" s="92">
        <f t="shared" si="130"/>
        <v>0</v>
      </c>
      <c r="P707" s="95">
        <f t="shared" si="131"/>
        <v>0</v>
      </c>
      <c r="Q707" s="96">
        <f t="shared" si="132"/>
        <v>0</v>
      </c>
    </row>
    <row r="708" spans="1:17" x14ac:dyDescent="0.2">
      <c r="A708" s="86" t="str">
        <f>Orçamento!A670</f>
        <v>22.20</v>
      </c>
      <c r="B708" s="37" t="str">
        <f>Orçamento!B670</f>
        <v>Sinapi</v>
      </c>
      <c r="C708" s="37">
        <f>Orçamento!C670</f>
        <v>0</v>
      </c>
      <c r="D708" s="37">
        <f>Orçamento!D670</f>
        <v>0</v>
      </c>
      <c r="E708" s="37">
        <f>Orçamento!E670</f>
        <v>0</v>
      </c>
      <c r="F708" s="88">
        <f>'Supressão-Acréscimo'!N708</f>
        <v>0</v>
      </c>
      <c r="G708" s="89">
        <f>'Orç. Pós Licitação'!G686</f>
        <v>0</v>
      </c>
      <c r="H708" s="89">
        <f>'Orç. Pós Licitação'!H686</f>
        <v>0</v>
      </c>
      <c r="I708" s="89">
        <f>'Supressão-Acréscimo'!O708</f>
        <v>0</v>
      </c>
      <c r="J708" s="90">
        <f>'BM 06'!L708</f>
        <v>0</v>
      </c>
      <c r="K708" s="91"/>
      <c r="L708" s="92">
        <f t="shared" si="127"/>
        <v>0</v>
      </c>
      <c r="M708" s="93">
        <f t="shared" si="128"/>
        <v>0</v>
      </c>
      <c r="N708" s="94">
        <f t="shared" si="129"/>
        <v>0</v>
      </c>
      <c r="O708" s="92">
        <f t="shared" si="130"/>
        <v>0</v>
      </c>
      <c r="P708" s="95">
        <f t="shared" si="131"/>
        <v>0</v>
      </c>
      <c r="Q708" s="96">
        <f t="shared" si="132"/>
        <v>0</v>
      </c>
    </row>
    <row r="709" spans="1:17" x14ac:dyDescent="0.2">
      <c r="A709" s="86" t="str">
        <f>Orçamento!A671</f>
        <v>22.21</v>
      </c>
      <c r="B709" s="37" t="str">
        <f>Orçamento!B671</f>
        <v>Sinapi</v>
      </c>
      <c r="C709" s="37">
        <f>Orçamento!C671</f>
        <v>0</v>
      </c>
      <c r="D709" s="37">
        <f>Orçamento!D671</f>
        <v>0</v>
      </c>
      <c r="E709" s="37">
        <f>Orçamento!E671</f>
        <v>0</v>
      </c>
      <c r="F709" s="88">
        <f>'Supressão-Acréscimo'!N709</f>
        <v>0</v>
      </c>
      <c r="G709" s="89">
        <f>'Orç. Pós Licitação'!G687</f>
        <v>0</v>
      </c>
      <c r="H709" s="89">
        <f>'Orç. Pós Licitação'!H687</f>
        <v>0</v>
      </c>
      <c r="I709" s="89">
        <f>'Supressão-Acréscimo'!O709</f>
        <v>0</v>
      </c>
      <c r="J709" s="90">
        <f>'BM 06'!L709</f>
        <v>0</v>
      </c>
      <c r="K709" s="91"/>
      <c r="L709" s="92">
        <f t="shared" si="127"/>
        <v>0</v>
      </c>
      <c r="M709" s="93">
        <f t="shared" si="128"/>
        <v>0</v>
      </c>
      <c r="N709" s="94">
        <f t="shared" si="129"/>
        <v>0</v>
      </c>
      <c r="O709" s="92">
        <f t="shared" si="130"/>
        <v>0</v>
      </c>
      <c r="P709" s="95">
        <f t="shared" si="131"/>
        <v>0</v>
      </c>
      <c r="Q709" s="96">
        <f t="shared" si="132"/>
        <v>0</v>
      </c>
    </row>
    <row r="710" spans="1:17" x14ac:dyDescent="0.2">
      <c r="A710" s="86" t="str">
        <f>Orçamento!A672</f>
        <v>22.22</v>
      </c>
      <c r="B710" s="37" t="str">
        <f>Orçamento!B672</f>
        <v>Sinapi</v>
      </c>
      <c r="C710" s="37">
        <f>Orçamento!C672</f>
        <v>0</v>
      </c>
      <c r="D710" s="37">
        <f>Orçamento!D672</f>
        <v>0</v>
      </c>
      <c r="E710" s="37">
        <f>Orçamento!E672</f>
        <v>0</v>
      </c>
      <c r="F710" s="88">
        <f>'Supressão-Acréscimo'!N710</f>
        <v>0</v>
      </c>
      <c r="G710" s="89">
        <f>'Orç. Pós Licitação'!G688</f>
        <v>0</v>
      </c>
      <c r="H710" s="89">
        <f>'Orç. Pós Licitação'!H688</f>
        <v>0</v>
      </c>
      <c r="I710" s="89">
        <f>'Supressão-Acréscimo'!O710</f>
        <v>0</v>
      </c>
      <c r="J710" s="90">
        <f>'BM 06'!L710</f>
        <v>0</v>
      </c>
      <c r="K710" s="91"/>
      <c r="L710" s="92">
        <f t="shared" si="127"/>
        <v>0</v>
      </c>
      <c r="M710" s="93">
        <f t="shared" si="128"/>
        <v>0</v>
      </c>
      <c r="N710" s="94">
        <f t="shared" si="129"/>
        <v>0</v>
      </c>
      <c r="O710" s="92">
        <f t="shared" si="130"/>
        <v>0</v>
      </c>
      <c r="P710" s="95">
        <f t="shared" si="131"/>
        <v>0</v>
      </c>
      <c r="Q710" s="96">
        <f t="shared" si="132"/>
        <v>0</v>
      </c>
    </row>
    <row r="711" spans="1:17" x14ac:dyDescent="0.2">
      <c r="A711" s="86" t="str">
        <f>Orçamento!A673</f>
        <v>22.23</v>
      </c>
      <c r="B711" s="37" t="str">
        <f>Orçamento!B673</f>
        <v>Sinapi</v>
      </c>
      <c r="C711" s="37">
        <f>Orçamento!C673</f>
        <v>0</v>
      </c>
      <c r="D711" s="37">
        <f>Orçamento!D673</f>
        <v>0</v>
      </c>
      <c r="E711" s="37">
        <f>Orçamento!E673</f>
        <v>0</v>
      </c>
      <c r="F711" s="88">
        <f>'Supressão-Acréscimo'!N711</f>
        <v>0</v>
      </c>
      <c r="G711" s="89">
        <f>'Orç. Pós Licitação'!G689</f>
        <v>0</v>
      </c>
      <c r="H711" s="89">
        <f>'Orç. Pós Licitação'!H689</f>
        <v>0</v>
      </c>
      <c r="I711" s="89">
        <f>'Supressão-Acréscimo'!O711</f>
        <v>0</v>
      </c>
      <c r="J711" s="90">
        <f>'BM 06'!L711</f>
        <v>0</v>
      </c>
      <c r="K711" s="91"/>
      <c r="L711" s="92">
        <f t="shared" si="127"/>
        <v>0</v>
      </c>
      <c r="M711" s="93">
        <f t="shared" si="128"/>
        <v>0</v>
      </c>
      <c r="N711" s="94">
        <f t="shared" si="129"/>
        <v>0</v>
      </c>
      <c r="O711" s="92">
        <f t="shared" si="130"/>
        <v>0</v>
      </c>
      <c r="P711" s="95">
        <f t="shared" si="131"/>
        <v>0</v>
      </c>
      <c r="Q711" s="96">
        <f t="shared" si="132"/>
        <v>0</v>
      </c>
    </row>
    <row r="712" spans="1:17" x14ac:dyDescent="0.2">
      <c r="A712" s="86" t="str">
        <f>Orçamento!A674</f>
        <v>22.24</v>
      </c>
      <c r="B712" s="37" t="str">
        <f>Orçamento!B674</f>
        <v>Sinapi</v>
      </c>
      <c r="C712" s="37">
        <f>Orçamento!C674</f>
        <v>0</v>
      </c>
      <c r="D712" s="37">
        <f>Orçamento!D674</f>
        <v>0</v>
      </c>
      <c r="E712" s="37">
        <f>Orçamento!E674</f>
        <v>0</v>
      </c>
      <c r="F712" s="88">
        <f>'Supressão-Acréscimo'!N712</f>
        <v>0</v>
      </c>
      <c r="G712" s="89">
        <f>'Orç. Pós Licitação'!G690</f>
        <v>0</v>
      </c>
      <c r="H712" s="89">
        <f>'Orç. Pós Licitação'!H690</f>
        <v>0</v>
      </c>
      <c r="I712" s="89">
        <f>'Supressão-Acréscimo'!O712</f>
        <v>0</v>
      </c>
      <c r="J712" s="90">
        <f>'BM 06'!L712</f>
        <v>0</v>
      </c>
      <c r="K712" s="91"/>
      <c r="L712" s="92">
        <f t="shared" si="127"/>
        <v>0</v>
      </c>
      <c r="M712" s="93">
        <f t="shared" si="128"/>
        <v>0</v>
      </c>
      <c r="N712" s="94">
        <f t="shared" si="129"/>
        <v>0</v>
      </c>
      <c r="O712" s="92">
        <f t="shared" si="130"/>
        <v>0</v>
      </c>
      <c r="P712" s="95">
        <f t="shared" si="131"/>
        <v>0</v>
      </c>
      <c r="Q712" s="96">
        <f t="shared" si="132"/>
        <v>0</v>
      </c>
    </row>
    <row r="713" spans="1:17" x14ac:dyDescent="0.2">
      <c r="A713" s="86" t="str">
        <f>Orçamento!A675</f>
        <v>22.25</v>
      </c>
      <c r="B713" s="37" t="str">
        <f>Orçamento!B675</f>
        <v>Sinapi</v>
      </c>
      <c r="C713" s="37">
        <f>Orçamento!C675</f>
        <v>0</v>
      </c>
      <c r="D713" s="37">
        <f>Orçamento!D675</f>
        <v>0</v>
      </c>
      <c r="E713" s="37">
        <f>Orçamento!E675</f>
        <v>0</v>
      </c>
      <c r="F713" s="88">
        <f>'Supressão-Acréscimo'!N713</f>
        <v>0</v>
      </c>
      <c r="G713" s="89">
        <f>'Orç. Pós Licitação'!G691</f>
        <v>0</v>
      </c>
      <c r="H713" s="89">
        <f>'Orç. Pós Licitação'!H691</f>
        <v>0</v>
      </c>
      <c r="I713" s="89">
        <f>'Supressão-Acréscimo'!O713</f>
        <v>0</v>
      </c>
      <c r="J713" s="90">
        <f>'BM 06'!L713</f>
        <v>0</v>
      </c>
      <c r="K713" s="91"/>
      <c r="L713" s="92">
        <f t="shared" si="127"/>
        <v>0</v>
      </c>
      <c r="M713" s="93">
        <f t="shared" si="128"/>
        <v>0</v>
      </c>
      <c r="N713" s="94">
        <f t="shared" si="129"/>
        <v>0</v>
      </c>
      <c r="O713" s="92">
        <f t="shared" si="130"/>
        <v>0</v>
      </c>
      <c r="P713" s="95">
        <f t="shared" si="131"/>
        <v>0</v>
      </c>
      <c r="Q713" s="96">
        <f t="shared" si="132"/>
        <v>0</v>
      </c>
    </row>
    <row r="714" spans="1:17" x14ac:dyDescent="0.2">
      <c r="A714" s="86" t="str">
        <f>Orçamento!A676</f>
        <v>22.26</v>
      </c>
      <c r="B714" s="37" t="str">
        <f>Orçamento!B676</f>
        <v>Sinapi</v>
      </c>
      <c r="C714" s="37">
        <f>Orçamento!C676</f>
        <v>0</v>
      </c>
      <c r="D714" s="37">
        <f>Orçamento!D676</f>
        <v>0</v>
      </c>
      <c r="E714" s="37">
        <f>Orçamento!E676</f>
        <v>0</v>
      </c>
      <c r="F714" s="88">
        <f>'Supressão-Acréscimo'!N714</f>
        <v>0</v>
      </c>
      <c r="G714" s="89">
        <f>'Orç. Pós Licitação'!G692</f>
        <v>0</v>
      </c>
      <c r="H714" s="89">
        <f>'Orç. Pós Licitação'!H692</f>
        <v>0</v>
      </c>
      <c r="I714" s="89">
        <f>'Supressão-Acréscimo'!O714</f>
        <v>0</v>
      </c>
      <c r="J714" s="90">
        <f>'BM 06'!L714</f>
        <v>0</v>
      </c>
      <c r="K714" s="91"/>
      <c r="L714" s="92">
        <f t="shared" si="127"/>
        <v>0</v>
      </c>
      <c r="M714" s="93">
        <f t="shared" si="128"/>
        <v>0</v>
      </c>
      <c r="N714" s="94">
        <f t="shared" si="129"/>
        <v>0</v>
      </c>
      <c r="O714" s="92">
        <f t="shared" si="130"/>
        <v>0</v>
      </c>
      <c r="P714" s="95">
        <f t="shared" si="131"/>
        <v>0</v>
      </c>
      <c r="Q714" s="96">
        <f t="shared" si="132"/>
        <v>0</v>
      </c>
    </row>
    <row r="715" spans="1:17" x14ac:dyDescent="0.2">
      <c r="A715" s="86" t="str">
        <f>Orçamento!A677</f>
        <v>22.27</v>
      </c>
      <c r="B715" s="37" t="str">
        <f>Orçamento!B677</f>
        <v>Sinapi</v>
      </c>
      <c r="C715" s="37">
        <f>Orçamento!C677</f>
        <v>0</v>
      </c>
      <c r="D715" s="37">
        <f>Orçamento!D677</f>
        <v>0</v>
      </c>
      <c r="E715" s="37">
        <f>Orçamento!E677</f>
        <v>0</v>
      </c>
      <c r="F715" s="88">
        <f>'Supressão-Acréscimo'!N715</f>
        <v>0</v>
      </c>
      <c r="G715" s="89">
        <f>'Orç. Pós Licitação'!G693</f>
        <v>0</v>
      </c>
      <c r="H715" s="89">
        <f>'Orç. Pós Licitação'!H693</f>
        <v>0</v>
      </c>
      <c r="I715" s="89">
        <f>'Supressão-Acréscimo'!O715</f>
        <v>0</v>
      </c>
      <c r="J715" s="90">
        <f>'BM 06'!L715</f>
        <v>0</v>
      </c>
      <c r="K715" s="91"/>
      <c r="L715" s="92">
        <f t="shared" si="127"/>
        <v>0</v>
      </c>
      <c r="M715" s="93">
        <f t="shared" si="128"/>
        <v>0</v>
      </c>
      <c r="N715" s="94">
        <f t="shared" si="129"/>
        <v>0</v>
      </c>
      <c r="O715" s="92">
        <f t="shared" si="130"/>
        <v>0</v>
      </c>
      <c r="P715" s="95">
        <f t="shared" si="131"/>
        <v>0</v>
      </c>
      <c r="Q715" s="96">
        <f t="shared" si="132"/>
        <v>0</v>
      </c>
    </row>
    <row r="716" spans="1:17" x14ac:dyDescent="0.2">
      <c r="A716" s="86" t="str">
        <f>Orçamento!A678</f>
        <v>22.28</v>
      </c>
      <c r="B716" s="37" t="str">
        <f>Orçamento!B678</f>
        <v>Sinapi</v>
      </c>
      <c r="C716" s="37">
        <f>Orçamento!C678</f>
        <v>0</v>
      </c>
      <c r="D716" s="37">
        <f>Orçamento!D678</f>
        <v>0</v>
      </c>
      <c r="E716" s="37">
        <f>Orçamento!E678</f>
        <v>0</v>
      </c>
      <c r="F716" s="88">
        <f>'Supressão-Acréscimo'!N716</f>
        <v>0</v>
      </c>
      <c r="G716" s="89">
        <f>'Orç. Pós Licitação'!G694</f>
        <v>0</v>
      </c>
      <c r="H716" s="89">
        <f>'Orç. Pós Licitação'!H694</f>
        <v>0</v>
      </c>
      <c r="I716" s="89">
        <f>'Supressão-Acréscimo'!O716</f>
        <v>0</v>
      </c>
      <c r="J716" s="90">
        <f>'BM 06'!L716</f>
        <v>0</v>
      </c>
      <c r="K716" s="91"/>
      <c r="L716" s="92">
        <f t="shared" si="127"/>
        <v>0</v>
      </c>
      <c r="M716" s="93">
        <f t="shared" si="128"/>
        <v>0</v>
      </c>
      <c r="N716" s="94">
        <f t="shared" si="129"/>
        <v>0</v>
      </c>
      <c r="O716" s="92">
        <f t="shared" si="130"/>
        <v>0</v>
      </c>
      <c r="P716" s="95">
        <f t="shared" si="131"/>
        <v>0</v>
      </c>
      <c r="Q716" s="96">
        <f t="shared" si="132"/>
        <v>0</v>
      </c>
    </row>
    <row r="717" spans="1:17" x14ac:dyDescent="0.2">
      <c r="A717" s="86" t="str">
        <f>Orçamento!A679</f>
        <v>22.29</v>
      </c>
      <c r="B717" s="37" t="str">
        <f>Orçamento!B679</f>
        <v>Sinapi</v>
      </c>
      <c r="C717" s="37">
        <f>Orçamento!C679</f>
        <v>0</v>
      </c>
      <c r="D717" s="37">
        <f>Orçamento!D679</f>
        <v>0</v>
      </c>
      <c r="E717" s="37">
        <f>Orçamento!E679</f>
        <v>0</v>
      </c>
      <c r="F717" s="88">
        <f>'Supressão-Acréscimo'!N717</f>
        <v>0</v>
      </c>
      <c r="G717" s="89">
        <f>'Orç. Pós Licitação'!G695</f>
        <v>0</v>
      </c>
      <c r="H717" s="89">
        <f>'Orç. Pós Licitação'!H695</f>
        <v>0</v>
      </c>
      <c r="I717" s="89">
        <f>'Supressão-Acréscimo'!O717</f>
        <v>0</v>
      </c>
      <c r="J717" s="90">
        <f>'BM 06'!L717</f>
        <v>0</v>
      </c>
      <c r="K717" s="91"/>
      <c r="L717" s="92">
        <f t="shared" si="127"/>
        <v>0</v>
      </c>
      <c r="M717" s="93">
        <f t="shared" si="128"/>
        <v>0</v>
      </c>
      <c r="N717" s="94">
        <f t="shared" si="129"/>
        <v>0</v>
      </c>
      <c r="O717" s="92">
        <f t="shared" si="130"/>
        <v>0</v>
      </c>
      <c r="P717" s="95">
        <f t="shared" si="131"/>
        <v>0</v>
      </c>
      <c r="Q717" s="96">
        <f t="shared" si="132"/>
        <v>0</v>
      </c>
    </row>
    <row r="718" spans="1:17" x14ac:dyDescent="0.2">
      <c r="A718" s="86" t="str">
        <f>Orçamento!A680</f>
        <v>22.30</v>
      </c>
      <c r="B718" s="37" t="str">
        <f>Orçamento!B680</f>
        <v>Sinapi</v>
      </c>
      <c r="C718" s="37">
        <f>Orçamento!C680</f>
        <v>0</v>
      </c>
      <c r="D718" s="37">
        <f>Orçamento!D680</f>
        <v>0</v>
      </c>
      <c r="E718" s="37">
        <f>Orçamento!E680</f>
        <v>0</v>
      </c>
      <c r="F718" s="88">
        <f>'Supressão-Acréscimo'!N718</f>
        <v>0</v>
      </c>
      <c r="G718" s="89">
        <f>'Orç. Pós Licitação'!G696</f>
        <v>0</v>
      </c>
      <c r="H718" s="89">
        <f>'Orç. Pós Licitação'!H696</f>
        <v>0</v>
      </c>
      <c r="I718" s="89">
        <f>'Supressão-Acréscimo'!O718</f>
        <v>0</v>
      </c>
      <c r="J718" s="90">
        <f>'BM 06'!L718</f>
        <v>0</v>
      </c>
      <c r="K718" s="91"/>
      <c r="L718" s="92">
        <f t="shared" si="127"/>
        <v>0</v>
      </c>
      <c r="M718" s="93">
        <f t="shared" si="128"/>
        <v>0</v>
      </c>
      <c r="N718" s="94">
        <f t="shared" si="129"/>
        <v>0</v>
      </c>
      <c r="O718" s="92">
        <f t="shared" si="130"/>
        <v>0</v>
      </c>
      <c r="P718" s="95">
        <f t="shared" si="131"/>
        <v>0</v>
      </c>
      <c r="Q718" s="96">
        <f t="shared" si="132"/>
        <v>0</v>
      </c>
    </row>
    <row r="719" spans="1:17" s="2" customFormat="1" ht="15.75" x14ac:dyDescent="0.25">
      <c r="A719" s="365"/>
      <c r="B719" s="350"/>
      <c r="C719" s="350"/>
      <c r="D719" s="346"/>
      <c r="E719" s="346" t="s">
        <v>1112</v>
      </c>
      <c r="F719" s="350"/>
      <c r="G719" s="350"/>
      <c r="H719" s="352"/>
      <c r="I719" s="353">
        <f>SUM(I689:I718)</f>
        <v>0</v>
      </c>
      <c r="J719" s="354"/>
      <c r="K719" s="354"/>
      <c r="L719" s="354"/>
      <c r="M719" s="353">
        <f>SUM(M689:M718)</f>
        <v>0</v>
      </c>
      <c r="N719" s="353">
        <f>SUM(N689:N718)</f>
        <v>0</v>
      </c>
      <c r="O719" s="353">
        <f>SUM(O689:O718)</f>
        <v>0</v>
      </c>
      <c r="P719" s="355"/>
      <c r="Q719" s="366">
        <f>SUM(Q689:Q718)</f>
        <v>0</v>
      </c>
    </row>
    <row r="720" spans="1:17" s="3" customFormat="1" ht="21.75" customHeight="1" x14ac:dyDescent="0.25">
      <c r="A720" s="367" t="str">
        <f>Orçamento!A681</f>
        <v>23.0</v>
      </c>
      <c r="B720" s="343"/>
      <c r="C720" s="343"/>
      <c r="D720" s="344" t="str">
        <f>Orçamento!D681</f>
        <v>META 23</v>
      </c>
      <c r="E720" s="343"/>
      <c r="F720" s="343"/>
      <c r="G720" s="345"/>
      <c r="H720" s="346"/>
      <c r="I720" s="346"/>
      <c r="J720" s="347"/>
      <c r="K720" s="347"/>
      <c r="L720" s="347"/>
      <c r="M720" s="348"/>
      <c r="N720" s="349" t="e">
        <f>N751/I751</f>
        <v>#DIV/0!</v>
      </c>
      <c r="O720" s="349" t="e">
        <f>O751/I751</f>
        <v>#DIV/0!</v>
      </c>
      <c r="P720" s="349"/>
      <c r="Q720" s="368" t="e">
        <f>Q751/I751</f>
        <v>#DIV/0!</v>
      </c>
    </row>
    <row r="721" spans="1:17" x14ac:dyDescent="0.2">
      <c r="A721" s="86" t="str">
        <f>Orçamento!A682</f>
        <v>23.1</v>
      </c>
      <c r="B721" s="37" t="str">
        <f>Orçamento!B682</f>
        <v>Sinapi</v>
      </c>
      <c r="C721" s="37">
        <f>Orçamento!C682</f>
        <v>0</v>
      </c>
      <c r="D721" s="37">
        <f>Orçamento!D682</f>
        <v>0</v>
      </c>
      <c r="E721" s="37">
        <f>Orçamento!E682</f>
        <v>0</v>
      </c>
      <c r="F721" s="88">
        <f>'Supressão-Acréscimo'!N721</f>
        <v>0</v>
      </c>
      <c r="G721" s="89">
        <f>'Orç. Pós Licitação'!G698</f>
        <v>0</v>
      </c>
      <c r="H721" s="89">
        <f>'Orç. Pós Licitação'!H698</f>
        <v>0</v>
      </c>
      <c r="I721" s="89">
        <f>'Supressão-Acréscimo'!O721</f>
        <v>0</v>
      </c>
      <c r="J721" s="90">
        <f>'BM 06'!L721</f>
        <v>0</v>
      </c>
      <c r="K721" s="91"/>
      <c r="L721" s="92">
        <f>J721+K721</f>
        <v>0</v>
      </c>
      <c r="M721" s="93">
        <f>ROUND(H721*J721,2)</f>
        <v>0</v>
      </c>
      <c r="N721" s="94">
        <f>ROUND(H721*K721,2)</f>
        <v>0</v>
      </c>
      <c r="O721" s="92">
        <f>ROUND(H721*L721,2)</f>
        <v>0</v>
      </c>
      <c r="P721" s="95">
        <f>F721-L721</f>
        <v>0</v>
      </c>
      <c r="Q721" s="96">
        <f>I721-O721</f>
        <v>0</v>
      </c>
    </row>
    <row r="722" spans="1:17" x14ac:dyDescent="0.2">
      <c r="A722" s="86" t="str">
        <f>Orçamento!A683</f>
        <v>23.2</v>
      </c>
      <c r="B722" s="37" t="str">
        <f>Orçamento!B683</f>
        <v>Sinapi</v>
      </c>
      <c r="C722" s="37">
        <f>Orçamento!C683</f>
        <v>0</v>
      </c>
      <c r="D722" s="37">
        <f>Orçamento!D683</f>
        <v>0</v>
      </c>
      <c r="E722" s="37">
        <f>Orçamento!E683</f>
        <v>0</v>
      </c>
      <c r="F722" s="88">
        <f>'Supressão-Acréscimo'!N722</f>
        <v>0</v>
      </c>
      <c r="G722" s="89">
        <f>'Orç. Pós Licitação'!G699</f>
        <v>0</v>
      </c>
      <c r="H722" s="89">
        <f>'Orç. Pós Licitação'!H699</f>
        <v>0</v>
      </c>
      <c r="I722" s="89">
        <f>'Supressão-Acréscimo'!O722</f>
        <v>0</v>
      </c>
      <c r="J722" s="90">
        <f>'BM 06'!L722</f>
        <v>0</v>
      </c>
      <c r="K722" s="91"/>
      <c r="L722" s="92">
        <f t="shared" ref="L722:L750" si="133">J722+K722</f>
        <v>0</v>
      </c>
      <c r="M722" s="93">
        <f t="shared" ref="M722:M750" si="134">ROUND(H722*J722,2)</f>
        <v>0</v>
      </c>
      <c r="N722" s="94">
        <f t="shared" ref="N722:N750" si="135">ROUND(H722*K722,2)</f>
        <v>0</v>
      </c>
      <c r="O722" s="92">
        <f t="shared" ref="O722:O750" si="136">ROUND(H722*L722,2)</f>
        <v>0</v>
      </c>
      <c r="P722" s="95">
        <f t="shared" ref="P722:P750" si="137">F722-L722</f>
        <v>0</v>
      </c>
      <c r="Q722" s="96">
        <f t="shared" ref="Q722:Q750" si="138">I722-O722</f>
        <v>0</v>
      </c>
    </row>
    <row r="723" spans="1:17" x14ac:dyDescent="0.2">
      <c r="A723" s="86" t="str">
        <f>Orçamento!A684</f>
        <v>23.3</v>
      </c>
      <c r="B723" s="37" t="str">
        <f>Orçamento!B684</f>
        <v>Sinapi</v>
      </c>
      <c r="C723" s="37">
        <f>Orçamento!C684</f>
        <v>0</v>
      </c>
      <c r="D723" s="37">
        <f>Orçamento!D684</f>
        <v>0</v>
      </c>
      <c r="E723" s="37">
        <f>Orçamento!E684</f>
        <v>0</v>
      </c>
      <c r="F723" s="88">
        <f>'Supressão-Acréscimo'!N723</f>
        <v>0</v>
      </c>
      <c r="G723" s="89">
        <f>'Orç. Pós Licitação'!G700</f>
        <v>0</v>
      </c>
      <c r="H723" s="89">
        <f>'Orç. Pós Licitação'!H700</f>
        <v>0</v>
      </c>
      <c r="I723" s="89">
        <f>'Supressão-Acréscimo'!O723</f>
        <v>0</v>
      </c>
      <c r="J723" s="90">
        <f>'BM 06'!L723</f>
        <v>0</v>
      </c>
      <c r="K723" s="91"/>
      <c r="L723" s="92">
        <f t="shared" si="133"/>
        <v>0</v>
      </c>
      <c r="M723" s="93">
        <f t="shared" si="134"/>
        <v>0</v>
      </c>
      <c r="N723" s="94">
        <f t="shared" si="135"/>
        <v>0</v>
      </c>
      <c r="O723" s="92">
        <f t="shared" si="136"/>
        <v>0</v>
      </c>
      <c r="P723" s="95">
        <f t="shared" si="137"/>
        <v>0</v>
      </c>
      <c r="Q723" s="96">
        <f t="shared" si="138"/>
        <v>0</v>
      </c>
    </row>
    <row r="724" spans="1:17" x14ac:dyDescent="0.2">
      <c r="A724" s="86" t="str">
        <f>Orçamento!A685</f>
        <v>23.4</v>
      </c>
      <c r="B724" s="37" t="str">
        <f>Orçamento!B685</f>
        <v>Sinapi</v>
      </c>
      <c r="C724" s="37">
        <f>Orçamento!C685</f>
        <v>0</v>
      </c>
      <c r="D724" s="37">
        <f>Orçamento!D685</f>
        <v>0</v>
      </c>
      <c r="E724" s="37">
        <f>Orçamento!E685</f>
        <v>0</v>
      </c>
      <c r="F724" s="88">
        <f>'Supressão-Acréscimo'!N724</f>
        <v>0</v>
      </c>
      <c r="G724" s="89">
        <f>'Orç. Pós Licitação'!G701</f>
        <v>0</v>
      </c>
      <c r="H724" s="89">
        <f>'Orç. Pós Licitação'!H701</f>
        <v>0</v>
      </c>
      <c r="I724" s="89">
        <f>'Supressão-Acréscimo'!O724</f>
        <v>0</v>
      </c>
      <c r="J724" s="90">
        <f>'BM 06'!L724</f>
        <v>0</v>
      </c>
      <c r="K724" s="91"/>
      <c r="L724" s="92">
        <f t="shared" si="133"/>
        <v>0</v>
      </c>
      <c r="M724" s="93">
        <f t="shared" si="134"/>
        <v>0</v>
      </c>
      <c r="N724" s="94">
        <f t="shared" si="135"/>
        <v>0</v>
      </c>
      <c r="O724" s="92">
        <f t="shared" si="136"/>
        <v>0</v>
      </c>
      <c r="P724" s="95">
        <f t="shared" si="137"/>
        <v>0</v>
      </c>
      <c r="Q724" s="96">
        <f t="shared" si="138"/>
        <v>0</v>
      </c>
    </row>
    <row r="725" spans="1:17" x14ac:dyDescent="0.2">
      <c r="A725" s="86" t="str">
        <f>Orçamento!A686</f>
        <v>23.5</v>
      </c>
      <c r="B725" s="37" t="str">
        <f>Orçamento!B686</f>
        <v>Sinapi</v>
      </c>
      <c r="C725" s="37">
        <f>Orçamento!C686</f>
        <v>0</v>
      </c>
      <c r="D725" s="37">
        <f>Orçamento!D686</f>
        <v>0</v>
      </c>
      <c r="E725" s="37">
        <f>Orçamento!E686</f>
        <v>0</v>
      </c>
      <c r="F725" s="88">
        <f>'Supressão-Acréscimo'!N725</f>
        <v>0</v>
      </c>
      <c r="G725" s="89">
        <f>'Orç. Pós Licitação'!G702</f>
        <v>0</v>
      </c>
      <c r="H725" s="89">
        <f>'Orç. Pós Licitação'!H702</f>
        <v>0</v>
      </c>
      <c r="I725" s="89">
        <f>'Supressão-Acréscimo'!O725</f>
        <v>0</v>
      </c>
      <c r="J725" s="90">
        <f>'BM 06'!L725</f>
        <v>0</v>
      </c>
      <c r="K725" s="91"/>
      <c r="L725" s="92">
        <f t="shared" si="133"/>
        <v>0</v>
      </c>
      <c r="M725" s="93">
        <f t="shared" si="134"/>
        <v>0</v>
      </c>
      <c r="N725" s="94">
        <f t="shared" si="135"/>
        <v>0</v>
      </c>
      <c r="O725" s="92">
        <f t="shared" si="136"/>
        <v>0</v>
      </c>
      <c r="P725" s="95">
        <f t="shared" si="137"/>
        <v>0</v>
      </c>
      <c r="Q725" s="96">
        <f t="shared" si="138"/>
        <v>0</v>
      </c>
    </row>
    <row r="726" spans="1:17" x14ac:dyDescent="0.2">
      <c r="A726" s="86" t="str">
        <f>Orçamento!A687</f>
        <v>23.6</v>
      </c>
      <c r="B726" s="37" t="str">
        <f>Orçamento!B687</f>
        <v>Sinapi</v>
      </c>
      <c r="C726" s="37">
        <f>Orçamento!C687</f>
        <v>0</v>
      </c>
      <c r="D726" s="37">
        <f>Orçamento!D687</f>
        <v>0</v>
      </c>
      <c r="E726" s="37">
        <f>Orçamento!E687</f>
        <v>0</v>
      </c>
      <c r="F726" s="88">
        <f>'Supressão-Acréscimo'!N726</f>
        <v>0</v>
      </c>
      <c r="G726" s="89">
        <f>'Orç. Pós Licitação'!G703</f>
        <v>0</v>
      </c>
      <c r="H726" s="89">
        <f>'Orç. Pós Licitação'!H703</f>
        <v>0</v>
      </c>
      <c r="I726" s="89">
        <f>'Supressão-Acréscimo'!O726</f>
        <v>0</v>
      </c>
      <c r="J726" s="90">
        <f>'BM 06'!L726</f>
        <v>0</v>
      </c>
      <c r="K726" s="91"/>
      <c r="L726" s="92">
        <f t="shared" si="133"/>
        <v>0</v>
      </c>
      <c r="M726" s="93">
        <f t="shared" si="134"/>
        <v>0</v>
      </c>
      <c r="N726" s="94">
        <f t="shared" si="135"/>
        <v>0</v>
      </c>
      <c r="O726" s="92">
        <f t="shared" si="136"/>
        <v>0</v>
      </c>
      <c r="P726" s="95">
        <f t="shared" si="137"/>
        <v>0</v>
      </c>
      <c r="Q726" s="96">
        <f t="shared" si="138"/>
        <v>0</v>
      </c>
    </row>
    <row r="727" spans="1:17" x14ac:dyDescent="0.2">
      <c r="A727" s="86" t="str">
        <f>Orçamento!A688</f>
        <v>23.7</v>
      </c>
      <c r="B727" s="37" t="str">
        <f>Orçamento!B688</f>
        <v>Sinapi</v>
      </c>
      <c r="C727" s="37">
        <f>Orçamento!C688</f>
        <v>0</v>
      </c>
      <c r="D727" s="37">
        <f>Orçamento!D688</f>
        <v>0</v>
      </c>
      <c r="E727" s="37">
        <f>Orçamento!E688</f>
        <v>0</v>
      </c>
      <c r="F727" s="88">
        <f>'Supressão-Acréscimo'!N727</f>
        <v>0</v>
      </c>
      <c r="G727" s="89">
        <f>'Orç. Pós Licitação'!G704</f>
        <v>0</v>
      </c>
      <c r="H727" s="89">
        <f>'Orç. Pós Licitação'!H704</f>
        <v>0</v>
      </c>
      <c r="I727" s="89">
        <f>'Supressão-Acréscimo'!O727</f>
        <v>0</v>
      </c>
      <c r="J727" s="90">
        <f>'BM 06'!L727</f>
        <v>0</v>
      </c>
      <c r="K727" s="91"/>
      <c r="L727" s="92">
        <f t="shared" si="133"/>
        <v>0</v>
      </c>
      <c r="M727" s="93">
        <f t="shared" si="134"/>
        <v>0</v>
      </c>
      <c r="N727" s="94">
        <f t="shared" si="135"/>
        <v>0</v>
      </c>
      <c r="O727" s="92">
        <f t="shared" si="136"/>
        <v>0</v>
      </c>
      <c r="P727" s="95">
        <f t="shared" si="137"/>
        <v>0</v>
      </c>
      <c r="Q727" s="96">
        <f t="shared" si="138"/>
        <v>0</v>
      </c>
    </row>
    <row r="728" spans="1:17" x14ac:dyDescent="0.2">
      <c r="A728" s="86" t="str">
        <f>Orçamento!A689</f>
        <v>23.8</v>
      </c>
      <c r="B728" s="37" t="str">
        <f>Orçamento!B689</f>
        <v>Sinapi</v>
      </c>
      <c r="C728" s="37">
        <f>Orçamento!C689</f>
        <v>0</v>
      </c>
      <c r="D728" s="37">
        <f>Orçamento!D689</f>
        <v>0</v>
      </c>
      <c r="E728" s="37">
        <f>Orçamento!E689</f>
        <v>0</v>
      </c>
      <c r="F728" s="88">
        <f>'Supressão-Acréscimo'!N728</f>
        <v>0</v>
      </c>
      <c r="G728" s="89">
        <f>'Orç. Pós Licitação'!G705</f>
        <v>0</v>
      </c>
      <c r="H728" s="89">
        <f>'Orç. Pós Licitação'!H705</f>
        <v>0</v>
      </c>
      <c r="I728" s="89">
        <f>'Supressão-Acréscimo'!O728</f>
        <v>0</v>
      </c>
      <c r="J728" s="90">
        <f>'BM 06'!L728</f>
        <v>0</v>
      </c>
      <c r="K728" s="91"/>
      <c r="L728" s="92">
        <f t="shared" si="133"/>
        <v>0</v>
      </c>
      <c r="M728" s="93">
        <f t="shared" si="134"/>
        <v>0</v>
      </c>
      <c r="N728" s="94">
        <f t="shared" si="135"/>
        <v>0</v>
      </c>
      <c r="O728" s="92">
        <f t="shared" si="136"/>
        <v>0</v>
      </c>
      <c r="P728" s="95">
        <f t="shared" si="137"/>
        <v>0</v>
      </c>
      <c r="Q728" s="96">
        <f t="shared" si="138"/>
        <v>0</v>
      </c>
    </row>
    <row r="729" spans="1:17" x14ac:dyDescent="0.2">
      <c r="A729" s="86" t="str">
        <f>Orçamento!A690</f>
        <v>23.9</v>
      </c>
      <c r="B729" s="37" t="str">
        <f>Orçamento!B690</f>
        <v>Sinapi</v>
      </c>
      <c r="C729" s="37">
        <f>Orçamento!C690</f>
        <v>0</v>
      </c>
      <c r="D729" s="37">
        <f>Orçamento!D690</f>
        <v>0</v>
      </c>
      <c r="E729" s="37">
        <f>Orçamento!E690</f>
        <v>0</v>
      </c>
      <c r="F729" s="88">
        <f>'Supressão-Acréscimo'!N729</f>
        <v>0</v>
      </c>
      <c r="G729" s="89">
        <f>'Orç. Pós Licitação'!G706</f>
        <v>0</v>
      </c>
      <c r="H729" s="89">
        <f>'Orç. Pós Licitação'!H706</f>
        <v>0</v>
      </c>
      <c r="I729" s="89">
        <f>'Supressão-Acréscimo'!O729</f>
        <v>0</v>
      </c>
      <c r="J729" s="90">
        <f>'BM 06'!L729</f>
        <v>0</v>
      </c>
      <c r="K729" s="91"/>
      <c r="L729" s="92">
        <f t="shared" si="133"/>
        <v>0</v>
      </c>
      <c r="M729" s="93">
        <f t="shared" si="134"/>
        <v>0</v>
      </c>
      <c r="N729" s="94">
        <f t="shared" si="135"/>
        <v>0</v>
      </c>
      <c r="O729" s="92">
        <f t="shared" si="136"/>
        <v>0</v>
      </c>
      <c r="P729" s="95">
        <f t="shared" si="137"/>
        <v>0</v>
      </c>
      <c r="Q729" s="96">
        <f t="shared" si="138"/>
        <v>0</v>
      </c>
    </row>
    <row r="730" spans="1:17" x14ac:dyDescent="0.2">
      <c r="A730" s="86" t="str">
        <f>Orçamento!A691</f>
        <v>23.10</v>
      </c>
      <c r="B730" s="37" t="str">
        <f>Orçamento!B691</f>
        <v>Sinapi</v>
      </c>
      <c r="C730" s="37">
        <f>Orçamento!C691</f>
        <v>0</v>
      </c>
      <c r="D730" s="37">
        <f>Orçamento!D691</f>
        <v>0</v>
      </c>
      <c r="E730" s="37">
        <f>Orçamento!E691</f>
        <v>0</v>
      </c>
      <c r="F730" s="88">
        <f>'Supressão-Acréscimo'!N730</f>
        <v>0</v>
      </c>
      <c r="G730" s="89">
        <f>'Orç. Pós Licitação'!G707</f>
        <v>0</v>
      </c>
      <c r="H730" s="89">
        <f>'Orç. Pós Licitação'!H707</f>
        <v>0</v>
      </c>
      <c r="I730" s="89">
        <f>'Supressão-Acréscimo'!O730</f>
        <v>0</v>
      </c>
      <c r="J730" s="90">
        <f>'BM 06'!L730</f>
        <v>0</v>
      </c>
      <c r="K730" s="91"/>
      <c r="L730" s="92">
        <f t="shared" si="133"/>
        <v>0</v>
      </c>
      <c r="M730" s="93">
        <f t="shared" si="134"/>
        <v>0</v>
      </c>
      <c r="N730" s="94">
        <f t="shared" si="135"/>
        <v>0</v>
      </c>
      <c r="O730" s="92">
        <f t="shared" si="136"/>
        <v>0</v>
      </c>
      <c r="P730" s="95">
        <f t="shared" si="137"/>
        <v>0</v>
      </c>
      <c r="Q730" s="96">
        <f t="shared" si="138"/>
        <v>0</v>
      </c>
    </row>
    <row r="731" spans="1:17" x14ac:dyDescent="0.2">
      <c r="A731" s="86" t="str">
        <f>Orçamento!A692</f>
        <v>23.11</v>
      </c>
      <c r="B731" s="37" t="str">
        <f>Orçamento!B692</f>
        <v>Sinapi</v>
      </c>
      <c r="C731" s="37">
        <f>Orçamento!C692</f>
        <v>0</v>
      </c>
      <c r="D731" s="37">
        <f>Orçamento!D692</f>
        <v>0</v>
      </c>
      <c r="E731" s="37">
        <f>Orçamento!E692</f>
        <v>0</v>
      </c>
      <c r="F731" s="88">
        <f>'Supressão-Acréscimo'!N731</f>
        <v>0</v>
      </c>
      <c r="G731" s="89">
        <f>'Orç. Pós Licitação'!G708</f>
        <v>0</v>
      </c>
      <c r="H731" s="89">
        <f>'Orç. Pós Licitação'!H708</f>
        <v>0</v>
      </c>
      <c r="I731" s="89">
        <f>'Supressão-Acréscimo'!O731</f>
        <v>0</v>
      </c>
      <c r="J731" s="90">
        <f>'BM 06'!L731</f>
        <v>0</v>
      </c>
      <c r="K731" s="91"/>
      <c r="L731" s="92">
        <f t="shared" si="133"/>
        <v>0</v>
      </c>
      <c r="M731" s="93">
        <f t="shared" si="134"/>
        <v>0</v>
      </c>
      <c r="N731" s="94">
        <f t="shared" si="135"/>
        <v>0</v>
      </c>
      <c r="O731" s="92">
        <f t="shared" si="136"/>
        <v>0</v>
      </c>
      <c r="P731" s="95">
        <f t="shared" si="137"/>
        <v>0</v>
      </c>
      <c r="Q731" s="96">
        <f t="shared" si="138"/>
        <v>0</v>
      </c>
    </row>
    <row r="732" spans="1:17" x14ac:dyDescent="0.2">
      <c r="A732" s="86" t="str">
        <f>Orçamento!A693</f>
        <v>23.12</v>
      </c>
      <c r="B732" s="37" t="str">
        <f>Orçamento!B693</f>
        <v>Sinapi</v>
      </c>
      <c r="C732" s="37">
        <f>Orçamento!C693</f>
        <v>0</v>
      </c>
      <c r="D732" s="37">
        <f>Orçamento!D693</f>
        <v>0</v>
      </c>
      <c r="E732" s="37">
        <f>Orçamento!E693</f>
        <v>0</v>
      </c>
      <c r="F732" s="88">
        <f>'Supressão-Acréscimo'!N732</f>
        <v>0</v>
      </c>
      <c r="G732" s="89">
        <f>'Orç. Pós Licitação'!G709</f>
        <v>0</v>
      </c>
      <c r="H732" s="89">
        <f>'Orç. Pós Licitação'!H709</f>
        <v>0</v>
      </c>
      <c r="I732" s="89">
        <f>'Supressão-Acréscimo'!O732</f>
        <v>0</v>
      </c>
      <c r="J732" s="90">
        <f>'BM 06'!L732</f>
        <v>0</v>
      </c>
      <c r="K732" s="91"/>
      <c r="L732" s="92">
        <f t="shared" si="133"/>
        <v>0</v>
      </c>
      <c r="M732" s="93">
        <f t="shared" si="134"/>
        <v>0</v>
      </c>
      <c r="N732" s="94">
        <f t="shared" si="135"/>
        <v>0</v>
      </c>
      <c r="O732" s="92">
        <f t="shared" si="136"/>
        <v>0</v>
      </c>
      <c r="P732" s="95">
        <f t="shared" si="137"/>
        <v>0</v>
      </c>
      <c r="Q732" s="96">
        <f t="shared" si="138"/>
        <v>0</v>
      </c>
    </row>
    <row r="733" spans="1:17" x14ac:dyDescent="0.2">
      <c r="A733" s="86" t="str">
        <f>Orçamento!A694</f>
        <v>23.13</v>
      </c>
      <c r="B733" s="37" t="str">
        <f>Orçamento!B694</f>
        <v>Sinapi</v>
      </c>
      <c r="C733" s="37">
        <f>Orçamento!C694</f>
        <v>0</v>
      </c>
      <c r="D733" s="37">
        <f>Orçamento!D694</f>
        <v>0</v>
      </c>
      <c r="E733" s="37">
        <f>Orçamento!E694</f>
        <v>0</v>
      </c>
      <c r="F733" s="88">
        <f>'Supressão-Acréscimo'!N733</f>
        <v>0</v>
      </c>
      <c r="G733" s="89">
        <f>'Orç. Pós Licitação'!G710</f>
        <v>0</v>
      </c>
      <c r="H733" s="89">
        <f>'Orç. Pós Licitação'!H710</f>
        <v>0</v>
      </c>
      <c r="I733" s="89">
        <f>'Supressão-Acréscimo'!O733</f>
        <v>0</v>
      </c>
      <c r="J733" s="90">
        <f>'BM 06'!L733</f>
        <v>0</v>
      </c>
      <c r="K733" s="91"/>
      <c r="L733" s="92">
        <f t="shared" si="133"/>
        <v>0</v>
      </c>
      <c r="M733" s="93">
        <f t="shared" si="134"/>
        <v>0</v>
      </c>
      <c r="N733" s="94">
        <f t="shared" si="135"/>
        <v>0</v>
      </c>
      <c r="O733" s="92">
        <f t="shared" si="136"/>
        <v>0</v>
      </c>
      <c r="P733" s="95">
        <f t="shared" si="137"/>
        <v>0</v>
      </c>
      <c r="Q733" s="96">
        <f t="shared" si="138"/>
        <v>0</v>
      </c>
    </row>
    <row r="734" spans="1:17" x14ac:dyDescent="0.2">
      <c r="A734" s="86" t="str">
        <f>Orçamento!A695</f>
        <v>23.14</v>
      </c>
      <c r="B734" s="37" t="str">
        <f>Orçamento!B695</f>
        <v>Sinapi</v>
      </c>
      <c r="C734" s="37">
        <f>Orçamento!C695</f>
        <v>0</v>
      </c>
      <c r="D734" s="37">
        <f>Orçamento!D695</f>
        <v>0</v>
      </c>
      <c r="E734" s="37">
        <f>Orçamento!E695</f>
        <v>0</v>
      </c>
      <c r="F734" s="88">
        <f>'Supressão-Acréscimo'!N734</f>
        <v>0</v>
      </c>
      <c r="G734" s="89">
        <f>'Orç. Pós Licitação'!G711</f>
        <v>0</v>
      </c>
      <c r="H734" s="89">
        <f>'Orç. Pós Licitação'!H711</f>
        <v>0</v>
      </c>
      <c r="I734" s="89">
        <f>'Supressão-Acréscimo'!O734</f>
        <v>0</v>
      </c>
      <c r="J734" s="90">
        <f>'BM 06'!L734</f>
        <v>0</v>
      </c>
      <c r="K734" s="91"/>
      <c r="L734" s="92">
        <f t="shared" si="133"/>
        <v>0</v>
      </c>
      <c r="M734" s="93">
        <f t="shared" si="134"/>
        <v>0</v>
      </c>
      <c r="N734" s="94">
        <f t="shared" si="135"/>
        <v>0</v>
      </c>
      <c r="O734" s="92">
        <f t="shared" si="136"/>
        <v>0</v>
      </c>
      <c r="P734" s="95">
        <f t="shared" si="137"/>
        <v>0</v>
      </c>
      <c r="Q734" s="96">
        <f t="shared" si="138"/>
        <v>0</v>
      </c>
    </row>
    <row r="735" spans="1:17" x14ac:dyDescent="0.2">
      <c r="A735" s="86" t="str">
        <f>Orçamento!A696</f>
        <v>23.15</v>
      </c>
      <c r="B735" s="37" t="str">
        <f>Orçamento!B696</f>
        <v>Sinapi</v>
      </c>
      <c r="C735" s="37">
        <f>Orçamento!C696</f>
        <v>0</v>
      </c>
      <c r="D735" s="37">
        <f>Orçamento!D696</f>
        <v>0</v>
      </c>
      <c r="E735" s="37">
        <f>Orçamento!E696</f>
        <v>0</v>
      </c>
      <c r="F735" s="88">
        <f>'Supressão-Acréscimo'!N735</f>
        <v>0</v>
      </c>
      <c r="G735" s="89">
        <f>'Orç. Pós Licitação'!G712</f>
        <v>0</v>
      </c>
      <c r="H735" s="89">
        <f>'Orç. Pós Licitação'!H712</f>
        <v>0</v>
      </c>
      <c r="I735" s="89">
        <f>'Supressão-Acréscimo'!O735</f>
        <v>0</v>
      </c>
      <c r="J735" s="90">
        <f>'BM 06'!L735</f>
        <v>0</v>
      </c>
      <c r="K735" s="91"/>
      <c r="L735" s="92">
        <f t="shared" si="133"/>
        <v>0</v>
      </c>
      <c r="M735" s="93">
        <f t="shared" si="134"/>
        <v>0</v>
      </c>
      <c r="N735" s="94">
        <f t="shared" si="135"/>
        <v>0</v>
      </c>
      <c r="O735" s="92">
        <f t="shared" si="136"/>
        <v>0</v>
      </c>
      <c r="P735" s="95">
        <f t="shared" si="137"/>
        <v>0</v>
      </c>
      <c r="Q735" s="96">
        <f t="shared" si="138"/>
        <v>0</v>
      </c>
    </row>
    <row r="736" spans="1:17" x14ac:dyDescent="0.2">
      <c r="A736" s="86" t="str">
        <f>Orçamento!A697</f>
        <v>23.16</v>
      </c>
      <c r="B736" s="37" t="str">
        <f>Orçamento!B697</f>
        <v>Sinapi</v>
      </c>
      <c r="C736" s="37">
        <f>Orçamento!C697</f>
        <v>0</v>
      </c>
      <c r="D736" s="37">
        <f>Orçamento!D697</f>
        <v>0</v>
      </c>
      <c r="E736" s="37">
        <f>Orçamento!E697</f>
        <v>0</v>
      </c>
      <c r="F736" s="88">
        <f>'Supressão-Acréscimo'!N736</f>
        <v>0</v>
      </c>
      <c r="G736" s="89">
        <f>'Orç. Pós Licitação'!G713</f>
        <v>0</v>
      </c>
      <c r="H736" s="89">
        <f>'Orç. Pós Licitação'!H713</f>
        <v>0</v>
      </c>
      <c r="I736" s="89">
        <f>'Supressão-Acréscimo'!O736</f>
        <v>0</v>
      </c>
      <c r="J736" s="90">
        <f>'BM 06'!L736</f>
        <v>0</v>
      </c>
      <c r="K736" s="91"/>
      <c r="L736" s="92">
        <f t="shared" si="133"/>
        <v>0</v>
      </c>
      <c r="M736" s="93">
        <f t="shared" si="134"/>
        <v>0</v>
      </c>
      <c r="N736" s="94">
        <f t="shared" si="135"/>
        <v>0</v>
      </c>
      <c r="O736" s="92">
        <f t="shared" si="136"/>
        <v>0</v>
      </c>
      <c r="P736" s="95">
        <f t="shared" si="137"/>
        <v>0</v>
      </c>
      <c r="Q736" s="96">
        <f t="shared" si="138"/>
        <v>0</v>
      </c>
    </row>
    <row r="737" spans="1:17" x14ac:dyDescent="0.2">
      <c r="A737" s="86" t="str">
        <f>Orçamento!A698</f>
        <v>23.17</v>
      </c>
      <c r="B737" s="37" t="str">
        <f>Orçamento!B698</f>
        <v>Sinapi</v>
      </c>
      <c r="C737" s="37">
        <f>Orçamento!C698</f>
        <v>0</v>
      </c>
      <c r="D737" s="37">
        <f>Orçamento!D698</f>
        <v>0</v>
      </c>
      <c r="E737" s="37">
        <f>Orçamento!E698</f>
        <v>0</v>
      </c>
      <c r="F737" s="88">
        <f>'Supressão-Acréscimo'!N737</f>
        <v>0</v>
      </c>
      <c r="G737" s="89">
        <f>'Orç. Pós Licitação'!G714</f>
        <v>0</v>
      </c>
      <c r="H737" s="89">
        <f>'Orç. Pós Licitação'!H714</f>
        <v>0</v>
      </c>
      <c r="I737" s="89">
        <f>'Supressão-Acréscimo'!O737</f>
        <v>0</v>
      </c>
      <c r="J737" s="90">
        <f>'BM 06'!L737</f>
        <v>0</v>
      </c>
      <c r="K737" s="91"/>
      <c r="L737" s="92">
        <f t="shared" si="133"/>
        <v>0</v>
      </c>
      <c r="M737" s="93">
        <f t="shared" si="134"/>
        <v>0</v>
      </c>
      <c r="N737" s="94">
        <f t="shared" si="135"/>
        <v>0</v>
      </c>
      <c r="O737" s="92">
        <f t="shared" si="136"/>
        <v>0</v>
      </c>
      <c r="P737" s="95">
        <f t="shared" si="137"/>
        <v>0</v>
      </c>
      <c r="Q737" s="96">
        <f t="shared" si="138"/>
        <v>0</v>
      </c>
    </row>
    <row r="738" spans="1:17" x14ac:dyDescent="0.2">
      <c r="A738" s="86" t="str">
        <f>Orçamento!A699</f>
        <v>23.18</v>
      </c>
      <c r="B738" s="37" t="str">
        <f>Orçamento!B699</f>
        <v>Sinapi</v>
      </c>
      <c r="C738" s="37">
        <f>Orçamento!C699</f>
        <v>0</v>
      </c>
      <c r="D738" s="37">
        <f>Orçamento!D699</f>
        <v>0</v>
      </c>
      <c r="E738" s="37">
        <f>Orçamento!E699</f>
        <v>0</v>
      </c>
      <c r="F738" s="88">
        <f>'Supressão-Acréscimo'!N738</f>
        <v>0</v>
      </c>
      <c r="G738" s="89">
        <f>'Orç. Pós Licitação'!G715</f>
        <v>0</v>
      </c>
      <c r="H738" s="89">
        <f>'Orç. Pós Licitação'!H715</f>
        <v>0</v>
      </c>
      <c r="I738" s="89">
        <f>'Supressão-Acréscimo'!O738</f>
        <v>0</v>
      </c>
      <c r="J738" s="90">
        <f>'BM 06'!L738</f>
        <v>0</v>
      </c>
      <c r="K738" s="91"/>
      <c r="L738" s="92">
        <f t="shared" si="133"/>
        <v>0</v>
      </c>
      <c r="M738" s="93">
        <f t="shared" si="134"/>
        <v>0</v>
      </c>
      <c r="N738" s="94">
        <f t="shared" si="135"/>
        <v>0</v>
      </c>
      <c r="O738" s="92">
        <f t="shared" si="136"/>
        <v>0</v>
      </c>
      <c r="P738" s="95">
        <f t="shared" si="137"/>
        <v>0</v>
      </c>
      <c r="Q738" s="96">
        <f t="shared" si="138"/>
        <v>0</v>
      </c>
    </row>
    <row r="739" spans="1:17" x14ac:dyDescent="0.2">
      <c r="A739" s="86" t="str">
        <f>Orçamento!A700</f>
        <v>23.19</v>
      </c>
      <c r="B739" s="37" t="str">
        <f>Orçamento!B700</f>
        <v>Sinapi</v>
      </c>
      <c r="C739" s="37">
        <f>Orçamento!C700</f>
        <v>0</v>
      </c>
      <c r="D739" s="37">
        <f>Orçamento!D700</f>
        <v>0</v>
      </c>
      <c r="E739" s="37">
        <f>Orçamento!E700</f>
        <v>0</v>
      </c>
      <c r="F739" s="88">
        <f>'Supressão-Acréscimo'!N739</f>
        <v>0</v>
      </c>
      <c r="G739" s="89">
        <f>'Orç. Pós Licitação'!G716</f>
        <v>0</v>
      </c>
      <c r="H739" s="89">
        <f>'Orç. Pós Licitação'!H716</f>
        <v>0</v>
      </c>
      <c r="I739" s="89">
        <f>'Supressão-Acréscimo'!O739</f>
        <v>0</v>
      </c>
      <c r="J739" s="90">
        <f>'BM 06'!L739</f>
        <v>0</v>
      </c>
      <c r="K739" s="91"/>
      <c r="L739" s="92">
        <f t="shared" si="133"/>
        <v>0</v>
      </c>
      <c r="M739" s="93">
        <f t="shared" si="134"/>
        <v>0</v>
      </c>
      <c r="N739" s="94">
        <f t="shared" si="135"/>
        <v>0</v>
      </c>
      <c r="O739" s="92">
        <f t="shared" si="136"/>
        <v>0</v>
      </c>
      <c r="P739" s="95">
        <f t="shared" si="137"/>
        <v>0</v>
      </c>
      <c r="Q739" s="96">
        <f t="shared" si="138"/>
        <v>0</v>
      </c>
    </row>
    <row r="740" spans="1:17" x14ac:dyDescent="0.2">
      <c r="A740" s="86" t="str">
        <f>Orçamento!A701</f>
        <v>23.20</v>
      </c>
      <c r="B740" s="37" t="str">
        <f>Orçamento!B701</f>
        <v>Sinapi</v>
      </c>
      <c r="C740" s="37">
        <f>Orçamento!C701</f>
        <v>0</v>
      </c>
      <c r="D740" s="37">
        <f>Orçamento!D701</f>
        <v>0</v>
      </c>
      <c r="E740" s="37">
        <f>Orçamento!E701</f>
        <v>0</v>
      </c>
      <c r="F740" s="88">
        <f>'Supressão-Acréscimo'!N740</f>
        <v>0</v>
      </c>
      <c r="G740" s="89">
        <f>'Orç. Pós Licitação'!G717</f>
        <v>0</v>
      </c>
      <c r="H740" s="89">
        <f>'Orç. Pós Licitação'!H717</f>
        <v>0</v>
      </c>
      <c r="I740" s="89">
        <f>'Supressão-Acréscimo'!O740</f>
        <v>0</v>
      </c>
      <c r="J740" s="90">
        <f>'BM 06'!L740</f>
        <v>0</v>
      </c>
      <c r="K740" s="91"/>
      <c r="L740" s="92">
        <f t="shared" si="133"/>
        <v>0</v>
      </c>
      <c r="M740" s="93">
        <f t="shared" si="134"/>
        <v>0</v>
      </c>
      <c r="N740" s="94">
        <f t="shared" si="135"/>
        <v>0</v>
      </c>
      <c r="O740" s="92">
        <f t="shared" si="136"/>
        <v>0</v>
      </c>
      <c r="P740" s="95">
        <f t="shared" si="137"/>
        <v>0</v>
      </c>
      <c r="Q740" s="96">
        <f t="shared" si="138"/>
        <v>0</v>
      </c>
    </row>
    <row r="741" spans="1:17" x14ac:dyDescent="0.2">
      <c r="A741" s="86" t="str">
        <f>Orçamento!A702</f>
        <v>23.21</v>
      </c>
      <c r="B741" s="37" t="str">
        <f>Orçamento!B702</f>
        <v>Sinapi</v>
      </c>
      <c r="C741" s="37">
        <f>Orçamento!C702</f>
        <v>0</v>
      </c>
      <c r="D741" s="37">
        <f>Orçamento!D702</f>
        <v>0</v>
      </c>
      <c r="E741" s="37">
        <f>Orçamento!E702</f>
        <v>0</v>
      </c>
      <c r="F741" s="88">
        <f>'Supressão-Acréscimo'!N741</f>
        <v>0</v>
      </c>
      <c r="G741" s="89">
        <f>'Orç. Pós Licitação'!G718</f>
        <v>0</v>
      </c>
      <c r="H741" s="89">
        <f>'Orç. Pós Licitação'!H718</f>
        <v>0</v>
      </c>
      <c r="I741" s="89">
        <f>'Supressão-Acréscimo'!O741</f>
        <v>0</v>
      </c>
      <c r="J741" s="90">
        <f>'BM 06'!L741</f>
        <v>0</v>
      </c>
      <c r="K741" s="91"/>
      <c r="L741" s="92">
        <f t="shared" si="133"/>
        <v>0</v>
      </c>
      <c r="M741" s="93">
        <f t="shared" si="134"/>
        <v>0</v>
      </c>
      <c r="N741" s="94">
        <f t="shared" si="135"/>
        <v>0</v>
      </c>
      <c r="O741" s="92">
        <f t="shared" si="136"/>
        <v>0</v>
      </c>
      <c r="P741" s="95">
        <f t="shared" si="137"/>
        <v>0</v>
      </c>
      <c r="Q741" s="96">
        <f t="shared" si="138"/>
        <v>0</v>
      </c>
    </row>
    <row r="742" spans="1:17" x14ac:dyDescent="0.2">
      <c r="A742" s="86" t="str">
        <f>Orçamento!A703</f>
        <v>23.22</v>
      </c>
      <c r="B742" s="37" t="str">
        <f>Orçamento!B703</f>
        <v>Sinapi</v>
      </c>
      <c r="C742" s="37">
        <f>Orçamento!C703</f>
        <v>0</v>
      </c>
      <c r="D742" s="37">
        <f>Orçamento!D703</f>
        <v>0</v>
      </c>
      <c r="E742" s="37">
        <f>Orçamento!E703</f>
        <v>0</v>
      </c>
      <c r="F742" s="88">
        <f>'Supressão-Acréscimo'!N742</f>
        <v>0</v>
      </c>
      <c r="G742" s="89">
        <f>'Orç. Pós Licitação'!G719</f>
        <v>0</v>
      </c>
      <c r="H742" s="89">
        <f>'Orç. Pós Licitação'!H719</f>
        <v>0</v>
      </c>
      <c r="I742" s="89">
        <f>'Supressão-Acréscimo'!O742</f>
        <v>0</v>
      </c>
      <c r="J742" s="90">
        <f>'BM 06'!L742</f>
        <v>0</v>
      </c>
      <c r="K742" s="91"/>
      <c r="L742" s="92">
        <f t="shared" si="133"/>
        <v>0</v>
      </c>
      <c r="M742" s="93">
        <f t="shared" si="134"/>
        <v>0</v>
      </c>
      <c r="N742" s="94">
        <f t="shared" si="135"/>
        <v>0</v>
      </c>
      <c r="O742" s="92">
        <f t="shared" si="136"/>
        <v>0</v>
      </c>
      <c r="P742" s="95">
        <f t="shared" si="137"/>
        <v>0</v>
      </c>
      <c r="Q742" s="96">
        <f t="shared" si="138"/>
        <v>0</v>
      </c>
    </row>
    <row r="743" spans="1:17" x14ac:dyDescent="0.2">
      <c r="A743" s="86" t="str">
        <f>Orçamento!A704</f>
        <v>23.23</v>
      </c>
      <c r="B743" s="37" t="str">
        <f>Orçamento!B704</f>
        <v>Sinapi</v>
      </c>
      <c r="C743" s="37">
        <f>Orçamento!C704</f>
        <v>0</v>
      </c>
      <c r="D743" s="37">
        <f>Orçamento!D704</f>
        <v>0</v>
      </c>
      <c r="E743" s="37">
        <f>Orçamento!E704</f>
        <v>0</v>
      </c>
      <c r="F743" s="88">
        <f>'Supressão-Acréscimo'!N743</f>
        <v>0</v>
      </c>
      <c r="G743" s="89">
        <f>'Orç. Pós Licitação'!G720</f>
        <v>0</v>
      </c>
      <c r="H743" s="89">
        <f>'Orç. Pós Licitação'!H720</f>
        <v>0</v>
      </c>
      <c r="I743" s="89">
        <f>'Supressão-Acréscimo'!O743</f>
        <v>0</v>
      </c>
      <c r="J743" s="90">
        <f>'BM 06'!L743</f>
        <v>0</v>
      </c>
      <c r="K743" s="91"/>
      <c r="L743" s="92">
        <f t="shared" si="133"/>
        <v>0</v>
      </c>
      <c r="M743" s="93">
        <f t="shared" si="134"/>
        <v>0</v>
      </c>
      <c r="N743" s="94">
        <f t="shared" si="135"/>
        <v>0</v>
      </c>
      <c r="O743" s="92">
        <f t="shared" si="136"/>
        <v>0</v>
      </c>
      <c r="P743" s="95">
        <f t="shared" si="137"/>
        <v>0</v>
      </c>
      <c r="Q743" s="96">
        <f t="shared" si="138"/>
        <v>0</v>
      </c>
    </row>
    <row r="744" spans="1:17" x14ac:dyDescent="0.2">
      <c r="A744" s="86" t="str">
        <f>Orçamento!A705</f>
        <v>23.24</v>
      </c>
      <c r="B744" s="37" t="str">
        <f>Orçamento!B705</f>
        <v>Sinapi</v>
      </c>
      <c r="C744" s="37">
        <f>Orçamento!C705</f>
        <v>0</v>
      </c>
      <c r="D744" s="37">
        <f>Orçamento!D705</f>
        <v>0</v>
      </c>
      <c r="E744" s="37">
        <f>Orçamento!E705</f>
        <v>0</v>
      </c>
      <c r="F744" s="88">
        <f>'Supressão-Acréscimo'!N744</f>
        <v>0</v>
      </c>
      <c r="G744" s="89">
        <f>'Orç. Pós Licitação'!G721</f>
        <v>0</v>
      </c>
      <c r="H744" s="89">
        <f>'Orç. Pós Licitação'!H721</f>
        <v>0</v>
      </c>
      <c r="I744" s="89">
        <f>'Supressão-Acréscimo'!O744</f>
        <v>0</v>
      </c>
      <c r="J744" s="90">
        <f>'BM 06'!L744</f>
        <v>0</v>
      </c>
      <c r="K744" s="91"/>
      <c r="L744" s="92">
        <f t="shared" si="133"/>
        <v>0</v>
      </c>
      <c r="M744" s="93">
        <f t="shared" si="134"/>
        <v>0</v>
      </c>
      <c r="N744" s="94">
        <f t="shared" si="135"/>
        <v>0</v>
      </c>
      <c r="O744" s="92">
        <f t="shared" si="136"/>
        <v>0</v>
      </c>
      <c r="P744" s="95">
        <f t="shared" si="137"/>
        <v>0</v>
      </c>
      <c r="Q744" s="96">
        <f t="shared" si="138"/>
        <v>0</v>
      </c>
    </row>
    <row r="745" spans="1:17" x14ac:dyDescent="0.2">
      <c r="A745" s="86" t="str">
        <f>Orçamento!A706</f>
        <v>23.25</v>
      </c>
      <c r="B745" s="37" t="str">
        <f>Orçamento!B706</f>
        <v>Sinapi</v>
      </c>
      <c r="C745" s="37">
        <f>Orçamento!C706</f>
        <v>0</v>
      </c>
      <c r="D745" s="37">
        <f>Orçamento!D706</f>
        <v>0</v>
      </c>
      <c r="E745" s="37">
        <f>Orçamento!E706</f>
        <v>0</v>
      </c>
      <c r="F745" s="88">
        <f>'Supressão-Acréscimo'!N745</f>
        <v>0</v>
      </c>
      <c r="G745" s="89">
        <f>'Orç. Pós Licitação'!G722</f>
        <v>0</v>
      </c>
      <c r="H745" s="89">
        <f>'Orç. Pós Licitação'!H722</f>
        <v>0</v>
      </c>
      <c r="I745" s="89">
        <f>'Supressão-Acréscimo'!O745</f>
        <v>0</v>
      </c>
      <c r="J745" s="90">
        <f>'BM 06'!L745</f>
        <v>0</v>
      </c>
      <c r="K745" s="91"/>
      <c r="L745" s="92">
        <f t="shared" si="133"/>
        <v>0</v>
      </c>
      <c r="M745" s="93">
        <f t="shared" si="134"/>
        <v>0</v>
      </c>
      <c r="N745" s="94">
        <f t="shared" si="135"/>
        <v>0</v>
      </c>
      <c r="O745" s="92">
        <f t="shared" si="136"/>
        <v>0</v>
      </c>
      <c r="P745" s="95">
        <f t="shared" si="137"/>
        <v>0</v>
      </c>
      <c r="Q745" s="96">
        <f t="shared" si="138"/>
        <v>0</v>
      </c>
    </row>
    <row r="746" spans="1:17" x14ac:dyDescent="0.2">
      <c r="A746" s="86" t="str">
        <f>Orçamento!A707</f>
        <v>23.26</v>
      </c>
      <c r="B746" s="37" t="str">
        <f>Orçamento!B707</f>
        <v>Sinapi</v>
      </c>
      <c r="C746" s="37">
        <f>Orçamento!C707</f>
        <v>0</v>
      </c>
      <c r="D746" s="37">
        <f>Orçamento!D707</f>
        <v>0</v>
      </c>
      <c r="E746" s="37">
        <f>Orçamento!E707</f>
        <v>0</v>
      </c>
      <c r="F746" s="88">
        <f>'Supressão-Acréscimo'!N746</f>
        <v>0</v>
      </c>
      <c r="G746" s="89">
        <f>'Orç. Pós Licitação'!G723</f>
        <v>0</v>
      </c>
      <c r="H746" s="89">
        <f>'Orç. Pós Licitação'!H723</f>
        <v>0</v>
      </c>
      <c r="I746" s="89">
        <f>'Supressão-Acréscimo'!O746</f>
        <v>0</v>
      </c>
      <c r="J746" s="90">
        <f>'BM 06'!L746</f>
        <v>0</v>
      </c>
      <c r="K746" s="91"/>
      <c r="L746" s="92">
        <f t="shared" si="133"/>
        <v>0</v>
      </c>
      <c r="M746" s="93">
        <f t="shared" si="134"/>
        <v>0</v>
      </c>
      <c r="N746" s="94">
        <f t="shared" si="135"/>
        <v>0</v>
      </c>
      <c r="O746" s="92">
        <f t="shared" si="136"/>
        <v>0</v>
      </c>
      <c r="P746" s="95">
        <f t="shared" si="137"/>
        <v>0</v>
      </c>
      <c r="Q746" s="96">
        <f t="shared" si="138"/>
        <v>0</v>
      </c>
    </row>
    <row r="747" spans="1:17" x14ac:dyDescent="0.2">
      <c r="A747" s="86" t="str">
        <f>Orçamento!A708</f>
        <v>23.27</v>
      </c>
      <c r="B747" s="37" t="str">
        <f>Orçamento!B708</f>
        <v>Sinapi</v>
      </c>
      <c r="C747" s="37">
        <f>Orçamento!C708</f>
        <v>0</v>
      </c>
      <c r="D747" s="37">
        <f>Orçamento!D708</f>
        <v>0</v>
      </c>
      <c r="E747" s="37">
        <f>Orçamento!E708</f>
        <v>0</v>
      </c>
      <c r="F747" s="88">
        <f>'Supressão-Acréscimo'!N747</f>
        <v>0</v>
      </c>
      <c r="G747" s="89">
        <f>'Orç. Pós Licitação'!G724</f>
        <v>0</v>
      </c>
      <c r="H747" s="89">
        <f>'Orç. Pós Licitação'!H724</f>
        <v>0</v>
      </c>
      <c r="I747" s="89">
        <f>'Supressão-Acréscimo'!O747</f>
        <v>0</v>
      </c>
      <c r="J747" s="90">
        <f>'BM 06'!L747</f>
        <v>0</v>
      </c>
      <c r="K747" s="91"/>
      <c r="L747" s="92">
        <f t="shared" si="133"/>
        <v>0</v>
      </c>
      <c r="M747" s="93">
        <f t="shared" si="134"/>
        <v>0</v>
      </c>
      <c r="N747" s="94">
        <f t="shared" si="135"/>
        <v>0</v>
      </c>
      <c r="O747" s="92">
        <f t="shared" si="136"/>
        <v>0</v>
      </c>
      <c r="P747" s="95">
        <f t="shared" si="137"/>
        <v>0</v>
      </c>
      <c r="Q747" s="96">
        <f t="shared" si="138"/>
        <v>0</v>
      </c>
    </row>
    <row r="748" spans="1:17" x14ac:dyDescent="0.2">
      <c r="A748" s="86" t="str">
        <f>Orçamento!A709</f>
        <v>23.28</v>
      </c>
      <c r="B748" s="37" t="str">
        <f>Orçamento!B709</f>
        <v>Sinapi</v>
      </c>
      <c r="C748" s="37">
        <f>Orçamento!C709</f>
        <v>0</v>
      </c>
      <c r="D748" s="37">
        <f>Orçamento!D709</f>
        <v>0</v>
      </c>
      <c r="E748" s="37">
        <f>Orçamento!E709</f>
        <v>0</v>
      </c>
      <c r="F748" s="88">
        <f>'Supressão-Acréscimo'!N748</f>
        <v>0</v>
      </c>
      <c r="G748" s="89">
        <f>'Orç. Pós Licitação'!G725</f>
        <v>0</v>
      </c>
      <c r="H748" s="89">
        <f>'Orç. Pós Licitação'!H725</f>
        <v>0</v>
      </c>
      <c r="I748" s="89">
        <f>'Supressão-Acréscimo'!O748</f>
        <v>0</v>
      </c>
      <c r="J748" s="90">
        <f>'BM 06'!L748</f>
        <v>0</v>
      </c>
      <c r="K748" s="91"/>
      <c r="L748" s="92">
        <f t="shared" si="133"/>
        <v>0</v>
      </c>
      <c r="M748" s="93">
        <f t="shared" si="134"/>
        <v>0</v>
      </c>
      <c r="N748" s="94">
        <f t="shared" si="135"/>
        <v>0</v>
      </c>
      <c r="O748" s="92">
        <f t="shared" si="136"/>
        <v>0</v>
      </c>
      <c r="P748" s="95">
        <f t="shared" si="137"/>
        <v>0</v>
      </c>
      <c r="Q748" s="96">
        <f t="shared" si="138"/>
        <v>0</v>
      </c>
    </row>
    <row r="749" spans="1:17" x14ac:dyDescent="0.2">
      <c r="A749" s="86" t="str">
        <f>Orçamento!A710</f>
        <v>23.29</v>
      </c>
      <c r="B749" s="37" t="str">
        <f>Orçamento!B710</f>
        <v>Sinapi</v>
      </c>
      <c r="C749" s="37">
        <f>Orçamento!C710</f>
        <v>0</v>
      </c>
      <c r="D749" s="37">
        <f>Orçamento!D710</f>
        <v>0</v>
      </c>
      <c r="E749" s="37">
        <f>Orçamento!E710</f>
        <v>0</v>
      </c>
      <c r="F749" s="88">
        <f>'Supressão-Acréscimo'!N749</f>
        <v>0</v>
      </c>
      <c r="G749" s="89">
        <f>'Orç. Pós Licitação'!G726</f>
        <v>0</v>
      </c>
      <c r="H749" s="89">
        <f>'Orç. Pós Licitação'!H726</f>
        <v>0</v>
      </c>
      <c r="I749" s="89">
        <f>'Supressão-Acréscimo'!O749</f>
        <v>0</v>
      </c>
      <c r="J749" s="90">
        <f>'BM 06'!L749</f>
        <v>0</v>
      </c>
      <c r="K749" s="91"/>
      <c r="L749" s="92">
        <f t="shared" si="133"/>
        <v>0</v>
      </c>
      <c r="M749" s="93">
        <f t="shared" si="134"/>
        <v>0</v>
      </c>
      <c r="N749" s="94">
        <f t="shared" si="135"/>
        <v>0</v>
      </c>
      <c r="O749" s="92">
        <f t="shared" si="136"/>
        <v>0</v>
      </c>
      <c r="P749" s="95">
        <f t="shared" si="137"/>
        <v>0</v>
      </c>
      <c r="Q749" s="96">
        <f t="shared" si="138"/>
        <v>0</v>
      </c>
    </row>
    <row r="750" spans="1:17" x14ac:dyDescent="0.2">
      <c r="A750" s="86" t="str">
        <f>Orçamento!A711</f>
        <v>23.30</v>
      </c>
      <c r="B750" s="37" t="str">
        <f>Orçamento!B711</f>
        <v>Sinapi</v>
      </c>
      <c r="C750" s="37">
        <f>Orçamento!C711</f>
        <v>0</v>
      </c>
      <c r="D750" s="37">
        <f>Orçamento!D711</f>
        <v>0</v>
      </c>
      <c r="E750" s="37">
        <f>Orçamento!E711</f>
        <v>0</v>
      </c>
      <c r="F750" s="88">
        <f>'Supressão-Acréscimo'!N750</f>
        <v>0</v>
      </c>
      <c r="G750" s="89">
        <f>'Orç. Pós Licitação'!G727</f>
        <v>0</v>
      </c>
      <c r="H750" s="89">
        <f>'Orç. Pós Licitação'!H727</f>
        <v>0</v>
      </c>
      <c r="I750" s="89">
        <f>'Supressão-Acréscimo'!O750</f>
        <v>0</v>
      </c>
      <c r="J750" s="90">
        <f>'BM 06'!L750</f>
        <v>0</v>
      </c>
      <c r="K750" s="91"/>
      <c r="L750" s="92">
        <f t="shared" si="133"/>
        <v>0</v>
      </c>
      <c r="M750" s="93">
        <f t="shared" si="134"/>
        <v>0</v>
      </c>
      <c r="N750" s="94">
        <f t="shared" si="135"/>
        <v>0</v>
      </c>
      <c r="O750" s="92">
        <f t="shared" si="136"/>
        <v>0</v>
      </c>
      <c r="P750" s="95">
        <f t="shared" si="137"/>
        <v>0</v>
      </c>
      <c r="Q750" s="96">
        <f t="shared" si="138"/>
        <v>0</v>
      </c>
    </row>
    <row r="751" spans="1:17" s="2" customFormat="1" ht="15.75" x14ac:dyDescent="0.25">
      <c r="A751" s="365"/>
      <c r="B751" s="350"/>
      <c r="C751" s="350"/>
      <c r="D751" s="346"/>
      <c r="E751" s="346" t="s">
        <v>1112</v>
      </c>
      <c r="F751" s="350"/>
      <c r="G751" s="350"/>
      <c r="H751" s="352"/>
      <c r="I751" s="353">
        <f>SUM(I721:I750)</f>
        <v>0</v>
      </c>
      <c r="J751" s="354"/>
      <c r="K751" s="354"/>
      <c r="L751" s="354"/>
      <c r="M751" s="353">
        <f>SUM(M721:M750)</f>
        <v>0</v>
      </c>
      <c r="N751" s="353">
        <f>SUM(N721:N750)</f>
        <v>0</v>
      </c>
      <c r="O751" s="353">
        <f>SUM(O721:O750)</f>
        <v>0</v>
      </c>
      <c r="P751" s="355"/>
      <c r="Q751" s="366">
        <f>SUM(Q721:Q750)</f>
        <v>0</v>
      </c>
    </row>
    <row r="752" spans="1:17" s="3" customFormat="1" ht="21.75" customHeight="1" x14ac:dyDescent="0.25">
      <c r="A752" s="367" t="str">
        <f>Orçamento!A712</f>
        <v>24.0</v>
      </c>
      <c r="B752" s="343"/>
      <c r="C752" s="343"/>
      <c r="D752" s="344" t="str">
        <f>Orçamento!D712</f>
        <v>META 24</v>
      </c>
      <c r="E752" s="343"/>
      <c r="F752" s="343"/>
      <c r="G752" s="345"/>
      <c r="H752" s="346"/>
      <c r="I752" s="346"/>
      <c r="J752" s="347"/>
      <c r="K752" s="347"/>
      <c r="L752" s="347"/>
      <c r="M752" s="348"/>
      <c r="N752" s="349" t="e">
        <f>N783/I783</f>
        <v>#DIV/0!</v>
      </c>
      <c r="O752" s="349" t="e">
        <f>O783/I783</f>
        <v>#DIV/0!</v>
      </c>
      <c r="P752" s="349"/>
      <c r="Q752" s="368" t="e">
        <f>Q783/I783</f>
        <v>#DIV/0!</v>
      </c>
    </row>
    <row r="753" spans="1:17" x14ac:dyDescent="0.2">
      <c r="A753" s="86" t="str">
        <f>Orçamento!A713</f>
        <v>24.1</v>
      </c>
      <c r="B753" s="37" t="str">
        <f>Orçamento!B713</f>
        <v>Sinapi</v>
      </c>
      <c r="C753" s="37">
        <f>Orçamento!C713</f>
        <v>0</v>
      </c>
      <c r="D753" s="37">
        <f>Orçamento!D713</f>
        <v>0</v>
      </c>
      <c r="E753" s="37">
        <f>Orçamento!E713</f>
        <v>0</v>
      </c>
      <c r="F753" s="88">
        <f>'Supressão-Acréscimo'!N753</f>
        <v>0</v>
      </c>
      <c r="G753" s="89">
        <f>'Orç. Pós Licitação'!G729</f>
        <v>0</v>
      </c>
      <c r="H753" s="89">
        <f>'Orç. Pós Licitação'!H729</f>
        <v>0</v>
      </c>
      <c r="I753" s="89">
        <f>'Supressão-Acréscimo'!O753</f>
        <v>0</v>
      </c>
      <c r="J753" s="90">
        <f>'BM 06'!L753</f>
        <v>0</v>
      </c>
      <c r="K753" s="91"/>
      <c r="L753" s="92">
        <f>J753+K753</f>
        <v>0</v>
      </c>
      <c r="M753" s="93">
        <f>ROUND(H753*J753,2)</f>
        <v>0</v>
      </c>
      <c r="N753" s="94">
        <f>ROUND(H753*K753,2)</f>
        <v>0</v>
      </c>
      <c r="O753" s="92">
        <f>ROUND(H753*L753,2)</f>
        <v>0</v>
      </c>
      <c r="P753" s="95">
        <f>F753-L753</f>
        <v>0</v>
      </c>
      <c r="Q753" s="96">
        <f>I753-O753</f>
        <v>0</v>
      </c>
    </row>
    <row r="754" spans="1:17" x14ac:dyDescent="0.2">
      <c r="A754" s="86" t="str">
        <f>Orçamento!A714</f>
        <v>24.2</v>
      </c>
      <c r="B754" s="37" t="str">
        <f>Orçamento!B714</f>
        <v>Sinapi</v>
      </c>
      <c r="C754" s="37">
        <f>Orçamento!C714</f>
        <v>0</v>
      </c>
      <c r="D754" s="37">
        <f>Orçamento!D714</f>
        <v>0</v>
      </c>
      <c r="E754" s="37">
        <f>Orçamento!E714</f>
        <v>0</v>
      </c>
      <c r="F754" s="88">
        <f>'Supressão-Acréscimo'!N754</f>
        <v>0</v>
      </c>
      <c r="G754" s="89">
        <f>'Orç. Pós Licitação'!G730</f>
        <v>0</v>
      </c>
      <c r="H754" s="89">
        <f>'Orç. Pós Licitação'!H730</f>
        <v>0</v>
      </c>
      <c r="I754" s="89">
        <f>'Supressão-Acréscimo'!O754</f>
        <v>0</v>
      </c>
      <c r="J754" s="90">
        <f>'BM 06'!L754</f>
        <v>0</v>
      </c>
      <c r="K754" s="91"/>
      <c r="L754" s="92">
        <f t="shared" ref="L754:L782" si="139">J754+K754</f>
        <v>0</v>
      </c>
      <c r="M754" s="93">
        <f t="shared" ref="M754:M782" si="140">ROUND(H754*J754,2)</f>
        <v>0</v>
      </c>
      <c r="N754" s="94">
        <f t="shared" ref="N754:N782" si="141">ROUND(H754*K754,2)</f>
        <v>0</v>
      </c>
      <c r="O754" s="92">
        <f t="shared" ref="O754:O782" si="142">ROUND(H754*L754,2)</f>
        <v>0</v>
      </c>
      <c r="P754" s="95">
        <f t="shared" ref="P754:P782" si="143">F754-L754</f>
        <v>0</v>
      </c>
      <c r="Q754" s="96">
        <f t="shared" ref="Q754:Q782" si="144">I754-O754</f>
        <v>0</v>
      </c>
    </row>
    <row r="755" spans="1:17" x14ac:dyDescent="0.2">
      <c r="A755" s="86" t="str">
        <f>Orçamento!A715</f>
        <v>24.3</v>
      </c>
      <c r="B755" s="37" t="str">
        <f>Orçamento!B715</f>
        <v>Sinapi</v>
      </c>
      <c r="C755" s="37">
        <f>Orçamento!C715</f>
        <v>0</v>
      </c>
      <c r="D755" s="37">
        <f>Orçamento!D715</f>
        <v>0</v>
      </c>
      <c r="E755" s="37">
        <f>Orçamento!E715</f>
        <v>0</v>
      </c>
      <c r="F755" s="88">
        <f>'Supressão-Acréscimo'!N755</f>
        <v>0</v>
      </c>
      <c r="G755" s="89">
        <f>'Orç. Pós Licitação'!G731</f>
        <v>0</v>
      </c>
      <c r="H755" s="89">
        <f>'Orç. Pós Licitação'!H731</f>
        <v>0</v>
      </c>
      <c r="I755" s="89">
        <f>'Supressão-Acréscimo'!O755</f>
        <v>0</v>
      </c>
      <c r="J755" s="90">
        <f>'BM 06'!L755</f>
        <v>0</v>
      </c>
      <c r="K755" s="91"/>
      <c r="L755" s="92">
        <f t="shared" si="139"/>
        <v>0</v>
      </c>
      <c r="M755" s="93">
        <f t="shared" si="140"/>
        <v>0</v>
      </c>
      <c r="N755" s="94">
        <f t="shared" si="141"/>
        <v>0</v>
      </c>
      <c r="O755" s="92">
        <f t="shared" si="142"/>
        <v>0</v>
      </c>
      <c r="P755" s="95">
        <f t="shared" si="143"/>
        <v>0</v>
      </c>
      <c r="Q755" s="96">
        <f t="shared" si="144"/>
        <v>0</v>
      </c>
    </row>
    <row r="756" spans="1:17" x14ac:dyDescent="0.2">
      <c r="A756" s="86" t="str">
        <f>Orçamento!A716</f>
        <v>24.4</v>
      </c>
      <c r="B756" s="37" t="str">
        <f>Orçamento!B716</f>
        <v>Sinapi</v>
      </c>
      <c r="C756" s="37">
        <f>Orçamento!C716</f>
        <v>0</v>
      </c>
      <c r="D756" s="37">
        <f>Orçamento!D716</f>
        <v>0</v>
      </c>
      <c r="E756" s="37">
        <f>Orçamento!E716</f>
        <v>0</v>
      </c>
      <c r="F756" s="88">
        <f>'Supressão-Acréscimo'!N756</f>
        <v>0</v>
      </c>
      <c r="G756" s="89">
        <f>'Orç. Pós Licitação'!G732</f>
        <v>0</v>
      </c>
      <c r="H756" s="89">
        <f>'Orç. Pós Licitação'!H732</f>
        <v>0</v>
      </c>
      <c r="I756" s="89">
        <f>'Supressão-Acréscimo'!O756</f>
        <v>0</v>
      </c>
      <c r="J756" s="90">
        <f>'BM 06'!L756</f>
        <v>0</v>
      </c>
      <c r="K756" s="91"/>
      <c r="L756" s="92">
        <f t="shared" si="139"/>
        <v>0</v>
      </c>
      <c r="M756" s="93">
        <f t="shared" si="140"/>
        <v>0</v>
      </c>
      <c r="N756" s="94">
        <f t="shared" si="141"/>
        <v>0</v>
      </c>
      <c r="O756" s="92">
        <f t="shared" si="142"/>
        <v>0</v>
      </c>
      <c r="P756" s="95">
        <f t="shared" si="143"/>
        <v>0</v>
      </c>
      <c r="Q756" s="96">
        <f t="shared" si="144"/>
        <v>0</v>
      </c>
    </row>
    <row r="757" spans="1:17" x14ac:dyDescent="0.2">
      <c r="A757" s="86" t="str">
        <f>Orçamento!A717</f>
        <v>24.5</v>
      </c>
      <c r="B757" s="37" t="str">
        <f>Orçamento!B717</f>
        <v>Sinapi</v>
      </c>
      <c r="C757" s="37">
        <f>Orçamento!C717</f>
        <v>0</v>
      </c>
      <c r="D757" s="37">
        <f>Orçamento!D717</f>
        <v>0</v>
      </c>
      <c r="E757" s="37">
        <f>Orçamento!E717</f>
        <v>0</v>
      </c>
      <c r="F757" s="88">
        <f>'Supressão-Acréscimo'!N757</f>
        <v>0</v>
      </c>
      <c r="G757" s="89">
        <f>'Orç. Pós Licitação'!G733</f>
        <v>0</v>
      </c>
      <c r="H757" s="89">
        <f>'Orç. Pós Licitação'!H733</f>
        <v>0</v>
      </c>
      <c r="I757" s="89">
        <f>'Supressão-Acréscimo'!O757</f>
        <v>0</v>
      </c>
      <c r="J757" s="90">
        <f>'BM 06'!L757</f>
        <v>0</v>
      </c>
      <c r="K757" s="91"/>
      <c r="L757" s="92">
        <f t="shared" si="139"/>
        <v>0</v>
      </c>
      <c r="M757" s="93">
        <f t="shared" si="140"/>
        <v>0</v>
      </c>
      <c r="N757" s="94">
        <f t="shared" si="141"/>
        <v>0</v>
      </c>
      <c r="O757" s="92">
        <f t="shared" si="142"/>
        <v>0</v>
      </c>
      <c r="P757" s="95">
        <f t="shared" si="143"/>
        <v>0</v>
      </c>
      <c r="Q757" s="96">
        <f t="shared" si="144"/>
        <v>0</v>
      </c>
    </row>
    <row r="758" spans="1:17" x14ac:dyDescent="0.2">
      <c r="A758" s="86" t="str">
        <f>Orçamento!A718</f>
        <v>24.6</v>
      </c>
      <c r="B758" s="37" t="str">
        <f>Orçamento!B718</f>
        <v>Sinapi</v>
      </c>
      <c r="C758" s="37">
        <f>Orçamento!C718</f>
        <v>0</v>
      </c>
      <c r="D758" s="37">
        <f>Orçamento!D718</f>
        <v>0</v>
      </c>
      <c r="E758" s="37">
        <f>Orçamento!E718</f>
        <v>0</v>
      </c>
      <c r="F758" s="88">
        <f>'Supressão-Acréscimo'!N758</f>
        <v>0</v>
      </c>
      <c r="G758" s="89">
        <f>'Orç. Pós Licitação'!G734</f>
        <v>0</v>
      </c>
      <c r="H758" s="89">
        <f>'Orç. Pós Licitação'!H734</f>
        <v>0</v>
      </c>
      <c r="I758" s="89">
        <f>'Supressão-Acréscimo'!O758</f>
        <v>0</v>
      </c>
      <c r="J758" s="90">
        <f>'BM 06'!L758</f>
        <v>0</v>
      </c>
      <c r="K758" s="91"/>
      <c r="L758" s="92">
        <f t="shared" si="139"/>
        <v>0</v>
      </c>
      <c r="M758" s="93">
        <f t="shared" si="140"/>
        <v>0</v>
      </c>
      <c r="N758" s="94">
        <f t="shared" si="141"/>
        <v>0</v>
      </c>
      <c r="O758" s="92">
        <f t="shared" si="142"/>
        <v>0</v>
      </c>
      <c r="P758" s="95">
        <f t="shared" si="143"/>
        <v>0</v>
      </c>
      <c r="Q758" s="96">
        <f t="shared" si="144"/>
        <v>0</v>
      </c>
    </row>
    <row r="759" spans="1:17" x14ac:dyDescent="0.2">
      <c r="A759" s="86" t="str">
        <f>Orçamento!A719</f>
        <v>24.7</v>
      </c>
      <c r="B759" s="37" t="str">
        <f>Orçamento!B719</f>
        <v>Sinapi</v>
      </c>
      <c r="C759" s="37">
        <f>Orçamento!C719</f>
        <v>0</v>
      </c>
      <c r="D759" s="37">
        <f>Orçamento!D719</f>
        <v>0</v>
      </c>
      <c r="E759" s="37">
        <f>Orçamento!E719</f>
        <v>0</v>
      </c>
      <c r="F759" s="88">
        <f>'Supressão-Acréscimo'!N759</f>
        <v>0</v>
      </c>
      <c r="G759" s="89">
        <f>'Orç. Pós Licitação'!G735</f>
        <v>0</v>
      </c>
      <c r="H759" s="89">
        <f>'Orç. Pós Licitação'!H735</f>
        <v>0</v>
      </c>
      <c r="I759" s="89">
        <f>'Supressão-Acréscimo'!O759</f>
        <v>0</v>
      </c>
      <c r="J759" s="90">
        <f>'BM 06'!L759</f>
        <v>0</v>
      </c>
      <c r="K759" s="91"/>
      <c r="L759" s="92">
        <f t="shared" si="139"/>
        <v>0</v>
      </c>
      <c r="M759" s="93">
        <f t="shared" si="140"/>
        <v>0</v>
      </c>
      <c r="N759" s="94">
        <f t="shared" si="141"/>
        <v>0</v>
      </c>
      <c r="O759" s="92">
        <f t="shared" si="142"/>
        <v>0</v>
      </c>
      <c r="P759" s="95">
        <f t="shared" si="143"/>
        <v>0</v>
      </c>
      <c r="Q759" s="96">
        <f t="shared" si="144"/>
        <v>0</v>
      </c>
    </row>
    <row r="760" spans="1:17" x14ac:dyDescent="0.2">
      <c r="A760" s="86" t="str">
        <f>Orçamento!A720</f>
        <v>24.8</v>
      </c>
      <c r="B760" s="37" t="str">
        <f>Orçamento!B720</f>
        <v>Sinapi</v>
      </c>
      <c r="C760" s="37">
        <f>Orçamento!C720</f>
        <v>0</v>
      </c>
      <c r="D760" s="37">
        <f>Orçamento!D720</f>
        <v>0</v>
      </c>
      <c r="E760" s="37">
        <f>Orçamento!E720</f>
        <v>0</v>
      </c>
      <c r="F760" s="88">
        <f>'Supressão-Acréscimo'!N760</f>
        <v>0</v>
      </c>
      <c r="G760" s="89">
        <f>'Orç. Pós Licitação'!G736</f>
        <v>0</v>
      </c>
      <c r="H760" s="89">
        <f>'Orç. Pós Licitação'!H736</f>
        <v>0</v>
      </c>
      <c r="I760" s="89">
        <f>'Supressão-Acréscimo'!O760</f>
        <v>0</v>
      </c>
      <c r="J760" s="90">
        <f>'BM 06'!L760</f>
        <v>0</v>
      </c>
      <c r="K760" s="91"/>
      <c r="L760" s="92">
        <f t="shared" si="139"/>
        <v>0</v>
      </c>
      <c r="M760" s="93">
        <f t="shared" si="140"/>
        <v>0</v>
      </c>
      <c r="N760" s="94">
        <f t="shared" si="141"/>
        <v>0</v>
      </c>
      <c r="O760" s="92">
        <f t="shared" si="142"/>
        <v>0</v>
      </c>
      <c r="P760" s="95">
        <f t="shared" si="143"/>
        <v>0</v>
      </c>
      <c r="Q760" s="96">
        <f t="shared" si="144"/>
        <v>0</v>
      </c>
    </row>
    <row r="761" spans="1:17" x14ac:dyDescent="0.2">
      <c r="A761" s="86" t="str">
        <f>Orçamento!A721</f>
        <v>24.9</v>
      </c>
      <c r="B761" s="37" t="str">
        <f>Orçamento!B721</f>
        <v>Sinapi</v>
      </c>
      <c r="C761" s="37">
        <f>Orçamento!C721</f>
        <v>0</v>
      </c>
      <c r="D761" s="37">
        <f>Orçamento!D721</f>
        <v>0</v>
      </c>
      <c r="E761" s="37">
        <f>Orçamento!E721</f>
        <v>0</v>
      </c>
      <c r="F761" s="88">
        <f>'Supressão-Acréscimo'!N761</f>
        <v>0</v>
      </c>
      <c r="G761" s="89">
        <f>'Orç. Pós Licitação'!G737</f>
        <v>0</v>
      </c>
      <c r="H761" s="89">
        <f>'Orç. Pós Licitação'!H737</f>
        <v>0</v>
      </c>
      <c r="I761" s="89">
        <f>'Supressão-Acréscimo'!O761</f>
        <v>0</v>
      </c>
      <c r="J761" s="90">
        <f>'BM 06'!L761</f>
        <v>0</v>
      </c>
      <c r="K761" s="91"/>
      <c r="L761" s="92">
        <f t="shared" si="139"/>
        <v>0</v>
      </c>
      <c r="M761" s="93">
        <f t="shared" si="140"/>
        <v>0</v>
      </c>
      <c r="N761" s="94">
        <f t="shared" si="141"/>
        <v>0</v>
      </c>
      <c r="O761" s="92">
        <f t="shared" si="142"/>
        <v>0</v>
      </c>
      <c r="P761" s="95">
        <f t="shared" si="143"/>
        <v>0</v>
      </c>
      <c r="Q761" s="96">
        <f t="shared" si="144"/>
        <v>0</v>
      </c>
    </row>
    <row r="762" spans="1:17" x14ac:dyDescent="0.2">
      <c r="A762" s="86" t="str">
        <f>Orçamento!A722</f>
        <v>24.10</v>
      </c>
      <c r="B762" s="37" t="str">
        <f>Orçamento!B722</f>
        <v>Sinapi</v>
      </c>
      <c r="C762" s="37">
        <f>Orçamento!C722</f>
        <v>0</v>
      </c>
      <c r="D762" s="37">
        <f>Orçamento!D722</f>
        <v>0</v>
      </c>
      <c r="E762" s="37">
        <f>Orçamento!E722</f>
        <v>0</v>
      </c>
      <c r="F762" s="88">
        <f>'Supressão-Acréscimo'!N762</f>
        <v>0</v>
      </c>
      <c r="G762" s="89">
        <f>'Orç. Pós Licitação'!G738</f>
        <v>0</v>
      </c>
      <c r="H762" s="89">
        <f>'Orç. Pós Licitação'!H738</f>
        <v>0</v>
      </c>
      <c r="I762" s="89">
        <f>'Supressão-Acréscimo'!O762</f>
        <v>0</v>
      </c>
      <c r="J762" s="90">
        <f>'BM 06'!L762</f>
        <v>0</v>
      </c>
      <c r="K762" s="91"/>
      <c r="L762" s="92">
        <f t="shared" si="139"/>
        <v>0</v>
      </c>
      <c r="M762" s="93">
        <f t="shared" si="140"/>
        <v>0</v>
      </c>
      <c r="N762" s="94">
        <f t="shared" si="141"/>
        <v>0</v>
      </c>
      <c r="O762" s="92">
        <f t="shared" si="142"/>
        <v>0</v>
      </c>
      <c r="P762" s="95">
        <f t="shared" si="143"/>
        <v>0</v>
      </c>
      <c r="Q762" s="96">
        <f t="shared" si="144"/>
        <v>0</v>
      </c>
    </row>
    <row r="763" spans="1:17" x14ac:dyDescent="0.2">
      <c r="A763" s="86" t="str">
        <f>Orçamento!A723</f>
        <v>24.11</v>
      </c>
      <c r="B763" s="37" t="str">
        <f>Orçamento!B723</f>
        <v>Sinapi</v>
      </c>
      <c r="C763" s="37">
        <f>Orçamento!C723</f>
        <v>0</v>
      </c>
      <c r="D763" s="37">
        <f>Orçamento!D723</f>
        <v>0</v>
      </c>
      <c r="E763" s="37">
        <f>Orçamento!E723</f>
        <v>0</v>
      </c>
      <c r="F763" s="88">
        <f>'Supressão-Acréscimo'!N763</f>
        <v>0</v>
      </c>
      <c r="G763" s="89">
        <f>'Orç. Pós Licitação'!G739</f>
        <v>0</v>
      </c>
      <c r="H763" s="89">
        <f>'Orç. Pós Licitação'!H739</f>
        <v>0</v>
      </c>
      <c r="I763" s="89">
        <f>'Supressão-Acréscimo'!O763</f>
        <v>0</v>
      </c>
      <c r="J763" s="90">
        <f>'BM 06'!L763</f>
        <v>0</v>
      </c>
      <c r="K763" s="91"/>
      <c r="L763" s="92">
        <f t="shared" si="139"/>
        <v>0</v>
      </c>
      <c r="M763" s="93">
        <f t="shared" si="140"/>
        <v>0</v>
      </c>
      <c r="N763" s="94">
        <f t="shared" si="141"/>
        <v>0</v>
      </c>
      <c r="O763" s="92">
        <f t="shared" si="142"/>
        <v>0</v>
      </c>
      <c r="P763" s="95">
        <f t="shared" si="143"/>
        <v>0</v>
      </c>
      <c r="Q763" s="96">
        <f t="shared" si="144"/>
        <v>0</v>
      </c>
    </row>
    <row r="764" spans="1:17" x14ac:dyDescent="0.2">
      <c r="A764" s="86" t="str">
        <f>Orçamento!A724</f>
        <v>24.12</v>
      </c>
      <c r="B764" s="37" t="str">
        <f>Orçamento!B724</f>
        <v>Sinapi</v>
      </c>
      <c r="C764" s="37">
        <f>Orçamento!C724</f>
        <v>0</v>
      </c>
      <c r="D764" s="37">
        <f>Orçamento!D724</f>
        <v>0</v>
      </c>
      <c r="E764" s="37">
        <f>Orçamento!E724</f>
        <v>0</v>
      </c>
      <c r="F764" s="88">
        <f>'Supressão-Acréscimo'!N764</f>
        <v>0</v>
      </c>
      <c r="G764" s="89">
        <f>'Orç. Pós Licitação'!G740</f>
        <v>0</v>
      </c>
      <c r="H764" s="89">
        <f>'Orç. Pós Licitação'!H740</f>
        <v>0</v>
      </c>
      <c r="I764" s="89">
        <f>'Supressão-Acréscimo'!O764</f>
        <v>0</v>
      </c>
      <c r="J764" s="90">
        <f>'BM 06'!L764</f>
        <v>0</v>
      </c>
      <c r="K764" s="91"/>
      <c r="L764" s="92">
        <f t="shared" si="139"/>
        <v>0</v>
      </c>
      <c r="M764" s="93">
        <f t="shared" si="140"/>
        <v>0</v>
      </c>
      <c r="N764" s="94">
        <f t="shared" si="141"/>
        <v>0</v>
      </c>
      <c r="O764" s="92">
        <f t="shared" si="142"/>
        <v>0</v>
      </c>
      <c r="P764" s="95">
        <f t="shared" si="143"/>
        <v>0</v>
      </c>
      <c r="Q764" s="96">
        <f t="shared" si="144"/>
        <v>0</v>
      </c>
    </row>
    <row r="765" spans="1:17" x14ac:dyDescent="0.2">
      <c r="A765" s="86" t="str">
        <f>Orçamento!A725</f>
        <v>24.13</v>
      </c>
      <c r="B765" s="37" t="str">
        <f>Orçamento!B725</f>
        <v>Sinapi</v>
      </c>
      <c r="C765" s="37">
        <f>Orçamento!C725</f>
        <v>0</v>
      </c>
      <c r="D765" s="37">
        <f>Orçamento!D725</f>
        <v>0</v>
      </c>
      <c r="E765" s="37">
        <f>Orçamento!E725</f>
        <v>0</v>
      </c>
      <c r="F765" s="88">
        <f>'Supressão-Acréscimo'!N765</f>
        <v>0</v>
      </c>
      <c r="G765" s="89">
        <f>'Orç. Pós Licitação'!G741</f>
        <v>0</v>
      </c>
      <c r="H765" s="89">
        <f>'Orç. Pós Licitação'!H741</f>
        <v>0</v>
      </c>
      <c r="I765" s="89">
        <f>'Supressão-Acréscimo'!O765</f>
        <v>0</v>
      </c>
      <c r="J765" s="90">
        <f>'BM 06'!L765</f>
        <v>0</v>
      </c>
      <c r="K765" s="91"/>
      <c r="L765" s="92">
        <f t="shared" si="139"/>
        <v>0</v>
      </c>
      <c r="M765" s="93">
        <f t="shared" si="140"/>
        <v>0</v>
      </c>
      <c r="N765" s="94">
        <f t="shared" si="141"/>
        <v>0</v>
      </c>
      <c r="O765" s="92">
        <f t="shared" si="142"/>
        <v>0</v>
      </c>
      <c r="P765" s="95">
        <f t="shared" si="143"/>
        <v>0</v>
      </c>
      <c r="Q765" s="96">
        <f t="shared" si="144"/>
        <v>0</v>
      </c>
    </row>
    <row r="766" spans="1:17" x14ac:dyDescent="0.2">
      <c r="A766" s="86" t="str">
        <f>Orçamento!A726</f>
        <v>24.14</v>
      </c>
      <c r="B766" s="37" t="str">
        <f>Orçamento!B726</f>
        <v>Sinapi</v>
      </c>
      <c r="C766" s="37">
        <f>Orçamento!C726</f>
        <v>0</v>
      </c>
      <c r="D766" s="37">
        <f>Orçamento!D726</f>
        <v>0</v>
      </c>
      <c r="E766" s="37">
        <f>Orçamento!E726</f>
        <v>0</v>
      </c>
      <c r="F766" s="88">
        <f>'Supressão-Acréscimo'!N766</f>
        <v>0</v>
      </c>
      <c r="G766" s="89">
        <f>'Orç. Pós Licitação'!G742</f>
        <v>0</v>
      </c>
      <c r="H766" s="89">
        <f>'Orç. Pós Licitação'!H742</f>
        <v>0</v>
      </c>
      <c r="I766" s="89">
        <f>'Supressão-Acréscimo'!O766</f>
        <v>0</v>
      </c>
      <c r="J766" s="90">
        <f>'BM 06'!L766</f>
        <v>0</v>
      </c>
      <c r="K766" s="91"/>
      <c r="L766" s="92">
        <f t="shared" si="139"/>
        <v>0</v>
      </c>
      <c r="M766" s="93">
        <f t="shared" si="140"/>
        <v>0</v>
      </c>
      <c r="N766" s="94">
        <f t="shared" si="141"/>
        <v>0</v>
      </c>
      <c r="O766" s="92">
        <f t="shared" si="142"/>
        <v>0</v>
      </c>
      <c r="P766" s="95">
        <f t="shared" si="143"/>
        <v>0</v>
      </c>
      <c r="Q766" s="96">
        <f t="shared" si="144"/>
        <v>0</v>
      </c>
    </row>
    <row r="767" spans="1:17" x14ac:dyDescent="0.2">
      <c r="A767" s="86" t="str">
        <f>Orçamento!A727</f>
        <v>24.15</v>
      </c>
      <c r="B767" s="37" t="str">
        <f>Orçamento!B727</f>
        <v>Sinapi</v>
      </c>
      <c r="C767" s="37">
        <f>Orçamento!C727</f>
        <v>0</v>
      </c>
      <c r="D767" s="37">
        <f>Orçamento!D727</f>
        <v>0</v>
      </c>
      <c r="E767" s="37">
        <f>Orçamento!E727</f>
        <v>0</v>
      </c>
      <c r="F767" s="88">
        <f>'Supressão-Acréscimo'!N767</f>
        <v>0</v>
      </c>
      <c r="G767" s="89">
        <f>'Orç. Pós Licitação'!G743</f>
        <v>0</v>
      </c>
      <c r="H767" s="89">
        <f>'Orç. Pós Licitação'!H743</f>
        <v>0</v>
      </c>
      <c r="I767" s="89">
        <f>'Supressão-Acréscimo'!O767</f>
        <v>0</v>
      </c>
      <c r="J767" s="90">
        <f>'BM 06'!L767</f>
        <v>0</v>
      </c>
      <c r="K767" s="91"/>
      <c r="L767" s="92">
        <f t="shared" si="139"/>
        <v>0</v>
      </c>
      <c r="M767" s="93">
        <f t="shared" si="140"/>
        <v>0</v>
      </c>
      <c r="N767" s="94">
        <f t="shared" si="141"/>
        <v>0</v>
      </c>
      <c r="O767" s="92">
        <f t="shared" si="142"/>
        <v>0</v>
      </c>
      <c r="P767" s="95">
        <f t="shared" si="143"/>
        <v>0</v>
      </c>
      <c r="Q767" s="96">
        <f t="shared" si="144"/>
        <v>0</v>
      </c>
    </row>
    <row r="768" spans="1:17" x14ac:dyDescent="0.2">
      <c r="A768" s="86" t="str">
        <f>Orçamento!A728</f>
        <v>24.16</v>
      </c>
      <c r="B768" s="37" t="str">
        <f>Orçamento!B728</f>
        <v>Sinapi</v>
      </c>
      <c r="C768" s="37">
        <f>Orçamento!C728</f>
        <v>0</v>
      </c>
      <c r="D768" s="37">
        <f>Orçamento!D728</f>
        <v>0</v>
      </c>
      <c r="E768" s="37">
        <f>Orçamento!E728</f>
        <v>0</v>
      </c>
      <c r="F768" s="88">
        <f>'Supressão-Acréscimo'!N768</f>
        <v>0</v>
      </c>
      <c r="G768" s="89">
        <f>'Orç. Pós Licitação'!G744</f>
        <v>0</v>
      </c>
      <c r="H768" s="89">
        <f>'Orç. Pós Licitação'!H744</f>
        <v>0</v>
      </c>
      <c r="I768" s="89">
        <f>'Supressão-Acréscimo'!O768</f>
        <v>0</v>
      </c>
      <c r="J768" s="90">
        <f>'BM 06'!L768</f>
        <v>0</v>
      </c>
      <c r="K768" s="91"/>
      <c r="L768" s="92">
        <f t="shared" si="139"/>
        <v>0</v>
      </c>
      <c r="M768" s="93">
        <f t="shared" si="140"/>
        <v>0</v>
      </c>
      <c r="N768" s="94">
        <f t="shared" si="141"/>
        <v>0</v>
      </c>
      <c r="O768" s="92">
        <f t="shared" si="142"/>
        <v>0</v>
      </c>
      <c r="P768" s="95">
        <f t="shared" si="143"/>
        <v>0</v>
      </c>
      <c r="Q768" s="96">
        <f t="shared" si="144"/>
        <v>0</v>
      </c>
    </row>
    <row r="769" spans="1:17" x14ac:dyDescent="0.2">
      <c r="A769" s="86" t="str">
        <f>Orçamento!A729</f>
        <v>24.17</v>
      </c>
      <c r="B769" s="37" t="str">
        <f>Orçamento!B729</f>
        <v>Sinapi</v>
      </c>
      <c r="C769" s="37">
        <f>Orçamento!C729</f>
        <v>0</v>
      </c>
      <c r="D769" s="37">
        <f>Orçamento!D729</f>
        <v>0</v>
      </c>
      <c r="E769" s="37">
        <f>Orçamento!E729</f>
        <v>0</v>
      </c>
      <c r="F769" s="88">
        <f>'Supressão-Acréscimo'!N769</f>
        <v>0</v>
      </c>
      <c r="G769" s="89">
        <f>'Orç. Pós Licitação'!G745</f>
        <v>0</v>
      </c>
      <c r="H769" s="89">
        <f>'Orç. Pós Licitação'!H745</f>
        <v>0</v>
      </c>
      <c r="I769" s="89">
        <f>'Supressão-Acréscimo'!O769</f>
        <v>0</v>
      </c>
      <c r="J769" s="90">
        <f>'BM 06'!L769</f>
        <v>0</v>
      </c>
      <c r="K769" s="91"/>
      <c r="L769" s="92">
        <f t="shared" si="139"/>
        <v>0</v>
      </c>
      <c r="M769" s="93">
        <f t="shared" si="140"/>
        <v>0</v>
      </c>
      <c r="N769" s="94">
        <f t="shared" si="141"/>
        <v>0</v>
      </c>
      <c r="O769" s="92">
        <f t="shared" si="142"/>
        <v>0</v>
      </c>
      <c r="P769" s="95">
        <f t="shared" si="143"/>
        <v>0</v>
      </c>
      <c r="Q769" s="96">
        <f t="shared" si="144"/>
        <v>0</v>
      </c>
    </row>
    <row r="770" spans="1:17" x14ac:dyDescent="0.2">
      <c r="A770" s="86" t="str">
        <f>Orçamento!A730</f>
        <v>24.18</v>
      </c>
      <c r="B770" s="37" t="str">
        <f>Orçamento!B730</f>
        <v>Sinapi</v>
      </c>
      <c r="C770" s="37">
        <f>Orçamento!C730</f>
        <v>0</v>
      </c>
      <c r="D770" s="37">
        <f>Orçamento!D730</f>
        <v>0</v>
      </c>
      <c r="E770" s="37">
        <f>Orçamento!E730</f>
        <v>0</v>
      </c>
      <c r="F770" s="88">
        <f>'Supressão-Acréscimo'!N770</f>
        <v>0</v>
      </c>
      <c r="G770" s="89">
        <f>'Orç. Pós Licitação'!G746</f>
        <v>0</v>
      </c>
      <c r="H770" s="89">
        <f>'Orç. Pós Licitação'!H746</f>
        <v>0</v>
      </c>
      <c r="I770" s="89">
        <f>'Supressão-Acréscimo'!O770</f>
        <v>0</v>
      </c>
      <c r="J770" s="90">
        <f>'BM 06'!L770</f>
        <v>0</v>
      </c>
      <c r="K770" s="91"/>
      <c r="L770" s="92">
        <f t="shared" si="139"/>
        <v>0</v>
      </c>
      <c r="M770" s="93">
        <f t="shared" si="140"/>
        <v>0</v>
      </c>
      <c r="N770" s="94">
        <f t="shared" si="141"/>
        <v>0</v>
      </c>
      <c r="O770" s="92">
        <f t="shared" si="142"/>
        <v>0</v>
      </c>
      <c r="P770" s="95">
        <f t="shared" si="143"/>
        <v>0</v>
      </c>
      <c r="Q770" s="96">
        <f t="shared" si="144"/>
        <v>0</v>
      </c>
    </row>
    <row r="771" spans="1:17" x14ac:dyDescent="0.2">
      <c r="A771" s="86" t="str">
        <f>Orçamento!A731</f>
        <v>24.19</v>
      </c>
      <c r="B771" s="37" t="str">
        <f>Orçamento!B731</f>
        <v>Sinapi</v>
      </c>
      <c r="C771" s="37">
        <f>Orçamento!C731</f>
        <v>0</v>
      </c>
      <c r="D771" s="37">
        <f>Orçamento!D731</f>
        <v>0</v>
      </c>
      <c r="E771" s="37">
        <f>Orçamento!E731</f>
        <v>0</v>
      </c>
      <c r="F771" s="88">
        <f>'Supressão-Acréscimo'!N771</f>
        <v>0</v>
      </c>
      <c r="G771" s="89">
        <f>'Orç. Pós Licitação'!G747</f>
        <v>0</v>
      </c>
      <c r="H771" s="89">
        <f>'Orç. Pós Licitação'!H747</f>
        <v>0</v>
      </c>
      <c r="I771" s="89">
        <f>'Supressão-Acréscimo'!O771</f>
        <v>0</v>
      </c>
      <c r="J771" s="90">
        <f>'BM 06'!L771</f>
        <v>0</v>
      </c>
      <c r="K771" s="91"/>
      <c r="L771" s="92">
        <f t="shared" si="139"/>
        <v>0</v>
      </c>
      <c r="M771" s="93">
        <f t="shared" si="140"/>
        <v>0</v>
      </c>
      <c r="N771" s="94">
        <f t="shared" si="141"/>
        <v>0</v>
      </c>
      <c r="O771" s="92">
        <f t="shared" si="142"/>
        <v>0</v>
      </c>
      <c r="P771" s="95">
        <f t="shared" si="143"/>
        <v>0</v>
      </c>
      <c r="Q771" s="96">
        <f t="shared" si="144"/>
        <v>0</v>
      </c>
    </row>
    <row r="772" spans="1:17" x14ac:dyDescent="0.2">
      <c r="A772" s="86" t="str">
        <f>Orçamento!A732</f>
        <v>24.20</v>
      </c>
      <c r="B772" s="37" t="str">
        <f>Orçamento!B732</f>
        <v>Sinapi</v>
      </c>
      <c r="C772" s="37">
        <f>Orçamento!C732</f>
        <v>0</v>
      </c>
      <c r="D772" s="37">
        <f>Orçamento!D732</f>
        <v>0</v>
      </c>
      <c r="E772" s="37">
        <f>Orçamento!E732</f>
        <v>0</v>
      </c>
      <c r="F772" s="88">
        <f>'Supressão-Acréscimo'!N772</f>
        <v>0</v>
      </c>
      <c r="G772" s="89">
        <f>'Orç. Pós Licitação'!G748</f>
        <v>0</v>
      </c>
      <c r="H772" s="89">
        <f>'Orç. Pós Licitação'!H748</f>
        <v>0</v>
      </c>
      <c r="I772" s="89">
        <f>'Supressão-Acréscimo'!O772</f>
        <v>0</v>
      </c>
      <c r="J772" s="90">
        <f>'BM 06'!L772</f>
        <v>0</v>
      </c>
      <c r="K772" s="91"/>
      <c r="L772" s="92">
        <f t="shared" si="139"/>
        <v>0</v>
      </c>
      <c r="M772" s="93">
        <f t="shared" si="140"/>
        <v>0</v>
      </c>
      <c r="N772" s="94">
        <f t="shared" si="141"/>
        <v>0</v>
      </c>
      <c r="O772" s="92">
        <f t="shared" si="142"/>
        <v>0</v>
      </c>
      <c r="P772" s="95">
        <f t="shared" si="143"/>
        <v>0</v>
      </c>
      <c r="Q772" s="96">
        <f t="shared" si="144"/>
        <v>0</v>
      </c>
    </row>
    <row r="773" spans="1:17" x14ac:dyDescent="0.2">
      <c r="A773" s="86" t="str">
        <f>Orçamento!A733</f>
        <v>24.21</v>
      </c>
      <c r="B773" s="37" t="str">
        <f>Orçamento!B733</f>
        <v>Sinapi</v>
      </c>
      <c r="C773" s="37">
        <f>Orçamento!C733</f>
        <v>0</v>
      </c>
      <c r="D773" s="37">
        <f>Orçamento!D733</f>
        <v>0</v>
      </c>
      <c r="E773" s="37">
        <f>Orçamento!E733</f>
        <v>0</v>
      </c>
      <c r="F773" s="88">
        <f>'Supressão-Acréscimo'!N773</f>
        <v>0</v>
      </c>
      <c r="G773" s="89">
        <f>'Orç. Pós Licitação'!G749</f>
        <v>0</v>
      </c>
      <c r="H773" s="89">
        <f>'Orç. Pós Licitação'!H749</f>
        <v>0</v>
      </c>
      <c r="I773" s="89">
        <f>'Supressão-Acréscimo'!O773</f>
        <v>0</v>
      </c>
      <c r="J773" s="90">
        <f>'BM 06'!L773</f>
        <v>0</v>
      </c>
      <c r="K773" s="91"/>
      <c r="L773" s="92">
        <f t="shared" si="139"/>
        <v>0</v>
      </c>
      <c r="M773" s="93">
        <f t="shared" si="140"/>
        <v>0</v>
      </c>
      <c r="N773" s="94">
        <f t="shared" si="141"/>
        <v>0</v>
      </c>
      <c r="O773" s="92">
        <f t="shared" si="142"/>
        <v>0</v>
      </c>
      <c r="P773" s="95">
        <f t="shared" si="143"/>
        <v>0</v>
      </c>
      <c r="Q773" s="96">
        <f t="shared" si="144"/>
        <v>0</v>
      </c>
    </row>
    <row r="774" spans="1:17" x14ac:dyDescent="0.2">
      <c r="A774" s="86" t="str">
        <f>Orçamento!A734</f>
        <v>24.22</v>
      </c>
      <c r="B774" s="37" t="str">
        <f>Orçamento!B734</f>
        <v>Sinapi</v>
      </c>
      <c r="C774" s="37">
        <f>Orçamento!C734</f>
        <v>0</v>
      </c>
      <c r="D774" s="37">
        <f>Orçamento!D734</f>
        <v>0</v>
      </c>
      <c r="E774" s="37">
        <f>Orçamento!E734</f>
        <v>0</v>
      </c>
      <c r="F774" s="88">
        <f>'Supressão-Acréscimo'!N774</f>
        <v>0</v>
      </c>
      <c r="G774" s="89">
        <f>'Orç. Pós Licitação'!G750</f>
        <v>0</v>
      </c>
      <c r="H774" s="89">
        <f>'Orç. Pós Licitação'!H750</f>
        <v>0</v>
      </c>
      <c r="I774" s="89">
        <f>'Supressão-Acréscimo'!O774</f>
        <v>0</v>
      </c>
      <c r="J774" s="90">
        <f>'BM 06'!L774</f>
        <v>0</v>
      </c>
      <c r="K774" s="91"/>
      <c r="L774" s="92">
        <f t="shared" si="139"/>
        <v>0</v>
      </c>
      <c r="M774" s="93">
        <f t="shared" si="140"/>
        <v>0</v>
      </c>
      <c r="N774" s="94">
        <f t="shared" si="141"/>
        <v>0</v>
      </c>
      <c r="O774" s="92">
        <f t="shared" si="142"/>
        <v>0</v>
      </c>
      <c r="P774" s="95">
        <f t="shared" si="143"/>
        <v>0</v>
      </c>
      <c r="Q774" s="96">
        <f t="shared" si="144"/>
        <v>0</v>
      </c>
    </row>
    <row r="775" spans="1:17" x14ac:dyDescent="0.2">
      <c r="A775" s="86" t="str">
        <f>Orçamento!A735</f>
        <v>24.23</v>
      </c>
      <c r="B775" s="37" t="str">
        <f>Orçamento!B735</f>
        <v>Sinapi</v>
      </c>
      <c r="C775" s="37">
        <f>Orçamento!C735</f>
        <v>0</v>
      </c>
      <c r="D775" s="37">
        <f>Orçamento!D735</f>
        <v>0</v>
      </c>
      <c r="E775" s="37">
        <f>Orçamento!E735</f>
        <v>0</v>
      </c>
      <c r="F775" s="88">
        <f>'Supressão-Acréscimo'!N775</f>
        <v>0</v>
      </c>
      <c r="G775" s="89">
        <f>'Orç. Pós Licitação'!G751</f>
        <v>0</v>
      </c>
      <c r="H775" s="89">
        <f>'Orç. Pós Licitação'!H751</f>
        <v>0</v>
      </c>
      <c r="I775" s="89">
        <f>'Supressão-Acréscimo'!O775</f>
        <v>0</v>
      </c>
      <c r="J775" s="90">
        <f>'BM 06'!L775</f>
        <v>0</v>
      </c>
      <c r="K775" s="91"/>
      <c r="L775" s="92">
        <f t="shared" si="139"/>
        <v>0</v>
      </c>
      <c r="M775" s="93">
        <f t="shared" si="140"/>
        <v>0</v>
      </c>
      <c r="N775" s="94">
        <f t="shared" si="141"/>
        <v>0</v>
      </c>
      <c r="O775" s="92">
        <f t="shared" si="142"/>
        <v>0</v>
      </c>
      <c r="P775" s="95">
        <f t="shared" si="143"/>
        <v>0</v>
      </c>
      <c r="Q775" s="96">
        <f t="shared" si="144"/>
        <v>0</v>
      </c>
    </row>
    <row r="776" spans="1:17" x14ac:dyDescent="0.2">
      <c r="A776" s="86" t="str">
        <f>Orçamento!A736</f>
        <v>24.24</v>
      </c>
      <c r="B776" s="37" t="str">
        <f>Orçamento!B736</f>
        <v>Sinapi</v>
      </c>
      <c r="C776" s="37">
        <f>Orçamento!C736</f>
        <v>0</v>
      </c>
      <c r="D776" s="37">
        <f>Orçamento!D736</f>
        <v>0</v>
      </c>
      <c r="E776" s="37">
        <f>Orçamento!E736</f>
        <v>0</v>
      </c>
      <c r="F776" s="88">
        <f>'Supressão-Acréscimo'!N776</f>
        <v>0</v>
      </c>
      <c r="G776" s="89">
        <f>'Orç. Pós Licitação'!G752</f>
        <v>0</v>
      </c>
      <c r="H776" s="89">
        <f>'Orç. Pós Licitação'!H752</f>
        <v>0</v>
      </c>
      <c r="I776" s="89">
        <f>'Supressão-Acréscimo'!O776</f>
        <v>0</v>
      </c>
      <c r="J776" s="90">
        <f>'BM 06'!L776</f>
        <v>0</v>
      </c>
      <c r="K776" s="91"/>
      <c r="L776" s="92">
        <f t="shared" si="139"/>
        <v>0</v>
      </c>
      <c r="M776" s="93">
        <f t="shared" si="140"/>
        <v>0</v>
      </c>
      <c r="N776" s="94">
        <f t="shared" si="141"/>
        <v>0</v>
      </c>
      <c r="O776" s="92">
        <f t="shared" si="142"/>
        <v>0</v>
      </c>
      <c r="P776" s="95">
        <f t="shared" si="143"/>
        <v>0</v>
      </c>
      <c r="Q776" s="96">
        <f t="shared" si="144"/>
        <v>0</v>
      </c>
    </row>
    <row r="777" spans="1:17" x14ac:dyDescent="0.2">
      <c r="A777" s="86" t="str">
        <f>Orçamento!A737</f>
        <v>24.25</v>
      </c>
      <c r="B777" s="37" t="str">
        <f>Orçamento!B737</f>
        <v>Sinapi</v>
      </c>
      <c r="C777" s="37">
        <f>Orçamento!C737</f>
        <v>0</v>
      </c>
      <c r="D777" s="37">
        <f>Orçamento!D737</f>
        <v>0</v>
      </c>
      <c r="E777" s="37">
        <f>Orçamento!E737</f>
        <v>0</v>
      </c>
      <c r="F777" s="88">
        <f>'Supressão-Acréscimo'!N777</f>
        <v>0</v>
      </c>
      <c r="G777" s="89">
        <f>'Orç. Pós Licitação'!G753</f>
        <v>0</v>
      </c>
      <c r="H777" s="89">
        <f>'Orç. Pós Licitação'!H753</f>
        <v>0</v>
      </c>
      <c r="I777" s="89">
        <f>'Supressão-Acréscimo'!O777</f>
        <v>0</v>
      </c>
      <c r="J777" s="90">
        <f>'BM 06'!L777</f>
        <v>0</v>
      </c>
      <c r="K777" s="91"/>
      <c r="L777" s="92">
        <f t="shared" si="139"/>
        <v>0</v>
      </c>
      <c r="M777" s="93">
        <f t="shared" si="140"/>
        <v>0</v>
      </c>
      <c r="N777" s="94">
        <f t="shared" si="141"/>
        <v>0</v>
      </c>
      <c r="O777" s="92">
        <f t="shared" si="142"/>
        <v>0</v>
      </c>
      <c r="P777" s="95">
        <f t="shared" si="143"/>
        <v>0</v>
      </c>
      <c r="Q777" s="96">
        <f t="shared" si="144"/>
        <v>0</v>
      </c>
    </row>
    <row r="778" spans="1:17" x14ac:dyDescent="0.2">
      <c r="A778" s="86" t="str">
        <f>Orçamento!A738</f>
        <v>24.26</v>
      </c>
      <c r="B778" s="37" t="str">
        <f>Orçamento!B738</f>
        <v>Sinapi</v>
      </c>
      <c r="C778" s="37">
        <f>Orçamento!C738</f>
        <v>0</v>
      </c>
      <c r="D778" s="37">
        <f>Orçamento!D738</f>
        <v>0</v>
      </c>
      <c r="E778" s="37">
        <f>Orçamento!E738</f>
        <v>0</v>
      </c>
      <c r="F778" s="88">
        <f>'Supressão-Acréscimo'!N778</f>
        <v>0</v>
      </c>
      <c r="G778" s="89">
        <f>'Orç. Pós Licitação'!G754</f>
        <v>0</v>
      </c>
      <c r="H778" s="89">
        <f>'Orç. Pós Licitação'!H754</f>
        <v>0</v>
      </c>
      <c r="I778" s="89">
        <f>'Supressão-Acréscimo'!O778</f>
        <v>0</v>
      </c>
      <c r="J778" s="90">
        <f>'BM 06'!L778</f>
        <v>0</v>
      </c>
      <c r="K778" s="91"/>
      <c r="L778" s="92">
        <f t="shared" si="139"/>
        <v>0</v>
      </c>
      <c r="M778" s="93">
        <f t="shared" si="140"/>
        <v>0</v>
      </c>
      <c r="N778" s="94">
        <f t="shared" si="141"/>
        <v>0</v>
      </c>
      <c r="O778" s="92">
        <f t="shared" si="142"/>
        <v>0</v>
      </c>
      <c r="P778" s="95">
        <f t="shared" si="143"/>
        <v>0</v>
      </c>
      <c r="Q778" s="96">
        <f t="shared" si="144"/>
        <v>0</v>
      </c>
    </row>
    <row r="779" spans="1:17" x14ac:dyDescent="0.2">
      <c r="A779" s="86" t="str">
        <f>Orçamento!A739</f>
        <v>24.27</v>
      </c>
      <c r="B779" s="37" t="str">
        <f>Orçamento!B739</f>
        <v>Sinapi</v>
      </c>
      <c r="C779" s="37">
        <f>Orçamento!C739</f>
        <v>0</v>
      </c>
      <c r="D779" s="37">
        <f>Orçamento!D739</f>
        <v>0</v>
      </c>
      <c r="E779" s="37">
        <f>Orçamento!E739</f>
        <v>0</v>
      </c>
      <c r="F779" s="88">
        <f>'Supressão-Acréscimo'!N779</f>
        <v>0</v>
      </c>
      <c r="G779" s="89">
        <f>'Orç. Pós Licitação'!G755</f>
        <v>0</v>
      </c>
      <c r="H779" s="89">
        <f>'Orç. Pós Licitação'!H755</f>
        <v>0</v>
      </c>
      <c r="I779" s="89">
        <f>'Supressão-Acréscimo'!O779</f>
        <v>0</v>
      </c>
      <c r="J779" s="90">
        <f>'BM 06'!L779</f>
        <v>0</v>
      </c>
      <c r="K779" s="91"/>
      <c r="L779" s="92">
        <f t="shared" si="139"/>
        <v>0</v>
      </c>
      <c r="M779" s="93">
        <f t="shared" si="140"/>
        <v>0</v>
      </c>
      <c r="N779" s="94">
        <f t="shared" si="141"/>
        <v>0</v>
      </c>
      <c r="O779" s="92">
        <f t="shared" si="142"/>
        <v>0</v>
      </c>
      <c r="P779" s="95">
        <f t="shared" si="143"/>
        <v>0</v>
      </c>
      <c r="Q779" s="96">
        <f t="shared" si="144"/>
        <v>0</v>
      </c>
    </row>
    <row r="780" spans="1:17" x14ac:dyDescent="0.2">
      <c r="A780" s="86" t="str">
        <f>Orçamento!A740</f>
        <v>24.28</v>
      </c>
      <c r="B780" s="37" t="str">
        <f>Orçamento!B740</f>
        <v>Sinapi</v>
      </c>
      <c r="C780" s="37">
        <f>Orçamento!C740</f>
        <v>0</v>
      </c>
      <c r="D780" s="37">
        <f>Orçamento!D740</f>
        <v>0</v>
      </c>
      <c r="E780" s="37">
        <f>Orçamento!E740</f>
        <v>0</v>
      </c>
      <c r="F780" s="88">
        <f>'Supressão-Acréscimo'!N780</f>
        <v>0</v>
      </c>
      <c r="G780" s="89">
        <f>'Orç. Pós Licitação'!G756</f>
        <v>0</v>
      </c>
      <c r="H780" s="89">
        <f>'Orç. Pós Licitação'!H756</f>
        <v>0</v>
      </c>
      <c r="I780" s="89">
        <f>'Supressão-Acréscimo'!O780</f>
        <v>0</v>
      </c>
      <c r="J780" s="90">
        <f>'BM 06'!L780</f>
        <v>0</v>
      </c>
      <c r="K780" s="91"/>
      <c r="L780" s="92">
        <f t="shared" si="139"/>
        <v>0</v>
      </c>
      <c r="M780" s="93">
        <f t="shared" si="140"/>
        <v>0</v>
      </c>
      <c r="N780" s="94">
        <f t="shared" si="141"/>
        <v>0</v>
      </c>
      <c r="O780" s="92">
        <f t="shared" si="142"/>
        <v>0</v>
      </c>
      <c r="P780" s="95">
        <f t="shared" si="143"/>
        <v>0</v>
      </c>
      <c r="Q780" s="96">
        <f t="shared" si="144"/>
        <v>0</v>
      </c>
    </row>
    <row r="781" spans="1:17" x14ac:dyDescent="0.2">
      <c r="A781" s="86" t="str">
        <f>Orçamento!A741</f>
        <v>24.29</v>
      </c>
      <c r="B781" s="37" t="str">
        <f>Orçamento!B741</f>
        <v>Sinapi</v>
      </c>
      <c r="C781" s="37">
        <f>Orçamento!C741</f>
        <v>0</v>
      </c>
      <c r="D781" s="37">
        <f>Orçamento!D741</f>
        <v>0</v>
      </c>
      <c r="E781" s="37">
        <f>Orçamento!E741</f>
        <v>0</v>
      </c>
      <c r="F781" s="88">
        <f>'Supressão-Acréscimo'!N781</f>
        <v>0</v>
      </c>
      <c r="G781" s="89">
        <f>'Orç. Pós Licitação'!G757</f>
        <v>0</v>
      </c>
      <c r="H781" s="89">
        <f>'Orç. Pós Licitação'!H757</f>
        <v>0</v>
      </c>
      <c r="I781" s="89">
        <f>'Supressão-Acréscimo'!O781</f>
        <v>0</v>
      </c>
      <c r="J781" s="90">
        <f>'BM 06'!L781</f>
        <v>0</v>
      </c>
      <c r="K781" s="91"/>
      <c r="L781" s="92">
        <f t="shared" si="139"/>
        <v>0</v>
      </c>
      <c r="M781" s="93">
        <f t="shared" si="140"/>
        <v>0</v>
      </c>
      <c r="N781" s="94">
        <f t="shared" si="141"/>
        <v>0</v>
      </c>
      <c r="O781" s="92">
        <f t="shared" si="142"/>
        <v>0</v>
      </c>
      <c r="P781" s="95">
        <f t="shared" si="143"/>
        <v>0</v>
      </c>
      <c r="Q781" s="96">
        <f t="shared" si="144"/>
        <v>0</v>
      </c>
    </row>
    <row r="782" spans="1:17" x14ac:dyDescent="0.2">
      <c r="A782" s="86" t="str">
        <f>Orçamento!A742</f>
        <v>24.30</v>
      </c>
      <c r="B782" s="37" t="str">
        <f>Orçamento!B742</f>
        <v>Sinapi</v>
      </c>
      <c r="C782" s="37">
        <f>Orçamento!C742</f>
        <v>0</v>
      </c>
      <c r="D782" s="37">
        <f>Orçamento!D742</f>
        <v>0</v>
      </c>
      <c r="E782" s="37">
        <f>Orçamento!E742</f>
        <v>0</v>
      </c>
      <c r="F782" s="88">
        <f>'Supressão-Acréscimo'!N782</f>
        <v>0</v>
      </c>
      <c r="G782" s="89">
        <f>'Orç. Pós Licitação'!G758</f>
        <v>0</v>
      </c>
      <c r="H782" s="89">
        <f>'Orç. Pós Licitação'!H758</f>
        <v>0</v>
      </c>
      <c r="I782" s="89">
        <f>'Supressão-Acréscimo'!O782</f>
        <v>0</v>
      </c>
      <c r="J782" s="90">
        <f>'BM 06'!L782</f>
        <v>0</v>
      </c>
      <c r="K782" s="91"/>
      <c r="L782" s="92">
        <f t="shared" si="139"/>
        <v>0</v>
      </c>
      <c r="M782" s="93">
        <f t="shared" si="140"/>
        <v>0</v>
      </c>
      <c r="N782" s="94">
        <f t="shared" si="141"/>
        <v>0</v>
      </c>
      <c r="O782" s="92">
        <f t="shared" si="142"/>
        <v>0</v>
      </c>
      <c r="P782" s="95">
        <f t="shared" si="143"/>
        <v>0</v>
      </c>
      <c r="Q782" s="96">
        <f t="shared" si="144"/>
        <v>0</v>
      </c>
    </row>
    <row r="783" spans="1:17" s="2" customFormat="1" ht="15.75" x14ac:dyDescent="0.25">
      <c r="A783" s="365"/>
      <c r="B783" s="350"/>
      <c r="C783" s="350"/>
      <c r="D783" s="346"/>
      <c r="E783" s="346" t="s">
        <v>1112</v>
      </c>
      <c r="F783" s="350"/>
      <c r="G783" s="350"/>
      <c r="H783" s="352"/>
      <c r="I783" s="353">
        <f>SUM(I753:I782)</f>
        <v>0</v>
      </c>
      <c r="J783" s="354"/>
      <c r="K783" s="354"/>
      <c r="L783" s="354"/>
      <c r="M783" s="353">
        <f>SUM(M753:M782)</f>
        <v>0</v>
      </c>
      <c r="N783" s="353">
        <f>SUM(N753:N782)</f>
        <v>0</v>
      </c>
      <c r="O783" s="353">
        <f>SUM(O753:O782)</f>
        <v>0</v>
      </c>
      <c r="P783" s="355"/>
      <c r="Q783" s="366">
        <f>SUM(Q753:Q782)</f>
        <v>0</v>
      </c>
    </row>
    <row r="784" spans="1:17" s="3" customFormat="1" ht="21.75" customHeight="1" x14ac:dyDescent="0.25">
      <c r="A784" s="367" t="str">
        <f>Orçamento!A743</f>
        <v>25.0</v>
      </c>
      <c r="B784" s="343"/>
      <c r="C784" s="343"/>
      <c r="D784" s="344" t="str">
        <f>Orçamento!D743</f>
        <v>META 25</v>
      </c>
      <c r="E784" s="343"/>
      <c r="F784" s="343"/>
      <c r="G784" s="345"/>
      <c r="H784" s="346"/>
      <c r="I784" s="346"/>
      <c r="J784" s="347"/>
      <c r="K784" s="347"/>
      <c r="L784" s="347"/>
      <c r="M784" s="348"/>
      <c r="N784" s="349" t="e">
        <f>N815/I815</f>
        <v>#DIV/0!</v>
      </c>
      <c r="O784" s="349" t="e">
        <f>O815/I815</f>
        <v>#DIV/0!</v>
      </c>
      <c r="P784" s="349"/>
      <c r="Q784" s="368" t="e">
        <f>Q815/I815</f>
        <v>#DIV/0!</v>
      </c>
    </row>
    <row r="785" spans="1:17" x14ac:dyDescent="0.2">
      <c r="A785" s="86" t="str">
        <f>Orçamento!A744</f>
        <v>25.1</v>
      </c>
      <c r="B785" s="37" t="str">
        <f>Orçamento!B744</f>
        <v>Sinapi</v>
      </c>
      <c r="C785" s="37">
        <f>Orçamento!C744</f>
        <v>0</v>
      </c>
      <c r="D785" s="37">
        <f>Orçamento!D744</f>
        <v>0</v>
      </c>
      <c r="E785" s="37">
        <f>Orçamento!E744</f>
        <v>0</v>
      </c>
      <c r="F785" s="88">
        <f>'Supressão-Acréscimo'!N785</f>
        <v>0</v>
      </c>
      <c r="G785" s="89">
        <f>'Orç. Pós Licitação'!G760</f>
        <v>0</v>
      </c>
      <c r="H785" s="89">
        <f>'Orç. Pós Licitação'!H760</f>
        <v>0</v>
      </c>
      <c r="I785" s="89">
        <f>'Supressão-Acréscimo'!O785</f>
        <v>0</v>
      </c>
      <c r="J785" s="90">
        <f>'BM 06'!L785</f>
        <v>0</v>
      </c>
      <c r="K785" s="91"/>
      <c r="L785" s="92">
        <f>J785+K785</f>
        <v>0</v>
      </c>
      <c r="M785" s="93">
        <f>ROUND(H785*J785,2)</f>
        <v>0</v>
      </c>
      <c r="N785" s="94">
        <f>ROUND(H785*K785,2)</f>
        <v>0</v>
      </c>
      <c r="O785" s="92">
        <f>ROUND(H785*L785,2)</f>
        <v>0</v>
      </c>
      <c r="P785" s="95">
        <f>F785-L785</f>
        <v>0</v>
      </c>
      <c r="Q785" s="96">
        <f>I785-O785</f>
        <v>0</v>
      </c>
    </row>
    <row r="786" spans="1:17" x14ac:dyDescent="0.2">
      <c r="A786" s="86" t="str">
        <f>Orçamento!A745</f>
        <v>25.2</v>
      </c>
      <c r="B786" s="37" t="str">
        <f>Orçamento!B745</f>
        <v>Sinapi</v>
      </c>
      <c r="C786" s="37">
        <f>Orçamento!C745</f>
        <v>0</v>
      </c>
      <c r="D786" s="37">
        <f>Orçamento!D745</f>
        <v>0</v>
      </c>
      <c r="E786" s="37">
        <f>Orçamento!E745</f>
        <v>0</v>
      </c>
      <c r="F786" s="88">
        <f>'Supressão-Acréscimo'!N786</f>
        <v>0</v>
      </c>
      <c r="G786" s="89">
        <f>'Orç. Pós Licitação'!G761</f>
        <v>0</v>
      </c>
      <c r="H786" s="89">
        <f>'Orç. Pós Licitação'!H761</f>
        <v>0</v>
      </c>
      <c r="I786" s="89">
        <f>'Supressão-Acréscimo'!O786</f>
        <v>0</v>
      </c>
      <c r="J786" s="90">
        <f>'BM 06'!L786</f>
        <v>0</v>
      </c>
      <c r="K786" s="91"/>
      <c r="L786" s="92">
        <f t="shared" ref="L786:L814" si="145">J786+K786</f>
        <v>0</v>
      </c>
      <c r="M786" s="93">
        <f t="shared" ref="M786:M814" si="146">ROUND(H786*J786,2)</f>
        <v>0</v>
      </c>
      <c r="N786" s="94">
        <f t="shared" ref="N786:N814" si="147">ROUND(H786*K786,2)</f>
        <v>0</v>
      </c>
      <c r="O786" s="92">
        <f t="shared" ref="O786:O814" si="148">ROUND(H786*L786,2)</f>
        <v>0</v>
      </c>
      <c r="P786" s="95">
        <f t="shared" ref="P786:P814" si="149">F786-L786</f>
        <v>0</v>
      </c>
      <c r="Q786" s="96">
        <f t="shared" ref="Q786:Q814" si="150">I786-O786</f>
        <v>0</v>
      </c>
    </row>
    <row r="787" spans="1:17" x14ac:dyDescent="0.2">
      <c r="A787" s="86" t="str">
        <f>Orçamento!A746</f>
        <v>25.3</v>
      </c>
      <c r="B787" s="37" t="str">
        <f>Orçamento!B746</f>
        <v>Sinapi</v>
      </c>
      <c r="C787" s="37">
        <f>Orçamento!C746</f>
        <v>0</v>
      </c>
      <c r="D787" s="37">
        <f>Orçamento!D746</f>
        <v>0</v>
      </c>
      <c r="E787" s="37">
        <f>Orçamento!E746</f>
        <v>0</v>
      </c>
      <c r="F787" s="88">
        <f>'Supressão-Acréscimo'!N787</f>
        <v>0</v>
      </c>
      <c r="G787" s="89">
        <f>'Orç. Pós Licitação'!G762</f>
        <v>0</v>
      </c>
      <c r="H787" s="89">
        <f>'Orç. Pós Licitação'!H762</f>
        <v>0</v>
      </c>
      <c r="I787" s="89">
        <f>'Supressão-Acréscimo'!O787</f>
        <v>0</v>
      </c>
      <c r="J787" s="90">
        <f>'BM 06'!L787</f>
        <v>0</v>
      </c>
      <c r="K787" s="91"/>
      <c r="L787" s="92">
        <f t="shared" si="145"/>
        <v>0</v>
      </c>
      <c r="M787" s="93">
        <f t="shared" si="146"/>
        <v>0</v>
      </c>
      <c r="N787" s="94">
        <f t="shared" si="147"/>
        <v>0</v>
      </c>
      <c r="O787" s="92">
        <f t="shared" si="148"/>
        <v>0</v>
      </c>
      <c r="P787" s="95">
        <f t="shared" si="149"/>
        <v>0</v>
      </c>
      <c r="Q787" s="96">
        <f t="shared" si="150"/>
        <v>0</v>
      </c>
    </row>
    <row r="788" spans="1:17" x14ac:dyDescent="0.2">
      <c r="A788" s="86" t="str">
        <f>Orçamento!A747</f>
        <v>25.4</v>
      </c>
      <c r="B788" s="37" t="str">
        <f>Orçamento!B747</f>
        <v>Sinapi</v>
      </c>
      <c r="C788" s="37">
        <f>Orçamento!C747</f>
        <v>0</v>
      </c>
      <c r="D788" s="37">
        <f>Orçamento!D747</f>
        <v>0</v>
      </c>
      <c r="E788" s="37">
        <f>Orçamento!E747</f>
        <v>0</v>
      </c>
      <c r="F788" s="88">
        <f>'Supressão-Acréscimo'!N788</f>
        <v>0</v>
      </c>
      <c r="G788" s="89">
        <f>'Orç. Pós Licitação'!G763</f>
        <v>0</v>
      </c>
      <c r="H788" s="89">
        <f>'Orç. Pós Licitação'!H763</f>
        <v>0</v>
      </c>
      <c r="I788" s="89">
        <f>'Supressão-Acréscimo'!O788</f>
        <v>0</v>
      </c>
      <c r="J788" s="90">
        <f>'BM 06'!L788</f>
        <v>0</v>
      </c>
      <c r="K788" s="91"/>
      <c r="L788" s="92">
        <f t="shared" si="145"/>
        <v>0</v>
      </c>
      <c r="M788" s="93">
        <f t="shared" si="146"/>
        <v>0</v>
      </c>
      <c r="N788" s="94">
        <f t="shared" si="147"/>
        <v>0</v>
      </c>
      <c r="O788" s="92">
        <f t="shared" si="148"/>
        <v>0</v>
      </c>
      <c r="P788" s="95">
        <f t="shared" si="149"/>
        <v>0</v>
      </c>
      <c r="Q788" s="96">
        <f t="shared" si="150"/>
        <v>0</v>
      </c>
    </row>
    <row r="789" spans="1:17" x14ac:dyDescent="0.2">
      <c r="A789" s="86" t="str">
        <f>Orçamento!A748</f>
        <v>25.5</v>
      </c>
      <c r="B789" s="37" t="str">
        <f>Orçamento!B748</f>
        <v>Sinapi</v>
      </c>
      <c r="C789" s="37">
        <f>Orçamento!C748</f>
        <v>0</v>
      </c>
      <c r="D789" s="37">
        <f>Orçamento!D748</f>
        <v>0</v>
      </c>
      <c r="E789" s="37">
        <f>Orçamento!E748</f>
        <v>0</v>
      </c>
      <c r="F789" s="88">
        <f>'Supressão-Acréscimo'!N789</f>
        <v>0</v>
      </c>
      <c r="G789" s="89">
        <f>'Orç. Pós Licitação'!G764</f>
        <v>0</v>
      </c>
      <c r="H789" s="89">
        <f>'Orç. Pós Licitação'!H764</f>
        <v>0</v>
      </c>
      <c r="I789" s="89">
        <f>'Supressão-Acréscimo'!O789</f>
        <v>0</v>
      </c>
      <c r="J789" s="90">
        <f>'BM 06'!L789</f>
        <v>0</v>
      </c>
      <c r="K789" s="91"/>
      <c r="L789" s="92">
        <f t="shared" si="145"/>
        <v>0</v>
      </c>
      <c r="M789" s="93">
        <f t="shared" si="146"/>
        <v>0</v>
      </c>
      <c r="N789" s="94">
        <f t="shared" si="147"/>
        <v>0</v>
      </c>
      <c r="O789" s="92">
        <f t="shared" si="148"/>
        <v>0</v>
      </c>
      <c r="P789" s="95">
        <f t="shared" si="149"/>
        <v>0</v>
      </c>
      <c r="Q789" s="96">
        <f t="shared" si="150"/>
        <v>0</v>
      </c>
    </row>
    <row r="790" spans="1:17" x14ac:dyDescent="0.2">
      <c r="A790" s="86" t="str">
        <f>Orçamento!A749</f>
        <v>25.6</v>
      </c>
      <c r="B790" s="37" t="str">
        <f>Orçamento!B749</f>
        <v>Sinapi</v>
      </c>
      <c r="C790" s="37">
        <f>Orçamento!C749</f>
        <v>0</v>
      </c>
      <c r="D790" s="37">
        <f>Orçamento!D749</f>
        <v>0</v>
      </c>
      <c r="E790" s="37">
        <f>Orçamento!E749</f>
        <v>0</v>
      </c>
      <c r="F790" s="88">
        <f>'Supressão-Acréscimo'!N790</f>
        <v>0</v>
      </c>
      <c r="G790" s="89">
        <f>'Orç. Pós Licitação'!G765</f>
        <v>0</v>
      </c>
      <c r="H790" s="89">
        <f>'Orç. Pós Licitação'!H765</f>
        <v>0</v>
      </c>
      <c r="I790" s="89">
        <f>'Supressão-Acréscimo'!O790</f>
        <v>0</v>
      </c>
      <c r="J790" s="90">
        <f>'BM 06'!L790</f>
        <v>0</v>
      </c>
      <c r="K790" s="91"/>
      <c r="L790" s="92">
        <f t="shared" si="145"/>
        <v>0</v>
      </c>
      <c r="M790" s="93">
        <f t="shared" si="146"/>
        <v>0</v>
      </c>
      <c r="N790" s="94">
        <f t="shared" si="147"/>
        <v>0</v>
      </c>
      <c r="O790" s="92">
        <f t="shared" si="148"/>
        <v>0</v>
      </c>
      <c r="P790" s="95">
        <f t="shared" si="149"/>
        <v>0</v>
      </c>
      <c r="Q790" s="96">
        <f t="shared" si="150"/>
        <v>0</v>
      </c>
    </row>
    <row r="791" spans="1:17" x14ac:dyDescent="0.2">
      <c r="A791" s="86" t="str">
        <f>Orçamento!A750</f>
        <v>25.7</v>
      </c>
      <c r="B791" s="37" t="str">
        <f>Orçamento!B750</f>
        <v>Sinapi</v>
      </c>
      <c r="C791" s="37">
        <f>Orçamento!C750</f>
        <v>0</v>
      </c>
      <c r="D791" s="37">
        <f>Orçamento!D750</f>
        <v>0</v>
      </c>
      <c r="E791" s="37">
        <f>Orçamento!E750</f>
        <v>0</v>
      </c>
      <c r="F791" s="88">
        <f>'Supressão-Acréscimo'!N791</f>
        <v>0</v>
      </c>
      <c r="G791" s="89">
        <f>'Orç. Pós Licitação'!G766</f>
        <v>0</v>
      </c>
      <c r="H791" s="89">
        <f>'Orç. Pós Licitação'!H766</f>
        <v>0</v>
      </c>
      <c r="I791" s="89">
        <f>'Supressão-Acréscimo'!O791</f>
        <v>0</v>
      </c>
      <c r="J791" s="90">
        <f>'BM 06'!L791</f>
        <v>0</v>
      </c>
      <c r="K791" s="91"/>
      <c r="L791" s="92">
        <f t="shared" si="145"/>
        <v>0</v>
      </c>
      <c r="M791" s="93">
        <f t="shared" si="146"/>
        <v>0</v>
      </c>
      <c r="N791" s="94">
        <f t="shared" si="147"/>
        <v>0</v>
      </c>
      <c r="O791" s="92">
        <f t="shared" si="148"/>
        <v>0</v>
      </c>
      <c r="P791" s="95">
        <f t="shared" si="149"/>
        <v>0</v>
      </c>
      <c r="Q791" s="96">
        <f t="shared" si="150"/>
        <v>0</v>
      </c>
    </row>
    <row r="792" spans="1:17" x14ac:dyDescent="0.2">
      <c r="A792" s="86" t="str">
        <f>Orçamento!A751</f>
        <v>25.8</v>
      </c>
      <c r="B792" s="37" t="str">
        <f>Orçamento!B751</f>
        <v>Sinapi</v>
      </c>
      <c r="C792" s="37">
        <f>Orçamento!C751</f>
        <v>0</v>
      </c>
      <c r="D792" s="37">
        <f>Orçamento!D751</f>
        <v>0</v>
      </c>
      <c r="E792" s="37">
        <f>Orçamento!E751</f>
        <v>0</v>
      </c>
      <c r="F792" s="88">
        <f>'Supressão-Acréscimo'!N792</f>
        <v>0</v>
      </c>
      <c r="G792" s="89">
        <f>'Orç. Pós Licitação'!G767</f>
        <v>0</v>
      </c>
      <c r="H792" s="89">
        <f>'Orç. Pós Licitação'!H767</f>
        <v>0</v>
      </c>
      <c r="I792" s="89">
        <f>'Supressão-Acréscimo'!O792</f>
        <v>0</v>
      </c>
      <c r="J792" s="90">
        <f>'BM 06'!L792</f>
        <v>0</v>
      </c>
      <c r="K792" s="91"/>
      <c r="L792" s="92">
        <f t="shared" si="145"/>
        <v>0</v>
      </c>
      <c r="M792" s="93">
        <f t="shared" si="146"/>
        <v>0</v>
      </c>
      <c r="N792" s="94">
        <f t="shared" si="147"/>
        <v>0</v>
      </c>
      <c r="O792" s="92">
        <f t="shared" si="148"/>
        <v>0</v>
      </c>
      <c r="P792" s="95">
        <f t="shared" si="149"/>
        <v>0</v>
      </c>
      <c r="Q792" s="96">
        <f t="shared" si="150"/>
        <v>0</v>
      </c>
    </row>
    <row r="793" spans="1:17" x14ac:dyDescent="0.2">
      <c r="A793" s="86" t="str">
        <f>Orçamento!A752</f>
        <v>25.9</v>
      </c>
      <c r="B793" s="37" t="str">
        <f>Orçamento!B752</f>
        <v>Sinapi</v>
      </c>
      <c r="C793" s="37">
        <f>Orçamento!C752</f>
        <v>0</v>
      </c>
      <c r="D793" s="37">
        <f>Orçamento!D752</f>
        <v>0</v>
      </c>
      <c r="E793" s="37">
        <f>Orçamento!E752</f>
        <v>0</v>
      </c>
      <c r="F793" s="88">
        <f>'Supressão-Acréscimo'!N793</f>
        <v>0</v>
      </c>
      <c r="G793" s="89">
        <f>'Orç. Pós Licitação'!G768</f>
        <v>0</v>
      </c>
      <c r="H793" s="89">
        <f>'Orç. Pós Licitação'!H768</f>
        <v>0</v>
      </c>
      <c r="I793" s="89">
        <f>'Supressão-Acréscimo'!O793</f>
        <v>0</v>
      </c>
      <c r="J793" s="90">
        <f>'BM 06'!L793</f>
        <v>0</v>
      </c>
      <c r="K793" s="91"/>
      <c r="L793" s="92">
        <f t="shared" si="145"/>
        <v>0</v>
      </c>
      <c r="M793" s="93">
        <f t="shared" si="146"/>
        <v>0</v>
      </c>
      <c r="N793" s="94">
        <f t="shared" si="147"/>
        <v>0</v>
      </c>
      <c r="O793" s="92">
        <f t="shared" si="148"/>
        <v>0</v>
      </c>
      <c r="P793" s="95">
        <f t="shared" si="149"/>
        <v>0</v>
      </c>
      <c r="Q793" s="96">
        <f t="shared" si="150"/>
        <v>0</v>
      </c>
    </row>
    <row r="794" spans="1:17" x14ac:dyDescent="0.2">
      <c r="A794" s="86" t="str">
        <f>Orçamento!A753</f>
        <v>25.10</v>
      </c>
      <c r="B794" s="37" t="str">
        <f>Orçamento!B753</f>
        <v>Sinapi</v>
      </c>
      <c r="C794" s="37">
        <f>Orçamento!C753</f>
        <v>0</v>
      </c>
      <c r="D794" s="37">
        <f>Orçamento!D753</f>
        <v>0</v>
      </c>
      <c r="E794" s="37">
        <f>Orçamento!E753</f>
        <v>0</v>
      </c>
      <c r="F794" s="88">
        <f>'Supressão-Acréscimo'!N794</f>
        <v>0</v>
      </c>
      <c r="G794" s="89">
        <f>'Orç. Pós Licitação'!G769</f>
        <v>0</v>
      </c>
      <c r="H794" s="89">
        <f>'Orç. Pós Licitação'!H769</f>
        <v>0</v>
      </c>
      <c r="I794" s="89">
        <f>'Supressão-Acréscimo'!O794</f>
        <v>0</v>
      </c>
      <c r="J794" s="90">
        <f>'BM 06'!L794</f>
        <v>0</v>
      </c>
      <c r="K794" s="91"/>
      <c r="L794" s="92">
        <f t="shared" si="145"/>
        <v>0</v>
      </c>
      <c r="M794" s="93">
        <f t="shared" si="146"/>
        <v>0</v>
      </c>
      <c r="N794" s="94">
        <f t="shared" si="147"/>
        <v>0</v>
      </c>
      <c r="O794" s="92">
        <f t="shared" si="148"/>
        <v>0</v>
      </c>
      <c r="P794" s="95">
        <f t="shared" si="149"/>
        <v>0</v>
      </c>
      <c r="Q794" s="96">
        <f t="shared" si="150"/>
        <v>0</v>
      </c>
    </row>
    <row r="795" spans="1:17" x14ac:dyDescent="0.2">
      <c r="A795" s="86" t="str">
        <f>Orçamento!A754</f>
        <v>25.11</v>
      </c>
      <c r="B795" s="37" t="str">
        <f>Orçamento!B754</f>
        <v>Sinapi</v>
      </c>
      <c r="C795" s="37">
        <f>Orçamento!C754</f>
        <v>0</v>
      </c>
      <c r="D795" s="37">
        <f>Orçamento!D754</f>
        <v>0</v>
      </c>
      <c r="E795" s="37">
        <f>Orçamento!E754</f>
        <v>0</v>
      </c>
      <c r="F795" s="88">
        <f>'Supressão-Acréscimo'!N795</f>
        <v>0</v>
      </c>
      <c r="G795" s="89">
        <f>'Orç. Pós Licitação'!G770</f>
        <v>0</v>
      </c>
      <c r="H795" s="89">
        <f>'Orç. Pós Licitação'!H770</f>
        <v>0</v>
      </c>
      <c r="I795" s="89">
        <f>'Supressão-Acréscimo'!O795</f>
        <v>0</v>
      </c>
      <c r="J795" s="90">
        <f>'BM 06'!L795</f>
        <v>0</v>
      </c>
      <c r="K795" s="91"/>
      <c r="L795" s="92">
        <f t="shared" si="145"/>
        <v>0</v>
      </c>
      <c r="M795" s="93">
        <f t="shared" si="146"/>
        <v>0</v>
      </c>
      <c r="N795" s="94">
        <f t="shared" si="147"/>
        <v>0</v>
      </c>
      <c r="O795" s="92">
        <f t="shared" si="148"/>
        <v>0</v>
      </c>
      <c r="P795" s="95">
        <f t="shared" si="149"/>
        <v>0</v>
      </c>
      <c r="Q795" s="96">
        <f t="shared" si="150"/>
        <v>0</v>
      </c>
    </row>
    <row r="796" spans="1:17" x14ac:dyDescent="0.2">
      <c r="A796" s="86" t="str">
        <f>Orçamento!A755</f>
        <v>25.12</v>
      </c>
      <c r="B796" s="37" t="str">
        <f>Orçamento!B755</f>
        <v>Sinapi</v>
      </c>
      <c r="C796" s="37">
        <f>Orçamento!C755</f>
        <v>0</v>
      </c>
      <c r="D796" s="37">
        <f>Orçamento!D755</f>
        <v>0</v>
      </c>
      <c r="E796" s="37">
        <f>Orçamento!E755</f>
        <v>0</v>
      </c>
      <c r="F796" s="88">
        <f>'Supressão-Acréscimo'!N796</f>
        <v>0</v>
      </c>
      <c r="G796" s="89">
        <f>'Orç. Pós Licitação'!G771</f>
        <v>0</v>
      </c>
      <c r="H796" s="89">
        <f>'Orç. Pós Licitação'!H771</f>
        <v>0</v>
      </c>
      <c r="I796" s="89">
        <f>'Supressão-Acréscimo'!O796</f>
        <v>0</v>
      </c>
      <c r="J796" s="90">
        <f>'BM 06'!L796</f>
        <v>0</v>
      </c>
      <c r="K796" s="91"/>
      <c r="L796" s="92">
        <f t="shared" si="145"/>
        <v>0</v>
      </c>
      <c r="M796" s="93">
        <f t="shared" si="146"/>
        <v>0</v>
      </c>
      <c r="N796" s="94">
        <f t="shared" si="147"/>
        <v>0</v>
      </c>
      <c r="O796" s="92">
        <f t="shared" si="148"/>
        <v>0</v>
      </c>
      <c r="P796" s="95">
        <f t="shared" si="149"/>
        <v>0</v>
      </c>
      <c r="Q796" s="96">
        <f t="shared" si="150"/>
        <v>0</v>
      </c>
    </row>
    <row r="797" spans="1:17" x14ac:dyDescent="0.2">
      <c r="A797" s="86" t="str">
        <f>Orçamento!A756</f>
        <v>25.13</v>
      </c>
      <c r="B797" s="37" t="str">
        <f>Orçamento!B756</f>
        <v>Sinapi</v>
      </c>
      <c r="C797" s="37">
        <f>Orçamento!C756</f>
        <v>0</v>
      </c>
      <c r="D797" s="37">
        <f>Orçamento!D756</f>
        <v>0</v>
      </c>
      <c r="E797" s="37">
        <f>Orçamento!E756</f>
        <v>0</v>
      </c>
      <c r="F797" s="88">
        <f>'Supressão-Acréscimo'!N797</f>
        <v>0</v>
      </c>
      <c r="G797" s="89">
        <f>'Orç. Pós Licitação'!G772</f>
        <v>0</v>
      </c>
      <c r="H797" s="89">
        <f>'Orç. Pós Licitação'!H772</f>
        <v>0</v>
      </c>
      <c r="I797" s="89">
        <f>'Supressão-Acréscimo'!O797</f>
        <v>0</v>
      </c>
      <c r="J797" s="90">
        <f>'BM 06'!L797</f>
        <v>0</v>
      </c>
      <c r="K797" s="91"/>
      <c r="L797" s="92">
        <f t="shared" si="145"/>
        <v>0</v>
      </c>
      <c r="M797" s="93">
        <f t="shared" si="146"/>
        <v>0</v>
      </c>
      <c r="N797" s="94">
        <f t="shared" si="147"/>
        <v>0</v>
      </c>
      <c r="O797" s="92">
        <f t="shared" si="148"/>
        <v>0</v>
      </c>
      <c r="P797" s="95">
        <f t="shared" si="149"/>
        <v>0</v>
      </c>
      <c r="Q797" s="96">
        <f t="shared" si="150"/>
        <v>0</v>
      </c>
    </row>
    <row r="798" spans="1:17" x14ac:dyDescent="0.2">
      <c r="A798" s="86" t="str">
        <f>Orçamento!A757</f>
        <v>25.14</v>
      </c>
      <c r="B798" s="37" t="str">
        <f>Orçamento!B757</f>
        <v>Sinapi</v>
      </c>
      <c r="C798" s="37">
        <f>Orçamento!C757</f>
        <v>0</v>
      </c>
      <c r="D798" s="37">
        <f>Orçamento!D757</f>
        <v>0</v>
      </c>
      <c r="E798" s="37">
        <f>Orçamento!E757</f>
        <v>0</v>
      </c>
      <c r="F798" s="88">
        <f>'Supressão-Acréscimo'!N798</f>
        <v>0</v>
      </c>
      <c r="G798" s="89">
        <f>'Orç. Pós Licitação'!G773</f>
        <v>0</v>
      </c>
      <c r="H798" s="89">
        <f>'Orç. Pós Licitação'!H773</f>
        <v>0</v>
      </c>
      <c r="I798" s="89">
        <f>'Supressão-Acréscimo'!O798</f>
        <v>0</v>
      </c>
      <c r="J798" s="90">
        <f>'BM 06'!L798</f>
        <v>0</v>
      </c>
      <c r="K798" s="91"/>
      <c r="L798" s="92">
        <f t="shared" si="145"/>
        <v>0</v>
      </c>
      <c r="M798" s="93">
        <f t="shared" si="146"/>
        <v>0</v>
      </c>
      <c r="N798" s="94">
        <f t="shared" si="147"/>
        <v>0</v>
      </c>
      <c r="O798" s="92">
        <f t="shared" si="148"/>
        <v>0</v>
      </c>
      <c r="P798" s="95">
        <f t="shared" si="149"/>
        <v>0</v>
      </c>
      <c r="Q798" s="96">
        <f t="shared" si="150"/>
        <v>0</v>
      </c>
    </row>
    <row r="799" spans="1:17" x14ac:dyDescent="0.2">
      <c r="A799" s="86" t="str">
        <f>Orçamento!A758</f>
        <v>25.15</v>
      </c>
      <c r="B799" s="37" t="str">
        <f>Orçamento!B758</f>
        <v>Sinapi</v>
      </c>
      <c r="C799" s="37">
        <f>Orçamento!C758</f>
        <v>0</v>
      </c>
      <c r="D799" s="37">
        <f>Orçamento!D758</f>
        <v>0</v>
      </c>
      <c r="E799" s="37">
        <f>Orçamento!E758</f>
        <v>0</v>
      </c>
      <c r="F799" s="88">
        <f>'Supressão-Acréscimo'!N799</f>
        <v>0</v>
      </c>
      <c r="G799" s="89">
        <f>'Orç. Pós Licitação'!G774</f>
        <v>0</v>
      </c>
      <c r="H799" s="89">
        <f>'Orç. Pós Licitação'!H774</f>
        <v>0</v>
      </c>
      <c r="I799" s="89">
        <f>'Supressão-Acréscimo'!O799</f>
        <v>0</v>
      </c>
      <c r="J799" s="90">
        <f>'BM 06'!L799</f>
        <v>0</v>
      </c>
      <c r="K799" s="91"/>
      <c r="L799" s="92">
        <f t="shared" si="145"/>
        <v>0</v>
      </c>
      <c r="M799" s="93">
        <f t="shared" si="146"/>
        <v>0</v>
      </c>
      <c r="N799" s="94">
        <f t="shared" si="147"/>
        <v>0</v>
      </c>
      <c r="O799" s="92">
        <f t="shared" si="148"/>
        <v>0</v>
      </c>
      <c r="P799" s="95">
        <f t="shared" si="149"/>
        <v>0</v>
      </c>
      <c r="Q799" s="96">
        <f t="shared" si="150"/>
        <v>0</v>
      </c>
    </row>
    <row r="800" spans="1:17" x14ac:dyDescent="0.2">
      <c r="A800" s="86" t="str">
        <f>Orçamento!A759</f>
        <v>25.16</v>
      </c>
      <c r="B800" s="37" t="str">
        <f>Orçamento!B759</f>
        <v>Sinapi</v>
      </c>
      <c r="C800" s="37">
        <f>Orçamento!C759</f>
        <v>0</v>
      </c>
      <c r="D800" s="37">
        <f>Orçamento!D759</f>
        <v>0</v>
      </c>
      <c r="E800" s="37">
        <f>Orçamento!E759</f>
        <v>0</v>
      </c>
      <c r="F800" s="88">
        <f>'Supressão-Acréscimo'!N800</f>
        <v>0</v>
      </c>
      <c r="G800" s="89">
        <f>'Orç. Pós Licitação'!G775</f>
        <v>0</v>
      </c>
      <c r="H800" s="89">
        <f>'Orç. Pós Licitação'!H775</f>
        <v>0</v>
      </c>
      <c r="I800" s="89">
        <f>'Supressão-Acréscimo'!O800</f>
        <v>0</v>
      </c>
      <c r="J800" s="90">
        <f>'BM 06'!L800</f>
        <v>0</v>
      </c>
      <c r="K800" s="91"/>
      <c r="L800" s="92">
        <f t="shared" si="145"/>
        <v>0</v>
      </c>
      <c r="M800" s="93">
        <f t="shared" si="146"/>
        <v>0</v>
      </c>
      <c r="N800" s="94">
        <f t="shared" si="147"/>
        <v>0</v>
      </c>
      <c r="O800" s="92">
        <f t="shared" si="148"/>
        <v>0</v>
      </c>
      <c r="P800" s="95">
        <f t="shared" si="149"/>
        <v>0</v>
      </c>
      <c r="Q800" s="96">
        <f t="shared" si="150"/>
        <v>0</v>
      </c>
    </row>
    <row r="801" spans="1:17" x14ac:dyDescent="0.2">
      <c r="A801" s="86" t="str">
        <f>Orçamento!A760</f>
        <v>25.17</v>
      </c>
      <c r="B801" s="37" t="str">
        <f>Orçamento!B760</f>
        <v>Sinapi</v>
      </c>
      <c r="C801" s="37">
        <f>Orçamento!C760</f>
        <v>0</v>
      </c>
      <c r="D801" s="37">
        <f>Orçamento!D760</f>
        <v>0</v>
      </c>
      <c r="E801" s="37">
        <f>Orçamento!E760</f>
        <v>0</v>
      </c>
      <c r="F801" s="88">
        <f>'Supressão-Acréscimo'!N801</f>
        <v>0</v>
      </c>
      <c r="G801" s="89">
        <f>'Orç. Pós Licitação'!G776</f>
        <v>0</v>
      </c>
      <c r="H801" s="89">
        <f>'Orç. Pós Licitação'!H776</f>
        <v>0</v>
      </c>
      <c r="I801" s="89">
        <f>'Supressão-Acréscimo'!O801</f>
        <v>0</v>
      </c>
      <c r="J801" s="90">
        <f>'BM 06'!L801</f>
        <v>0</v>
      </c>
      <c r="K801" s="91"/>
      <c r="L801" s="92">
        <f t="shared" si="145"/>
        <v>0</v>
      </c>
      <c r="M801" s="93">
        <f t="shared" si="146"/>
        <v>0</v>
      </c>
      <c r="N801" s="94">
        <f t="shared" si="147"/>
        <v>0</v>
      </c>
      <c r="O801" s="92">
        <f t="shared" si="148"/>
        <v>0</v>
      </c>
      <c r="P801" s="95">
        <f t="shared" si="149"/>
        <v>0</v>
      </c>
      <c r="Q801" s="96">
        <f t="shared" si="150"/>
        <v>0</v>
      </c>
    </row>
    <row r="802" spans="1:17" x14ac:dyDescent="0.2">
      <c r="A802" s="86" t="str">
        <f>Orçamento!A761</f>
        <v>25.18</v>
      </c>
      <c r="B802" s="37" t="str">
        <f>Orçamento!B761</f>
        <v>Sinapi</v>
      </c>
      <c r="C802" s="37">
        <f>Orçamento!C761</f>
        <v>0</v>
      </c>
      <c r="D802" s="37">
        <f>Orçamento!D761</f>
        <v>0</v>
      </c>
      <c r="E802" s="37">
        <f>Orçamento!E761</f>
        <v>0</v>
      </c>
      <c r="F802" s="88">
        <f>'Supressão-Acréscimo'!N802</f>
        <v>0</v>
      </c>
      <c r="G802" s="89">
        <f>'Orç. Pós Licitação'!G777</f>
        <v>0</v>
      </c>
      <c r="H802" s="89">
        <f>'Orç. Pós Licitação'!H777</f>
        <v>0</v>
      </c>
      <c r="I802" s="89">
        <f>'Supressão-Acréscimo'!O802</f>
        <v>0</v>
      </c>
      <c r="J802" s="90">
        <f>'BM 06'!L802</f>
        <v>0</v>
      </c>
      <c r="K802" s="91"/>
      <c r="L802" s="92">
        <f t="shared" si="145"/>
        <v>0</v>
      </c>
      <c r="M802" s="93">
        <f t="shared" si="146"/>
        <v>0</v>
      </c>
      <c r="N802" s="94">
        <f t="shared" si="147"/>
        <v>0</v>
      </c>
      <c r="O802" s="92">
        <f t="shared" si="148"/>
        <v>0</v>
      </c>
      <c r="P802" s="95">
        <f t="shared" si="149"/>
        <v>0</v>
      </c>
      <c r="Q802" s="96">
        <f t="shared" si="150"/>
        <v>0</v>
      </c>
    </row>
    <row r="803" spans="1:17" x14ac:dyDescent="0.2">
      <c r="A803" s="86" t="str">
        <f>Orçamento!A762</f>
        <v>25.19</v>
      </c>
      <c r="B803" s="37" t="str">
        <f>Orçamento!B762</f>
        <v>Sinapi</v>
      </c>
      <c r="C803" s="37">
        <f>Orçamento!C762</f>
        <v>0</v>
      </c>
      <c r="D803" s="37">
        <f>Orçamento!D762</f>
        <v>0</v>
      </c>
      <c r="E803" s="37">
        <f>Orçamento!E762</f>
        <v>0</v>
      </c>
      <c r="F803" s="88">
        <f>'Supressão-Acréscimo'!N803</f>
        <v>0</v>
      </c>
      <c r="G803" s="89">
        <f>'Orç. Pós Licitação'!G778</f>
        <v>0</v>
      </c>
      <c r="H803" s="89">
        <f>'Orç. Pós Licitação'!H778</f>
        <v>0</v>
      </c>
      <c r="I803" s="89">
        <f>'Supressão-Acréscimo'!O803</f>
        <v>0</v>
      </c>
      <c r="J803" s="90">
        <f>'BM 06'!L803</f>
        <v>0</v>
      </c>
      <c r="K803" s="91"/>
      <c r="L803" s="92">
        <f t="shared" si="145"/>
        <v>0</v>
      </c>
      <c r="M803" s="93">
        <f t="shared" si="146"/>
        <v>0</v>
      </c>
      <c r="N803" s="94">
        <f t="shared" si="147"/>
        <v>0</v>
      </c>
      <c r="O803" s="92">
        <f t="shared" si="148"/>
        <v>0</v>
      </c>
      <c r="P803" s="95">
        <f t="shared" si="149"/>
        <v>0</v>
      </c>
      <c r="Q803" s="96">
        <f t="shared" si="150"/>
        <v>0</v>
      </c>
    </row>
    <row r="804" spans="1:17" x14ac:dyDescent="0.2">
      <c r="A804" s="86" t="str">
        <f>Orçamento!A763</f>
        <v>25.20</v>
      </c>
      <c r="B804" s="37" t="str">
        <f>Orçamento!B763</f>
        <v>Sinapi</v>
      </c>
      <c r="C804" s="37">
        <f>Orçamento!C763</f>
        <v>0</v>
      </c>
      <c r="D804" s="37">
        <f>Orçamento!D763</f>
        <v>0</v>
      </c>
      <c r="E804" s="37">
        <f>Orçamento!E763</f>
        <v>0</v>
      </c>
      <c r="F804" s="88">
        <f>'Supressão-Acréscimo'!N804</f>
        <v>0</v>
      </c>
      <c r="G804" s="89">
        <f>'Orç. Pós Licitação'!G779</f>
        <v>0</v>
      </c>
      <c r="H804" s="89">
        <f>'Orç. Pós Licitação'!H779</f>
        <v>0</v>
      </c>
      <c r="I804" s="89">
        <f>'Supressão-Acréscimo'!O804</f>
        <v>0</v>
      </c>
      <c r="J804" s="90">
        <f>'BM 06'!L804</f>
        <v>0</v>
      </c>
      <c r="K804" s="91"/>
      <c r="L804" s="92">
        <f t="shared" si="145"/>
        <v>0</v>
      </c>
      <c r="M804" s="93">
        <f t="shared" si="146"/>
        <v>0</v>
      </c>
      <c r="N804" s="94">
        <f t="shared" si="147"/>
        <v>0</v>
      </c>
      <c r="O804" s="92">
        <f t="shared" si="148"/>
        <v>0</v>
      </c>
      <c r="P804" s="95">
        <f t="shared" si="149"/>
        <v>0</v>
      </c>
      <c r="Q804" s="96">
        <f t="shared" si="150"/>
        <v>0</v>
      </c>
    </row>
    <row r="805" spans="1:17" x14ac:dyDescent="0.2">
      <c r="A805" s="86" t="str">
        <f>Orçamento!A764</f>
        <v>25.21</v>
      </c>
      <c r="B805" s="37" t="str">
        <f>Orçamento!B764</f>
        <v>Sinapi</v>
      </c>
      <c r="C805" s="37">
        <f>Orçamento!C764</f>
        <v>0</v>
      </c>
      <c r="D805" s="37">
        <f>Orçamento!D764</f>
        <v>0</v>
      </c>
      <c r="E805" s="37">
        <f>Orçamento!E764</f>
        <v>0</v>
      </c>
      <c r="F805" s="88">
        <f>'Supressão-Acréscimo'!N805</f>
        <v>0</v>
      </c>
      <c r="G805" s="89">
        <f>'Orç. Pós Licitação'!G780</f>
        <v>0</v>
      </c>
      <c r="H805" s="89">
        <f>'Orç. Pós Licitação'!H780</f>
        <v>0</v>
      </c>
      <c r="I805" s="89">
        <f>'Supressão-Acréscimo'!O805</f>
        <v>0</v>
      </c>
      <c r="J805" s="90">
        <f>'BM 06'!L805</f>
        <v>0</v>
      </c>
      <c r="K805" s="91"/>
      <c r="L805" s="92">
        <f t="shared" si="145"/>
        <v>0</v>
      </c>
      <c r="M805" s="93">
        <f t="shared" si="146"/>
        <v>0</v>
      </c>
      <c r="N805" s="94">
        <f t="shared" si="147"/>
        <v>0</v>
      </c>
      <c r="O805" s="92">
        <f t="shared" si="148"/>
        <v>0</v>
      </c>
      <c r="P805" s="95">
        <f t="shared" si="149"/>
        <v>0</v>
      </c>
      <c r="Q805" s="96">
        <f t="shared" si="150"/>
        <v>0</v>
      </c>
    </row>
    <row r="806" spans="1:17" x14ac:dyDescent="0.2">
      <c r="A806" s="86" t="str">
        <f>Orçamento!A765</f>
        <v>25.22</v>
      </c>
      <c r="B806" s="37" t="str">
        <f>Orçamento!B765</f>
        <v>Sinapi</v>
      </c>
      <c r="C806" s="37">
        <f>Orçamento!C765</f>
        <v>0</v>
      </c>
      <c r="D806" s="37">
        <f>Orçamento!D765</f>
        <v>0</v>
      </c>
      <c r="E806" s="37">
        <f>Orçamento!E765</f>
        <v>0</v>
      </c>
      <c r="F806" s="88">
        <f>'Supressão-Acréscimo'!N806</f>
        <v>0</v>
      </c>
      <c r="G806" s="89">
        <f>'Orç. Pós Licitação'!G781</f>
        <v>0</v>
      </c>
      <c r="H806" s="89">
        <f>'Orç. Pós Licitação'!H781</f>
        <v>0</v>
      </c>
      <c r="I806" s="89">
        <f>'Supressão-Acréscimo'!O806</f>
        <v>0</v>
      </c>
      <c r="J806" s="90">
        <f>'BM 06'!L806</f>
        <v>0</v>
      </c>
      <c r="K806" s="91"/>
      <c r="L806" s="92">
        <f t="shared" si="145"/>
        <v>0</v>
      </c>
      <c r="M806" s="93">
        <f t="shared" si="146"/>
        <v>0</v>
      </c>
      <c r="N806" s="94">
        <f t="shared" si="147"/>
        <v>0</v>
      </c>
      <c r="O806" s="92">
        <f t="shared" si="148"/>
        <v>0</v>
      </c>
      <c r="P806" s="95">
        <f t="shared" si="149"/>
        <v>0</v>
      </c>
      <c r="Q806" s="96">
        <f t="shared" si="150"/>
        <v>0</v>
      </c>
    </row>
    <row r="807" spans="1:17" x14ac:dyDescent="0.2">
      <c r="A807" s="86" t="str">
        <f>Orçamento!A766</f>
        <v>25.23</v>
      </c>
      <c r="B807" s="37" t="str">
        <f>Orçamento!B766</f>
        <v>Sinapi</v>
      </c>
      <c r="C807" s="37">
        <f>Orçamento!C766</f>
        <v>0</v>
      </c>
      <c r="D807" s="37">
        <f>Orçamento!D766</f>
        <v>0</v>
      </c>
      <c r="E807" s="37">
        <f>Orçamento!E766</f>
        <v>0</v>
      </c>
      <c r="F807" s="88">
        <f>'Supressão-Acréscimo'!N807</f>
        <v>0</v>
      </c>
      <c r="G807" s="89">
        <f>'Orç. Pós Licitação'!G782</f>
        <v>0</v>
      </c>
      <c r="H807" s="89">
        <f>'Orç. Pós Licitação'!H782</f>
        <v>0</v>
      </c>
      <c r="I807" s="89">
        <f>'Supressão-Acréscimo'!O807</f>
        <v>0</v>
      </c>
      <c r="J807" s="90">
        <f>'BM 06'!L807</f>
        <v>0</v>
      </c>
      <c r="K807" s="91"/>
      <c r="L807" s="92">
        <f t="shared" si="145"/>
        <v>0</v>
      </c>
      <c r="M807" s="93">
        <f t="shared" si="146"/>
        <v>0</v>
      </c>
      <c r="N807" s="94">
        <f t="shared" si="147"/>
        <v>0</v>
      </c>
      <c r="O807" s="92">
        <f t="shared" si="148"/>
        <v>0</v>
      </c>
      <c r="P807" s="95">
        <f t="shared" si="149"/>
        <v>0</v>
      </c>
      <c r="Q807" s="96">
        <f t="shared" si="150"/>
        <v>0</v>
      </c>
    </row>
    <row r="808" spans="1:17" x14ac:dyDescent="0.2">
      <c r="A808" s="86" t="str">
        <f>Orçamento!A767</f>
        <v>25.24</v>
      </c>
      <c r="B808" s="37" t="str">
        <f>Orçamento!B767</f>
        <v>Sinapi</v>
      </c>
      <c r="C808" s="37">
        <f>Orçamento!C767</f>
        <v>0</v>
      </c>
      <c r="D808" s="37">
        <f>Orçamento!D767</f>
        <v>0</v>
      </c>
      <c r="E808" s="37">
        <f>Orçamento!E767</f>
        <v>0</v>
      </c>
      <c r="F808" s="88">
        <f>'Supressão-Acréscimo'!N808</f>
        <v>0</v>
      </c>
      <c r="G808" s="89">
        <f>'Orç. Pós Licitação'!G783</f>
        <v>0</v>
      </c>
      <c r="H808" s="89">
        <f>'Orç. Pós Licitação'!H783</f>
        <v>0</v>
      </c>
      <c r="I808" s="89">
        <f>'Supressão-Acréscimo'!O808</f>
        <v>0</v>
      </c>
      <c r="J808" s="90">
        <f>'BM 06'!L808</f>
        <v>0</v>
      </c>
      <c r="K808" s="91"/>
      <c r="L808" s="92">
        <f t="shared" si="145"/>
        <v>0</v>
      </c>
      <c r="M808" s="93">
        <f t="shared" si="146"/>
        <v>0</v>
      </c>
      <c r="N808" s="94">
        <f t="shared" si="147"/>
        <v>0</v>
      </c>
      <c r="O808" s="92">
        <f t="shared" si="148"/>
        <v>0</v>
      </c>
      <c r="P808" s="95">
        <f t="shared" si="149"/>
        <v>0</v>
      </c>
      <c r="Q808" s="96">
        <f t="shared" si="150"/>
        <v>0</v>
      </c>
    </row>
    <row r="809" spans="1:17" x14ac:dyDescent="0.2">
      <c r="A809" s="86" t="str">
        <f>Orçamento!A768</f>
        <v>25.25</v>
      </c>
      <c r="B809" s="37" t="str">
        <f>Orçamento!B768</f>
        <v>Sinapi</v>
      </c>
      <c r="C809" s="37">
        <f>Orçamento!C768</f>
        <v>0</v>
      </c>
      <c r="D809" s="37">
        <f>Orçamento!D768</f>
        <v>0</v>
      </c>
      <c r="E809" s="37">
        <f>Orçamento!E768</f>
        <v>0</v>
      </c>
      <c r="F809" s="88">
        <f>'Supressão-Acréscimo'!N809</f>
        <v>0</v>
      </c>
      <c r="G809" s="89">
        <f>'Orç. Pós Licitação'!G784</f>
        <v>0</v>
      </c>
      <c r="H809" s="89">
        <f>'Orç. Pós Licitação'!H784</f>
        <v>0</v>
      </c>
      <c r="I809" s="89">
        <f>'Supressão-Acréscimo'!O809</f>
        <v>0</v>
      </c>
      <c r="J809" s="90">
        <f>'BM 06'!L809</f>
        <v>0</v>
      </c>
      <c r="K809" s="91"/>
      <c r="L809" s="92">
        <f t="shared" si="145"/>
        <v>0</v>
      </c>
      <c r="M809" s="93">
        <f t="shared" si="146"/>
        <v>0</v>
      </c>
      <c r="N809" s="94">
        <f t="shared" si="147"/>
        <v>0</v>
      </c>
      <c r="O809" s="92">
        <f t="shared" si="148"/>
        <v>0</v>
      </c>
      <c r="P809" s="95">
        <f t="shared" si="149"/>
        <v>0</v>
      </c>
      <c r="Q809" s="96">
        <f t="shared" si="150"/>
        <v>0</v>
      </c>
    </row>
    <row r="810" spans="1:17" x14ac:dyDescent="0.2">
      <c r="A810" s="86" t="str">
        <f>Orçamento!A769</f>
        <v>25.26</v>
      </c>
      <c r="B810" s="37" t="str">
        <f>Orçamento!B769</f>
        <v>Sinapi</v>
      </c>
      <c r="C810" s="37">
        <f>Orçamento!C769</f>
        <v>0</v>
      </c>
      <c r="D810" s="37">
        <f>Orçamento!D769</f>
        <v>0</v>
      </c>
      <c r="E810" s="37">
        <f>Orçamento!E769</f>
        <v>0</v>
      </c>
      <c r="F810" s="88">
        <f>'Supressão-Acréscimo'!N810</f>
        <v>0</v>
      </c>
      <c r="G810" s="89">
        <f>'Orç. Pós Licitação'!G785</f>
        <v>0</v>
      </c>
      <c r="H810" s="89">
        <f>'Orç. Pós Licitação'!H785</f>
        <v>0</v>
      </c>
      <c r="I810" s="89">
        <f>'Supressão-Acréscimo'!O810</f>
        <v>0</v>
      </c>
      <c r="J810" s="90">
        <f>'BM 06'!L810</f>
        <v>0</v>
      </c>
      <c r="K810" s="91"/>
      <c r="L810" s="92">
        <f t="shared" si="145"/>
        <v>0</v>
      </c>
      <c r="M810" s="93">
        <f t="shared" si="146"/>
        <v>0</v>
      </c>
      <c r="N810" s="94">
        <f t="shared" si="147"/>
        <v>0</v>
      </c>
      <c r="O810" s="92">
        <f t="shared" si="148"/>
        <v>0</v>
      </c>
      <c r="P810" s="95">
        <f t="shared" si="149"/>
        <v>0</v>
      </c>
      <c r="Q810" s="96">
        <f t="shared" si="150"/>
        <v>0</v>
      </c>
    </row>
    <row r="811" spans="1:17" x14ac:dyDescent="0.2">
      <c r="A811" s="86" t="str">
        <f>Orçamento!A770</f>
        <v>25.27</v>
      </c>
      <c r="B811" s="37" t="str">
        <f>Orçamento!B770</f>
        <v>Sinapi</v>
      </c>
      <c r="C811" s="37">
        <f>Orçamento!C770</f>
        <v>0</v>
      </c>
      <c r="D811" s="37">
        <f>Orçamento!D770</f>
        <v>0</v>
      </c>
      <c r="E811" s="37">
        <f>Orçamento!E770</f>
        <v>0</v>
      </c>
      <c r="F811" s="88">
        <f>'Supressão-Acréscimo'!N811</f>
        <v>0</v>
      </c>
      <c r="G811" s="89">
        <f>'Orç. Pós Licitação'!G786</f>
        <v>0</v>
      </c>
      <c r="H811" s="89">
        <f>'Orç. Pós Licitação'!H786</f>
        <v>0</v>
      </c>
      <c r="I811" s="89">
        <f>'Supressão-Acréscimo'!O811</f>
        <v>0</v>
      </c>
      <c r="J811" s="90">
        <f>'BM 06'!L811</f>
        <v>0</v>
      </c>
      <c r="K811" s="91"/>
      <c r="L811" s="92">
        <f t="shared" si="145"/>
        <v>0</v>
      </c>
      <c r="M811" s="93">
        <f t="shared" si="146"/>
        <v>0</v>
      </c>
      <c r="N811" s="94">
        <f t="shared" si="147"/>
        <v>0</v>
      </c>
      <c r="O811" s="92">
        <f t="shared" si="148"/>
        <v>0</v>
      </c>
      <c r="P811" s="95">
        <f t="shared" si="149"/>
        <v>0</v>
      </c>
      <c r="Q811" s="96">
        <f t="shared" si="150"/>
        <v>0</v>
      </c>
    </row>
    <row r="812" spans="1:17" x14ac:dyDescent="0.2">
      <c r="A812" s="86" t="str">
        <f>Orçamento!A771</f>
        <v>25.28</v>
      </c>
      <c r="B812" s="37" t="str">
        <f>Orçamento!B771</f>
        <v>Sinapi</v>
      </c>
      <c r="C812" s="37">
        <f>Orçamento!C771</f>
        <v>0</v>
      </c>
      <c r="D812" s="37">
        <f>Orçamento!D771</f>
        <v>0</v>
      </c>
      <c r="E812" s="37">
        <f>Orçamento!E771</f>
        <v>0</v>
      </c>
      <c r="F812" s="88">
        <f>'Supressão-Acréscimo'!N812</f>
        <v>0</v>
      </c>
      <c r="G812" s="89">
        <f>'Orç. Pós Licitação'!G787</f>
        <v>0</v>
      </c>
      <c r="H812" s="89">
        <f>'Orç. Pós Licitação'!H787</f>
        <v>0</v>
      </c>
      <c r="I812" s="89">
        <f>'Supressão-Acréscimo'!O812</f>
        <v>0</v>
      </c>
      <c r="J812" s="90">
        <f>'BM 06'!L812</f>
        <v>0</v>
      </c>
      <c r="K812" s="91"/>
      <c r="L812" s="92">
        <f t="shared" si="145"/>
        <v>0</v>
      </c>
      <c r="M812" s="93">
        <f t="shared" si="146"/>
        <v>0</v>
      </c>
      <c r="N812" s="94">
        <f t="shared" si="147"/>
        <v>0</v>
      </c>
      <c r="O812" s="92">
        <f t="shared" si="148"/>
        <v>0</v>
      </c>
      <c r="P812" s="95">
        <f t="shared" si="149"/>
        <v>0</v>
      </c>
      <c r="Q812" s="96">
        <f t="shared" si="150"/>
        <v>0</v>
      </c>
    </row>
    <row r="813" spans="1:17" x14ac:dyDescent="0.2">
      <c r="A813" s="86" t="str">
        <f>Orçamento!A772</f>
        <v>25.29</v>
      </c>
      <c r="B813" s="37" t="str">
        <f>Orçamento!B772</f>
        <v>Sinapi</v>
      </c>
      <c r="C813" s="37">
        <f>Orçamento!C772</f>
        <v>0</v>
      </c>
      <c r="D813" s="37">
        <f>Orçamento!D772</f>
        <v>0</v>
      </c>
      <c r="E813" s="37">
        <f>Orçamento!E772</f>
        <v>0</v>
      </c>
      <c r="F813" s="88">
        <f>'Supressão-Acréscimo'!N813</f>
        <v>0</v>
      </c>
      <c r="G813" s="89">
        <f>'Orç. Pós Licitação'!G788</f>
        <v>0</v>
      </c>
      <c r="H813" s="89">
        <f>'Orç. Pós Licitação'!H788</f>
        <v>0</v>
      </c>
      <c r="I813" s="89">
        <f>'Supressão-Acréscimo'!O813</f>
        <v>0</v>
      </c>
      <c r="J813" s="90">
        <f>'BM 06'!L813</f>
        <v>0</v>
      </c>
      <c r="K813" s="91"/>
      <c r="L813" s="92">
        <f t="shared" si="145"/>
        <v>0</v>
      </c>
      <c r="M813" s="93">
        <f t="shared" si="146"/>
        <v>0</v>
      </c>
      <c r="N813" s="94">
        <f t="shared" si="147"/>
        <v>0</v>
      </c>
      <c r="O813" s="92">
        <f t="shared" si="148"/>
        <v>0</v>
      </c>
      <c r="P813" s="95">
        <f t="shared" si="149"/>
        <v>0</v>
      </c>
      <c r="Q813" s="96">
        <f t="shared" si="150"/>
        <v>0</v>
      </c>
    </row>
    <row r="814" spans="1:17" x14ac:dyDescent="0.2">
      <c r="A814" s="86" t="str">
        <f>Orçamento!A773</f>
        <v>25.30</v>
      </c>
      <c r="B814" s="37" t="str">
        <f>Orçamento!B773</f>
        <v>Sinapi</v>
      </c>
      <c r="C814" s="37">
        <f>Orçamento!C773</f>
        <v>0</v>
      </c>
      <c r="D814" s="37">
        <f>Orçamento!D773</f>
        <v>0</v>
      </c>
      <c r="E814" s="37">
        <f>Orçamento!E773</f>
        <v>0</v>
      </c>
      <c r="F814" s="88">
        <f>'Supressão-Acréscimo'!N814</f>
        <v>0</v>
      </c>
      <c r="G814" s="89">
        <f>'Orç. Pós Licitação'!G789</f>
        <v>0</v>
      </c>
      <c r="H814" s="89">
        <f>'Orç. Pós Licitação'!H789</f>
        <v>0</v>
      </c>
      <c r="I814" s="89">
        <f>'Supressão-Acréscimo'!O814</f>
        <v>0</v>
      </c>
      <c r="J814" s="90">
        <f>'BM 06'!L814</f>
        <v>0</v>
      </c>
      <c r="K814" s="91"/>
      <c r="L814" s="92">
        <f t="shared" si="145"/>
        <v>0</v>
      </c>
      <c r="M814" s="93">
        <f t="shared" si="146"/>
        <v>0</v>
      </c>
      <c r="N814" s="94">
        <f t="shared" si="147"/>
        <v>0</v>
      </c>
      <c r="O814" s="92">
        <f t="shared" si="148"/>
        <v>0</v>
      </c>
      <c r="P814" s="95">
        <f t="shared" si="149"/>
        <v>0</v>
      </c>
      <c r="Q814" s="96">
        <f t="shared" si="150"/>
        <v>0</v>
      </c>
    </row>
    <row r="815" spans="1:17" s="2" customFormat="1" ht="15.75" x14ac:dyDescent="0.25">
      <c r="A815" s="365"/>
      <c r="B815" s="350"/>
      <c r="C815" s="350"/>
      <c r="D815" s="346"/>
      <c r="E815" s="346" t="s">
        <v>1112</v>
      </c>
      <c r="F815" s="350"/>
      <c r="G815" s="350"/>
      <c r="H815" s="352"/>
      <c r="I815" s="353">
        <f>SUM(I785:I814)</f>
        <v>0</v>
      </c>
      <c r="J815" s="354"/>
      <c r="K815" s="354"/>
      <c r="L815" s="354"/>
      <c r="M815" s="353">
        <f>SUM(M785:M814)</f>
        <v>0</v>
      </c>
      <c r="N815" s="353">
        <f>SUM(N785:N814)</f>
        <v>0</v>
      </c>
      <c r="O815" s="353">
        <f>SUM(O785:O814)</f>
        <v>0</v>
      </c>
      <c r="P815" s="355"/>
      <c r="Q815" s="366">
        <f>SUM(Q785:Q814)</f>
        <v>0</v>
      </c>
    </row>
    <row r="816" spans="1:17" s="3" customFormat="1" ht="21.75" customHeight="1" x14ac:dyDescent="0.25">
      <c r="A816" s="367" t="str">
        <f>Orçamento!A774</f>
        <v>26.0</v>
      </c>
      <c r="B816" s="343"/>
      <c r="C816" s="343"/>
      <c r="D816" s="344" t="str">
        <f>Orçamento!D774</f>
        <v>META 26</v>
      </c>
      <c r="E816" s="343"/>
      <c r="F816" s="343"/>
      <c r="G816" s="345"/>
      <c r="H816" s="346"/>
      <c r="I816" s="346"/>
      <c r="J816" s="347"/>
      <c r="K816" s="347"/>
      <c r="L816" s="347"/>
      <c r="M816" s="348"/>
      <c r="N816" s="349" t="e">
        <f>N847/I847</f>
        <v>#DIV/0!</v>
      </c>
      <c r="O816" s="349" t="e">
        <f>O847/I847</f>
        <v>#DIV/0!</v>
      </c>
      <c r="P816" s="349"/>
      <c r="Q816" s="368" t="e">
        <f>Q847/I847</f>
        <v>#DIV/0!</v>
      </c>
    </row>
    <row r="817" spans="1:17" x14ac:dyDescent="0.2">
      <c r="A817" s="86" t="str">
        <f>Orçamento!A775</f>
        <v>26.1</v>
      </c>
      <c r="B817" s="37" t="str">
        <f>Orçamento!B775</f>
        <v>Sinapi</v>
      </c>
      <c r="C817" s="37">
        <f>Orçamento!C775</f>
        <v>0</v>
      </c>
      <c r="D817" s="37">
        <f>Orçamento!D775</f>
        <v>0</v>
      </c>
      <c r="E817" s="37">
        <f>Orçamento!E775</f>
        <v>0</v>
      </c>
      <c r="F817" s="88">
        <f>'Supressão-Acréscimo'!N817</f>
        <v>0</v>
      </c>
      <c r="G817" s="89">
        <f>'Orç. Pós Licitação'!G791</f>
        <v>0</v>
      </c>
      <c r="H817" s="89">
        <f>'Orç. Pós Licitação'!H791</f>
        <v>0</v>
      </c>
      <c r="I817" s="89">
        <f>'Supressão-Acréscimo'!O817</f>
        <v>0</v>
      </c>
      <c r="J817" s="90">
        <f>'BM 06'!L817</f>
        <v>0</v>
      </c>
      <c r="K817" s="91"/>
      <c r="L817" s="92">
        <f>J817+K817</f>
        <v>0</v>
      </c>
      <c r="M817" s="93">
        <f>ROUND(H817*J817,2)</f>
        <v>0</v>
      </c>
      <c r="N817" s="94">
        <f>ROUND(H817*K817,2)</f>
        <v>0</v>
      </c>
      <c r="O817" s="92">
        <f>ROUND(H817*L817,2)</f>
        <v>0</v>
      </c>
      <c r="P817" s="95">
        <f>F817-L817</f>
        <v>0</v>
      </c>
      <c r="Q817" s="96">
        <f>I817-O817</f>
        <v>0</v>
      </c>
    </row>
    <row r="818" spans="1:17" x14ac:dyDescent="0.2">
      <c r="A818" s="86" t="str">
        <f>Orçamento!A776</f>
        <v>26.2</v>
      </c>
      <c r="B818" s="37" t="str">
        <f>Orçamento!B776</f>
        <v>Sinapi</v>
      </c>
      <c r="C818" s="37">
        <f>Orçamento!C776</f>
        <v>0</v>
      </c>
      <c r="D818" s="37">
        <f>Orçamento!D776</f>
        <v>0</v>
      </c>
      <c r="E818" s="37">
        <f>Orçamento!E776</f>
        <v>0</v>
      </c>
      <c r="F818" s="88">
        <f>'Supressão-Acréscimo'!N818</f>
        <v>0</v>
      </c>
      <c r="G818" s="89">
        <f>'Orç. Pós Licitação'!G792</f>
        <v>0</v>
      </c>
      <c r="H818" s="89">
        <f>'Orç. Pós Licitação'!H792</f>
        <v>0</v>
      </c>
      <c r="I818" s="89">
        <f>'Supressão-Acréscimo'!O818</f>
        <v>0</v>
      </c>
      <c r="J818" s="90">
        <f>'BM 06'!L818</f>
        <v>0</v>
      </c>
      <c r="K818" s="91"/>
      <c r="L818" s="92">
        <f t="shared" ref="L818:L846" si="151">J818+K818</f>
        <v>0</v>
      </c>
      <c r="M818" s="93">
        <f t="shared" ref="M818:M846" si="152">ROUND(H818*J818,2)</f>
        <v>0</v>
      </c>
      <c r="N818" s="94">
        <f t="shared" ref="N818:N846" si="153">ROUND(H818*K818,2)</f>
        <v>0</v>
      </c>
      <c r="O818" s="92">
        <f t="shared" ref="O818:O846" si="154">ROUND(H818*L818,2)</f>
        <v>0</v>
      </c>
      <c r="P818" s="95">
        <f t="shared" ref="P818:P846" si="155">F818-L818</f>
        <v>0</v>
      </c>
      <c r="Q818" s="96">
        <f t="shared" ref="Q818:Q846" si="156">I818-O818</f>
        <v>0</v>
      </c>
    </row>
    <row r="819" spans="1:17" x14ac:dyDescent="0.2">
      <c r="A819" s="86" t="str">
        <f>Orçamento!A777</f>
        <v>26.3</v>
      </c>
      <c r="B819" s="37" t="str">
        <f>Orçamento!B777</f>
        <v>Sinapi</v>
      </c>
      <c r="C819" s="37">
        <f>Orçamento!C777</f>
        <v>0</v>
      </c>
      <c r="D819" s="37">
        <f>Orçamento!D777</f>
        <v>0</v>
      </c>
      <c r="E819" s="37">
        <f>Orçamento!E777</f>
        <v>0</v>
      </c>
      <c r="F819" s="88">
        <f>'Supressão-Acréscimo'!N819</f>
        <v>0</v>
      </c>
      <c r="G819" s="89">
        <f>'Orç. Pós Licitação'!G793</f>
        <v>0</v>
      </c>
      <c r="H819" s="89">
        <f>'Orç. Pós Licitação'!H793</f>
        <v>0</v>
      </c>
      <c r="I819" s="89">
        <f>'Supressão-Acréscimo'!O819</f>
        <v>0</v>
      </c>
      <c r="J819" s="90">
        <f>'BM 06'!L819</f>
        <v>0</v>
      </c>
      <c r="K819" s="91"/>
      <c r="L819" s="92">
        <f t="shared" si="151"/>
        <v>0</v>
      </c>
      <c r="M819" s="93">
        <f t="shared" si="152"/>
        <v>0</v>
      </c>
      <c r="N819" s="94">
        <f t="shared" si="153"/>
        <v>0</v>
      </c>
      <c r="O819" s="92">
        <f t="shared" si="154"/>
        <v>0</v>
      </c>
      <c r="P819" s="95">
        <f t="shared" si="155"/>
        <v>0</v>
      </c>
      <c r="Q819" s="96">
        <f t="shared" si="156"/>
        <v>0</v>
      </c>
    </row>
    <row r="820" spans="1:17" x14ac:dyDescent="0.2">
      <c r="A820" s="86" t="str">
        <f>Orçamento!A778</f>
        <v>26.4</v>
      </c>
      <c r="B820" s="37" t="str">
        <f>Orçamento!B778</f>
        <v>Sinapi</v>
      </c>
      <c r="C820" s="37">
        <f>Orçamento!C778</f>
        <v>0</v>
      </c>
      <c r="D820" s="37">
        <f>Orçamento!D778</f>
        <v>0</v>
      </c>
      <c r="E820" s="37">
        <f>Orçamento!E778</f>
        <v>0</v>
      </c>
      <c r="F820" s="88">
        <f>'Supressão-Acréscimo'!N820</f>
        <v>0</v>
      </c>
      <c r="G820" s="89">
        <f>'Orç. Pós Licitação'!G794</f>
        <v>0</v>
      </c>
      <c r="H820" s="89">
        <f>'Orç. Pós Licitação'!H794</f>
        <v>0</v>
      </c>
      <c r="I820" s="89">
        <f>'Supressão-Acréscimo'!O820</f>
        <v>0</v>
      </c>
      <c r="J820" s="90">
        <f>'BM 06'!L820</f>
        <v>0</v>
      </c>
      <c r="K820" s="91"/>
      <c r="L820" s="92">
        <f t="shared" si="151"/>
        <v>0</v>
      </c>
      <c r="M820" s="93">
        <f t="shared" si="152"/>
        <v>0</v>
      </c>
      <c r="N820" s="94">
        <f t="shared" si="153"/>
        <v>0</v>
      </c>
      <c r="O820" s="92">
        <f t="shared" si="154"/>
        <v>0</v>
      </c>
      <c r="P820" s="95">
        <f t="shared" si="155"/>
        <v>0</v>
      </c>
      <c r="Q820" s="96">
        <f t="shared" si="156"/>
        <v>0</v>
      </c>
    </row>
    <row r="821" spans="1:17" x14ac:dyDescent="0.2">
      <c r="A821" s="86" t="str">
        <f>Orçamento!A779</f>
        <v>26.5</v>
      </c>
      <c r="B821" s="37" t="str">
        <f>Orçamento!B779</f>
        <v>Sinapi</v>
      </c>
      <c r="C821" s="37">
        <f>Orçamento!C779</f>
        <v>0</v>
      </c>
      <c r="D821" s="37">
        <f>Orçamento!D779</f>
        <v>0</v>
      </c>
      <c r="E821" s="37">
        <f>Orçamento!E779</f>
        <v>0</v>
      </c>
      <c r="F821" s="88">
        <f>'Supressão-Acréscimo'!N821</f>
        <v>0</v>
      </c>
      <c r="G821" s="89">
        <f>'Orç. Pós Licitação'!G795</f>
        <v>0</v>
      </c>
      <c r="H821" s="89">
        <f>'Orç. Pós Licitação'!H795</f>
        <v>0</v>
      </c>
      <c r="I821" s="89">
        <f>'Supressão-Acréscimo'!O821</f>
        <v>0</v>
      </c>
      <c r="J821" s="90">
        <f>'BM 06'!L821</f>
        <v>0</v>
      </c>
      <c r="K821" s="91"/>
      <c r="L821" s="92">
        <f t="shared" si="151"/>
        <v>0</v>
      </c>
      <c r="M821" s="93">
        <f t="shared" si="152"/>
        <v>0</v>
      </c>
      <c r="N821" s="94">
        <f t="shared" si="153"/>
        <v>0</v>
      </c>
      <c r="O821" s="92">
        <f t="shared" si="154"/>
        <v>0</v>
      </c>
      <c r="P821" s="95">
        <f t="shared" si="155"/>
        <v>0</v>
      </c>
      <c r="Q821" s="96">
        <f t="shared" si="156"/>
        <v>0</v>
      </c>
    </row>
    <row r="822" spans="1:17" x14ac:dyDescent="0.2">
      <c r="A822" s="86" t="str">
        <f>Orçamento!A780</f>
        <v>26.6</v>
      </c>
      <c r="B822" s="37" t="str">
        <f>Orçamento!B780</f>
        <v>Sinapi</v>
      </c>
      <c r="C822" s="37">
        <f>Orçamento!C780</f>
        <v>0</v>
      </c>
      <c r="D822" s="37">
        <f>Orçamento!D780</f>
        <v>0</v>
      </c>
      <c r="E822" s="37">
        <f>Orçamento!E780</f>
        <v>0</v>
      </c>
      <c r="F822" s="88">
        <f>'Supressão-Acréscimo'!N822</f>
        <v>0</v>
      </c>
      <c r="G822" s="89">
        <f>'Orç. Pós Licitação'!G796</f>
        <v>0</v>
      </c>
      <c r="H822" s="89">
        <f>'Orç. Pós Licitação'!H796</f>
        <v>0</v>
      </c>
      <c r="I822" s="89">
        <f>'Supressão-Acréscimo'!O822</f>
        <v>0</v>
      </c>
      <c r="J822" s="90">
        <f>'BM 06'!L822</f>
        <v>0</v>
      </c>
      <c r="K822" s="91"/>
      <c r="L822" s="92">
        <f t="shared" si="151"/>
        <v>0</v>
      </c>
      <c r="M822" s="93">
        <f t="shared" si="152"/>
        <v>0</v>
      </c>
      <c r="N822" s="94">
        <f t="shared" si="153"/>
        <v>0</v>
      </c>
      <c r="O822" s="92">
        <f t="shared" si="154"/>
        <v>0</v>
      </c>
      <c r="P822" s="95">
        <f t="shared" si="155"/>
        <v>0</v>
      </c>
      <c r="Q822" s="96">
        <f t="shared" si="156"/>
        <v>0</v>
      </c>
    </row>
    <row r="823" spans="1:17" x14ac:dyDescent="0.2">
      <c r="A823" s="86" t="str">
        <f>Orçamento!A781</f>
        <v>26.7</v>
      </c>
      <c r="B823" s="37" t="str">
        <f>Orçamento!B781</f>
        <v>Sinapi</v>
      </c>
      <c r="C823" s="37">
        <f>Orçamento!C781</f>
        <v>0</v>
      </c>
      <c r="D823" s="37">
        <f>Orçamento!D781</f>
        <v>0</v>
      </c>
      <c r="E823" s="37">
        <f>Orçamento!E781</f>
        <v>0</v>
      </c>
      <c r="F823" s="88">
        <f>'Supressão-Acréscimo'!N823</f>
        <v>0</v>
      </c>
      <c r="G823" s="89">
        <f>'Orç. Pós Licitação'!G797</f>
        <v>0</v>
      </c>
      <c r="H823" s="89">
        <f>'Orç. Pós Licitação'!H797</f>
        <v>0</v>
      </c>
      <c r="I823" s="89">
        <f>'Supressão-Acréscimo'!O823</f>
        <v>0</v>
      </c>
      <c r="J823" s="90">
        <f>'BM 06'!L823</f>
        <v>0</v>
      </c>
      <c r="K823" s="91"/>
      <c r="L823" s="92">
        <f t="shared" si="151"/>
        <v>0</v>
      </c>
      <c r="M823" s="93">
        <f t="shared" si="152"/>
        <v>0</v>
      </c>
      <c r="N823" s="94">
        <f t="shared" si="153"/>
        <v>0</v>
      </c>
      <c r="O823" s="92">
        <f t="shared" si="154"/>
        <v>0</v>
      </c>
      <c r="P823" s="95">
        <f t="shared" si="155"/>
        <v>0</v>
      </c>
      <c r="Q823" s="96">
        <f t="shared" si="156"/>
        <v>0</v>
      </c>
    </row>
    <row r="824" spans="1:17" x14ac:dyDescent="0.2">
      <c r="A824" s="86" t="str">
        <f>Orçamento!A782</f>
        <v>26.8</v>
      </c>
      <c r="B824" s="37" t="str">
        <f>Orçamento!B782</f>
        <v>Sinapi</v>
      </c>
      <c r="C824" s="37">
        <f>Orçamento!C782</f>
        <v>0</v>
      </c>
      <c r="D824" s="37">
        <f>Orçamento!D782</f>
        <v>0</v>
      </c>
      <c r="E824" s="37">
        <f>Orçamento!E782</f>
        <v>0</v>
      </c>
      <c r="F824" s="88">
        <f>'Supressão-Acréscimo'!N824</f>
        <v>0</v>
      </c>
      <c r="G824" s="89">
        <f>'Orç. Pós Licitação'!G798</f>
        <v>0</v>
      </c>
      <c r="H824" s="89">
        <f>'Orç. Pós Licitação'!H798</f>
        <v>0</v>
      </c>
      <c r="I824" s="89">
        <f>'Supressão-Acréscimo'!O824</f>
        <v>0</v>
      </c>
      <c r="J824" s="90">
        <f>'BM 06'!L824</f>
        <v>0</v>
      </c>
      <c r="K824" s="91"/>
      <c r="L824" s="92">
        <f t="shared" si="151"/>
        <v>0</v>
      </c>
      <c r="M824" s="93">
        <f t="shared" si="152"/>
        <v>0</v>
      </c>
      <c r="N824" s="94">
        <f t="shared" si="153"/>
        <v>0</v>
      </c>
      <c r="O824" s="92">
        <f t="shared" si="154"/>
        <v>0</v>
      </c>
      <c r="P824" s="95">
        <f t="shared" si="155"/>
        <v>0</v>
      </c>
      <c r="Q824" s="96">
        <f t="shared" si="156"/>
        <v>0</v>
      </c>
    </row>
    <row r="825" spans="1:17" x14ac:dyDescent="0.2">
      <c r="A825" s="86" t="str">
        <f>Orçamento!A783</f>
        <v>26.9</v>
      </c>
      <c r="B825" s="37" t="str">
        <f>Orçamento!B783</f>
        <v>Sinapi</v>
      </c>
      <c r="C825" s="37">
        <f>Orçamento!C783</f>
        <v>0</v>
      </c>
      <c r="D825" s="37">
        <f>Orçamento!D783</f>
        <v>0</v>
      </c>
      <c r="E825" s="37">
        <f>Orçamento!E783</f>
        <v>0</v>
      </c>
      <c r="F825" s="88">
        <f>'Supressão-Acréscimo'!N825</f>
        <v>0</v>
      </c>
      <c r="G825" s="89">
        <f>'Orç. Pós Licitação'!G799</f>
        <v>0</v>
      </c>
      <c r="H825" s="89">
        <f>'Orç. Pós Licitação'!H799</f>
        <v>0</v>
      </c>
      <c r="I825" s="89">
        <f>'Supressão-Acréscimo'!O825</f>
        <v>0</v>
      </c>
      <c r="J825" s="90">
        <f>'BM 06'!L825</f>
        <v>0</v>
      </c>
      <c r="K825" s="91"/>
      <c r="L825" s="92">
        <f t="shared" si="151"/>
        <v>0</v>
      </c>
      <c r="M825" s="93">
        <f t="shared" si="152"/>
        <v>0</v>
      </c>
      <c r="N825" s="94">
        <f t="shared" si="153"/>
        <v>0</v>
      </c>
      <c r="O825" s="92">
        <f t="shared" si="154"/>
        <v>0</v>
      </c>
      <c r="P825" s="95">
        <f t="shared" si="155"/>
        <v>0</v>
      </c>
      <c r="Q825" s="96">
        <f t="shared" si="156"/>
        <v>0</v>
      </c>
    </row>
    <row r="826" spans="1:17" x14ac:dyDescent="0.2">
      <c r="A826" s="86" t="str">
        <f>Orçamento!A784</f>
        <v>26.10</v>
      </c>
      <c r="B826" s="37" t="str">
        <f>Orçamento!B784</f>
        <v>Sinapi</v>
      </c>
      <c r="C826" s="37">
        <f>Orçamento!C784</f>
        <v>0</v>
      </c>
      <c r="D826" s="37">
        <f>Orçamento!D784</f>
        <v>0</v>
      </c>
      <c r="E826" s="37">
        <f>Orçamento!E784</f>
        <v>0</v>
      </c>
      <c r="F826" s="88">
        <f>'Supressão-Acréscimo'!N826</f>
        <v>0</v>
      </c>
      <c r="G826" s="89">
        <f>'Orç. Pós Licitação'!G800</f>
        <v>0</v>
      </c>
      <c r="H826" s="89">
        <f>'Orç. Pós Licitação'!H800</f>
        <v>0</v>
      </c>
      <c r="I826" s="89">
        <f>'Supressão-Acréscimo'!O826</f>
        <v>0</v>
      </c>
      <c r="J826" s="90">
        <f>'BM 06'!L826</f>
        <v>0</v>
      </c>
      <c r="K826" s="91"/>
      <c r="L826" s="92">
        <f t="shared" si="151"/>
        <v>0</v>
      </c>
      <c r="M826" s="93">
        <f t="shared" si="152"/>
        <v>0</v>
      </c>
      <c r="N826" s="94">
        <f t="shared" si="153"/>
        <v>0</v>
      </c>
      <c r="O826" s="92">
        <f t="shared" si="154"/>
        <v>0</v>
      </c>
      <c r="P826" s="95">
        <f t="shared" si="155"/>
        <v>0</v>
      </c>
      <c r="Q826" s="96">
        <f t="shared" si="156"/>
        <v>0</v>
      </c>
    </row>
    <row r="827" spans="1:17" x14ac:dyDescent="0.2">
      <c r="A827" s="86" t="str">
        <f>Orçamento!A785</f>
        <v>26.11</v>
      </c>
      <c r="B827" s="37" t="str">
        <f>Orçamento!B785</f>
        <v>Sinapi</v>
      </c>
      <c r="C827" s="37">
        <f>Orçamento!C785</f>
        <v>0</v>
      </c>
      <c r="D827" s="37">
        <f>Orçamento!D785</f>
        <v>0</v>
      </c>
      <c r="E827" s="37">
        <f>Orçamento!E785</f>
        <v>0</v>
      </c>
      <c r="F827" s="88">
        <f>'Supressão-Acréscimo'!N827</f>
        <v>0</v>
      </c>
      <c r="G827" s="89">
        <f>'Orç. Pós Licitação'!G801</f>
        <v>0</v>
      </c>
      <c r="H827" s="89">
        <f>'Orç. Pós Licitação'!H801</f>
        <v>0</v>
      </c>
      <c r="I827" s="89">
        <f>'Supressão-Acréscimo'!O827</f>
        <v>0</v>
      </c>
      <c r="J827" s="90">
        <f>'BM 06'!L827</f>
        <v>0</v>
      </c>
      <c r="K827" s="91"/>
      <c r="L827" s="92">
        <f t="shared" si="151"/>
        <v>0</v>
      </c>
      <c r="M827" s="93">
        <f t="shared" si="152"/>
        <v>0</v>
      </c>
      <c r="N827" s="94">
        <f t="shared" si="153"/>
        <v>0</v>
      </c>
      <c r="O827" s="92">
        <f t="shared" si="154"/>
        <v>0</v>
      </c>
      <c r="P827" s="95">
        <f t="shared" si="155"/>
        <v>0</v>
      </c>
      <c r="Q827" s="96">
        <f t="shared" si="156"/>
        <v>0</v>
      </c>
    </row>
    <row r="828" spans="1:17" x14ac:dyDescent="0.2">
      <c r="A828" s="86" t="str">
        <f>Orçamento!A786</f>
        <v>26.12</v>
      </c>
      <c r="B828" s="37" t="str">
        <f>Orçamento!B786</f>
        <v>Sinapi</v>
      </c>
      <c r="C828" s="37">
        <f>Orçamento!C786</f>
        <v>0</v>
      </c>
      <c r="D828" s="37">
        <f>Orçamento!D786</f>
        <v>0</v>
      </c>
      <c r="E828" s="37">
        <f>Orçamento!E786</f>
        <v>0</v>
      </c>
      <c r="F828" s="88">
        <f>'Supressão-Acréscimo'!N828</f>
        <v>0</v>
      </c>
      <c r="G828" s="89">
        <f>'Orç. Pós Licitação'!G802</f>
        <v>0</v>
      </c>
      <c r="H828" s="89">
        <f>'Orç. Pós Licitação'!H802</f>
        <v>0</v>
      </c>
      <c r="I828" s="89">
        <f>'Supressão-Acréscimo'!O828</f>
        <v>0</v>
      </c>
      <c r="J828" s="90">
        <f>'BM 06'!L828</f>
        <v>0</v>
      </c>
      <c r="K828" s="91"/>
      <c r="L828" s="92">
        <f t="shared" si="151"/>
        <v>0</v>
      </c>
      <c r="M828" s="93">
        <f t="shared" si="152"/>
        <v>0</v>
      </c>
      <c r="N828" s="94">
        <f t="shared" si="153"/>
        <v>0</v>
      </c>
      <c r="O828" s="92">
        <f t="shared" si="154"/>
        <v>0</v>
      </c>
      <c r="P828" s="95">
        <f t="shared" si="155"/>
        <v>0</v>
      </c>
      <c r="Q828" s="96">
        <f t="shared" si="156"/>
        <v>0</v>
      </c>
    </row>
    <row r="829" spans="1:17" x14ac:dyDescent="0.2">
      <c r="A829" s="86" t="str">
        <f>Orçamento!A787</f>
        <v>26.13</v>
      </c>
      <c r="B829" s="37" t="str">
        <f>Orçamento!B787</f>
        <v>Sinapi</v>
      </c>
      <c r="C829" s="37">
        <f>Orçamento!C787</f>
        <v>0</v>
      </c>
      <c r="D829" s="37">
        <f>Orçamento!D787</f>
        <v>0</v>
      </c>
      <c r="E829" s="37">
        <f>Orçamento!E787</f>
        <v>0</v>
      </c>
      <c r="F829" s="88">
        <f>'Supressão-Acréscimo'!N829</f>
        <v>0</v>
      </c>
      <c r="G829" s="89">
        <f>'Orç. Pós Licitação'!G803</f>
        <v>0</v>
      </c>
      <c r="H829" s="89">
        <f>'Orç. Pós Licitação'!H803</f>
        <v>0</v>
      </c>
      <c r="I829" s="89">
        <f>'Supressão-Acréscimo'!O829</f>
        <v>0</v>
      </c>
      <c r="J829" s="90">
        <f>'BM 06'!L829</f>
        <v>0</v>
      </c>
      <c r="K829" s="91"/>
      <c r="L829" s="92">
        <f t="shared" si="151"/>
        <v>0</v>
      </c>
      <c r="M829" s="93">
        <f t="shared" si="152"/>
        <v>0</v>
      </c>
      <c r="N829" s="94">
        <f t="shared" si="153"/>
        <v>0</v>
      </c>
      <c r="O829" s="92">
        <f t="shared" si="154"/>
        <v>0</v>
      </c>
      <c r="P829" s="95">
        <f t="shared" si="155"/>
        <v>0</v>
      </c>
      <c r="Q829" s="96">
        <f t="shared" si="156"/>
        <v>0</v>
      </c>
    </row>
    <row r="830" spans="1:17" x14ac:dyDescent="0.2">
      <c r="A830" s="86" t="str">
        <f>Orçamento!A788</f>
        <v>26.14</v>
      </c>
      <c r="B830" s="37" t="str">
        <f>Orçamento!B788</f>
        <v>Sinapi</v>
      </c>
      <c r="C830" s="37">
        <f>Orçamento!C788</f>
        <v>0</v>
      </c>
      <c r="D830" s="37">
        <f>Orçamento!D788</f>
        <v>0</v>
      </c>
      <c r="E830" s="37">
        <f>Orçamento!E788</f>
        <v>0</v>
      </c>
      <c r="F830" s="88">
        <f>'Supressão-Acréscimo'!N830</f>
        <v>0</v>
      </c>
      <c r="G830" s="89">
        <f>'Orç. Pós Licitação'!G804</f>
        <v>0</v>
      </c>
      <c r="H830" s="89">
        <f>'Orç. Pós Licitação'!H804</f>
        <v>0</v>
      </c>
      <c r="I830" s="89">
        <f>'Supressão-Acréscimo'!O830</f>
        <v>0</v>
      </c>
      <c r="J830" s="90">
        <f>'BM 06'!L830</f>
        <v>0</v>
      </c>
      <c r="K830" s="91"/>
      <c r="L830" s="92">
        <f t="shared" si="151"/>
        <v>0</v>
      </c>
      <c r="M830" s="93">
        <f t="shared" si="152"/>
        <v>0</v>
      </c>
      <c r="N830" s="94">
        <f t="shared" si="153"/>
        <v>0</v>
      </c>
      <c r="O830" s="92">
        <f t="shared" si="154"/>
        <v>0</v>
      </c>
      <c r="P830" s="95">
        <f t="shared" si="155"/>
        <v>0</v>
      </c>
      <c r="Q830" s="96">
        <f t="shared" si="156"/>
        <v>0</v>
      </c>
    </row>
    <row r="831" spans="1:17" x14ac:dyDescent="0.2">
      <c r="A831" s="86" t="str">
        <f>Orçamento!A789</f>
        <v>26.15</v>
      </c>
      <c r="B831" s="37" t="str">
        <f>Orçamento!B789</f>
        <v>Sinapi</v>
      </c>
      <c r="C831" s="37">
        <f>Orçamento!C789</f>
        <v>0</v>
      </c>
      <c r="D831" s="37">
        <f>Orçamento!D789</f>
        <v>0</v>
      </c>
      <c r="E831" s="37">
        <f>Orçamento!E789</f>
        <v>0</v>
      </c>
      <c r="F831" s="88">
        <f>'Supressão-Acréscimo'!N831</f>
        <v>0</v>
      </c>
      <c r="G831" s="89">
        <f>'Orç. Pós Licitação'!G805</f>
        <v>0</v>
      </c>
      <c r="H831" s="89">
        <f>'Orç. Pós Licitação'!H805</f>
        <v>0</v>
      </c>
      <c r="I831" s="89">
        <f>'Supressão-Acréscimo'!O831</f>
        <v>0</v>
      </c>
      <c r="J831" s="90">
        <f>'BM 06'!L831</f>
        <v>0</v>
      </c>
      <c r="K831" s="91"/>
      <c r="L831" s="92">
        <f t="shared" si="151"/>
        <v>0</v>
      </c>
      <c r="M831" s="93">
        <f t="shared" si="152"/>
        <v>0</v>
      </c>
      <c r="N831" s="94">
        <f t="shared" si="153"/>
        <v>0</v>
      </c>
      <c r="O831" s="92">
        <f t="shared" si="154"/>
        <v>0</v>
      </c>
      <c r="P831" s="95">
        <f t="shared" si="155"/>
        <v>0</v>
      </c>
      <c r="Q831" s="96">
        <f t="shared" si="156"/>
        <v>0</v>
      </c>
    </row>
    <row r="832" spans="1:17" x14ac:dyDescent="0.2">
      <c r="A832" s="86" t="str">
        <f>Orçamento!A790</f>
        <v>26.16</v>
      </c>
      <c r="B832" s="37" t="str">
        <f>Orçamento!B790</f>
        <v>Sinapi</v>
      </c>
      <c r="C832" s="37">
        <f>Orçamento!C790</f>
        <v>0</v>
      </c>
      <c r="D832" s="37">
        <f>Orçamento!D790</f>
        <v>0</v>
      </c>
      <c r="E832" s="37">
        <f>Orçamento!E790</f>
        <v>0</v>
      </c>
      <c r="F832" s="88">
        <f>'Supressão-Acréscimo'!N832</f>
        <v>0</v>
      </c>
      <c r="G832" s="89">
        <f>'Orç. Pós Licitação'!G806</f>
        <v>0</v>
      </c>
      <c r="H832" s="89">
        <f>'Orç. Pós Licitação'!H806</f>
        <v>0</v>
      </c>
      <c r="I832" s="89">
        <f>'Supressão-Acréscimo'!O832</f>
        <v>0</v>
      </c>
      <c r="J832" s="90">
        <f>'BM 06'!L832</f>
        <v>0</v>
      </c>
      <c r="K832" s="91"/>
      <c r="L832" s="92">
        <f t="shared" si="151"/>
        <v>0</v>
      </c>
      <c r="M832" s="93">
        <f t="shared" si="152"/>
        <v>0</v>
      </c>
      <c r="N832" s="94">
        <f t="shared" si="153"/>
        <v>0</v>
      </c>
      <c r="O832" s="92">
        <f t="shared" si="154"/>
        <v>0</v>
      </c>
      <c r="P832" s="95">
        <f t="shared" si="155"/>
        <v>0</v>
      </c>
      <c r="Q832" s="96">
        <f t="shared" si="156"/>
        <v>0</v>
      </c>
    </row>
    <row r="833" spans="1:17" x14ac:dyDescent="0.2">
      <c r="A833" s="86" t="str">
        <f>Orçamento!A791</f>
        <v>26.17</v>
      </c>
      <c r="B833" s="37" t="str">
        <f>Orçamento!B791</f>
        <v>Sinapi</v>
      </c>
      <c r="C833" s="37">
        <f>Orçamento!C791</f>
        <v>0</v>
      </c>
      <c r="D833" s="37">
        <f>Orçamento!D791</f>
        <v>0</v>
      </c>
      <c r="E833" s="37">
        <f>Orçamento!E791</f>
        <v>0</v>
      </c>
      <c r="F833" s="88">
        <f>'Supressão-Acréscimo'!N833</f>
        <v>0</v>
      </c>
      <c r="G833" s="89">
        <f>'Orç. Pós Licitação'!G807</f>
        <v>0</v>
      </c>
      <c r="H833" s="89">
        <f>'Orç. Pós Licitação'!H807</f>
        <v>0</v>
      </c>
      <c r="I833" s="89">
        <f>'Supressão-Acréscimo'!O833</f>
        <v>0</v>
      </c>
      <c r="J833" s="90">
        <f>'BM 06'!L833</f>
        <v>0</v>
      </c>
      <c r="K833" s="91"/>
      <c r="L833" s="92">
        <f t="shared" si="151"/>
        <v>0</v>
      </c>
      <c r="M833" s="93">
        <f t="shared" si="152"/>
        <v>0</v>
      </c>
      <c r="N833" s="94">
        <f t="shared" si="153"/>
        <v>0</v>
      </c>
      <c r="O833" s="92">
        <f t="shared" si="154"/>
        <v>0</v>
      </c>
      <c r="P833" s="95">
        <f t="shared" si="155"/>
        <v>0</v>
      </c>
      <c r="Q833" s="96">
        <f t="shared" si="156"/>
        <v>0</v>
      </c>
    </row>
    <row r="834" spans="1:17" x14ac:dyDescent="0.2">
      <c r="A834" s="86" t="str">
        <f>Orçamento!A792</f>
        <v>26.18</v>
      </c>
      <c r="B834" s="37" t="str">
        <f>Orçamento!B792</f>
        <v>Sinapi</v>
      </c>
      <c r="C834" s="37">
        <f>Orçamento!C792</f>
        <v>0</v>
      </c>
      <c r="D834" s="37">
        <f>Orçamento!D792</f>
        <v>0</v>
      </c>
      <c r="E834" s="37">
        <f>Orçamento!E792</f>
        <v>0</v>
      </c>
      <c r="F834" s="88">
        <f>'Supressão-Acréscimo'!N834</f>
        <v>0</v>
      </c>
      <c r="G834" s="89">
        <f>'Orç. Pós Licitação'!G808</f>
        <v>0</v>
      </c>
      <c r="H834" s="89">
        <f>'Orç. Pós Licitação'!H808</f>
        <v>0</v>
      </c>
      <c r="I834" s="89">
        <f>'Supressão-Acréscimo'!O834</f>
        <v>0</v>
      </c>
      <c r="J834" s="90">
        <f>'BM 06'!L834</f>
        <v>0</v>
      </c>
      <c r="K834" s="91"/>
      <c r="L834" s="92">
        <f t="shared" si="151"/>
        <v>0</v>
      </c>
      <c r="M834" s="93">
        <f t="shared" si="152"/>
        <v>0</v>
      </c>
      <c r="N834" s="94">
        <f t="shared" si="153"/>
        <v>0</v>
      </c>
      <c r="O834" s="92">
        <f t="shared" si="154"/>
        <v>0</v>
      </c>
      <c r="P834" s="95">
        <f t="shared" si="155"/>
        <v>0</v>
      </c>
      <c r="Q834" s="96">
        <f t="shared" si="156"/>
        <v>0</v>
      </c>
    </row>
    <row r="835" spans="1:17" x14ac:dyDescent="0.2">
      <c r="A835" s="86" t="str">
        <f>Orçamento!A793</f>
        <v>26.19</v>
      </c>
      <c r="B835" s="37" t="str">
        <f>Orçamento!B793</f>
        <v>Sinapi</v>
      </c>
      <c r="C835" s="37">
        <f>Orçamento!C793</f>
        <v>0</v>
      </c>
      <c r="D835" s="37">
        <f>Orçamento!D793</f>
        <v>0</v>
      </c>
      <c r="E835" s="37">
        <f>Orçamento!E793</f>
        <v>0</v>
      </c>
      <c r="F835" s="88">
        <f>'Supressão-Acréscimo'!N835</f>
        <v>0</v>
      </c>
      <c r="G835" s="89">
        <f>'Orç. Pós Licitação'!G809</f>
        <v>0</v>
      </c>
      <c r="H835" s="89">
        <f>'Orç. Pós Licitação'!H809</f>
        <v>0</v>
      </c>
      <c r="I835" s="89">
        <f>'Supressão-Acréscimo'!O835</f>
        <v>0</v>
      </c>
      <c r="J835" s="90">
        <f>'BM 06'!L835</f>
        <v>0</v>
      </c>
      <c r="K835" s="91"/>
      <c r="L835" s="92">
        <f t="shared" si="151"/>
        <v>0</v>
      </c>
      <c r="M835" s="93">
        <f t="shared" si="152"/>
        <v>0</v>
      </c>
      <c r="N835" s="94">
        <f t="shared" si="153"/>
        <v>0</v>
      </c>
      <c r="O835" s="92">
        <f t="shared" si="154"/>
        <v>0</v>
      </c>
      <c r="P835" s="95">
        <f t="shared" si="155"/>
        <v>0</v>
      </c>
      <c r="Q835" s="96">
        <f t="shared" si="156"/>
        <v>0</v>
      </c>
    </row>
    <row r="836" spans="1:17" x14ac:dyDescent="0.2">
      <c r="A836" s="86" t="str">
        <f>Orçamento!A794</f>
        <v>26.20</v>
      </c>
      <c r="B836" s="37" t="str">
        <f>Orçamento!B794</f>
        <v>Sinapi</v>
      </c>
      <c r="C836" s="37">
        <f>Orçamento!C794</f>
        <v>0</v>
      </c>
      <c r="D836" s="37">
        <f>Orçamento!D794</f>
        <v>0</v>
      </c>
      <c r="E836" s="37">
        <f>Orçamento!E794</f>
        <v>0</v>
      </c>
      <c r="F836" s="88">
        <f>'Supressão-Acréscimo'!N836</f>
        <v>0</v>
      </c>
      <c r="G836" s="89">
        <f>'Orç. Pós Licitação'!G810</f>
        <v>0</v>
      </c>
      <c r="H836" s="89">
        <f>'Orç. Pós Licitação'!H810</f>
        <v>0</v>
      </c>
      <c r="I836" s="89">
        <f>'Supressão-Acréscimo'!O836</f>
        <v>0</v>
      </c>
      <c r="J836" s="90">
        <f>'BM 06'!L836</f>
        <v>0</v>
      </c>
      <c r="K836" s="91"/>
      <c r="L836" s="92">
        <f t="shared" si="151"/>
        <v>0</v>
      </c>
      <c r="M836" s="93">
        <f t="shared" si="152"/>
        <v>0</v>
      </c>
      <c r="N836" s="94">
        <f t="shared" si="153"/>
        <v>0</v>
      </c>
      <c r="O836" s="92">
        <f t="shared" si="154"/>
        <v>0</v>
      </c>
      <c r="P836" s="95">
        <f t="shared" si="155"/>
        <v>0</v>
      </c>
      <c r="Q836" s="96">
        <f t="shared" si="156"/>
        <v>0</v>
      </c>
    </row>
    <row r="837" spans="1:17" x14ac:dyDescent="0.2">
      <c r="A837" s="86" t="str">
        <f>Orçamento!A795</f>
        <v>26.21</v>
      </c>
      <c r="B837" s="37" t="str">
        <f>Orçamento!B795</f>
        <v>Sinapi</v>
      </c>
      <c r="C837" s="37">
        <f>Orçamento!C795</f>
        <v>0</v>
      </c>
      <c r="D837" s="37">
        <f>Orçamento!D795</f>
        <v>0</v>
      </c>
      <c r="E837" s="37">
        <f>Orçamento!E795</f>
        <v>0</v>
      </c>
      <c r="F837" s="88">
        <f>'Supressão-Acréscimo'!N837</f>
        <v>0</v>
      </c>
      <c r="G837" s="89">
        <f>'Orç. Pós Licitação'!G811</f>
        <v>0</v>
      </c>
      <c r="H837" s="89">
        <f>'Orç. Pós Licitação'!H811</f>
        <v>0</v>
      </c>
      <c r="I837" s="89">
        <f>'Supressão-Acréscimo'!O837</f>
        <v>0</v>
      </c>
      <c r="J837" s="90">
        <f>'BM 06'!L837</f>
        <v>0</v>
      </c>
      <c r="K837" s="91"/>
      <c r="L837" s="92">
        <f t="shared" si="151"/>
        <v>0</v>
      </c>
      <c r="M837" s="93">
        <f t="shared" si="152"/>
        <v>0</v>
      </c>
      <c r="N837" s="94">
        <f t="shared" si="153"/>
        <v>0</v>
      </c>
      <c r="O837" s="92">
        <f t="shared" si="154"/>
        <v>0</v>
      </c>
      <c r="P837" s="95">
        <f t="shared" si="155"/>
        <v>0</v>
      </c>
      <c r="Q837" s="96">
        <f t="shared" si="156"/>
        <v>0</v>
      </c>
    </row>
    <row r="838" spans="1:17" x14ac:dyDescent="0.2">
      <c r="A838" s="86" t="str">
        <f>Orçamento!A796</f>
        <v>26.22</v>
      </c>
      <c r="B838" s="37" t="str">
        <f>Orçamento!B796</f>
        <v>Sinapi</v>
      </c>
      <c r="C838" s="37">
        <f>Orçamento!C796</f>
        <v>0</v>
      </c>
      <c r="D838" s="37">
        <f>Orçamento!D796</f>
        <v>0</v>
      </c>
      <c r="E838" s="37">
        <f>Orçamento!E796</f>
        <v>0</v>
      </c>
      <c r="F838" s="88">
        <f>'Supressão-Acréscimo'!N838</f>
        <v>0</v>
      </c>
      <c r="G838" s="89">
        <f>'Orç. Pós Licitação'!G812</f>
        <v>0</v>
      </c>
      <c r="H838" s="89">
        <f>'Orç. Pós Licitação'!H812</f>
        <v>0</v>
      </c>
      <c r="I838" s="89">
        <f>'Supressão-Acréscimo'!O838</f>
        <v>0</v>
      </c>
      <c r="J838" s="90">
        <f>'BM 06'!L838</f>
        <v>0</v>
      </c>
      <c r="K838" s="91"/>
      <c r="L838" s="92">
        <f t="shared" si="151"/>
        <v>0</v>
      </c>
      <c r="M838" s="93">
        <f t="shared" si="152"/>
        <v>0</v>
      </c>
      <c r="N838" s="94">
        <f t="shared" si="153"/>
        <v>0</v>
      </c>
      <c r="O838" s="92">
        <f t="shared" si="154"/>
        <v>0</v>
      </c>
      <c r="P838" s="95">
        <f t="shared" si="155"/>
        <v>0</v>
      </c>
      <c r="Q838" s="96">
        <f t="shared" si="156"/>
        <v>0</v>
      </c>
    </row>
    <row r="839" spans="1:17" x14ac:dyDescent="0.2">
      <c r="A839" s="86" t="str">
        <f>Orçamento!A797</f>
        <v>26.23</v>
      </c>
      <c r="B839" s="37" t="str">
        <f>Orçamento!B797</f>
        <v>Sinapi</v>
      </c>
      <c r="C839" s="37">
        <f>Orçamento!C797</f>
        <v>0</v>
      </c>
      <c r="D839" s="37">
        <f>Orçamento!D797</f>
        <v>0</v>
      </c>
      <c r="E839" s="37">
        <f>Orçamento!E797</f>
        <v>0</v>
      </c>
      <c r="F839" s="88">
        <f>'Supressão-Acréscimo'!N839</f>
        <v>0</v>
      </c>
      <c r="G839" s="89">
        <f>'Orç. Pós Licitação'!G813</f>
        <v>0</v>
      </c>
      <c r="H839" s="89">
        <f>'Orç. Pós Licitação'!H813</f>
        <v>0</v>
      </c>
      <c r="I839" s="89">
        <f>'Supressão-Acréscimo'!O839</f>
        <v>0</v>
      </c>
      <c r="J839" s="90">
        <f>'BM 06'!L839</f>
        <v>0</v>
      </c>
      <c r="K839" s="91"/>
      <c r="L839" s="92">
        <f t="shared" si="151"/>
        <v>0</v>
      </c>
      <c r="M839" s="93">
        <f t="shared" si="152"/>
        <v>0</v>
      </c>
      <c r="N839" s="94">
        <f t="shared" si="153"/>
        <v>0</v>
      </c>
      <c r="O839" s="92">
        <f t="shared" si="154"/>
        <v>0</v>
      </c>
      <c r="P839" s="95">
        <f t="shared" si="155"/>
        <v>0</v>
      </c>
      <c r="Q839" s="96">
        <f t="shared" si="156"/>
        <v>0</v>
      </c>
    </row>
    <row r="840" spans="1:17" x14ac:dyDescent="0.2">
      <c r="A840" s="86" t="str">
        <f>Orçamento!A798</f>
        <v>26.24</v>
      </c>
      <c r="B840" s="37" t="str">
        <f>Orçamento!B798</f>
        <v>Sinapi</v>
      </c>
      <c r="C840" s="37">
        <f>Orçamento!C798</f>
        <v>0</v>
      </c>
      <c r="D840" s="37">
        <f>Orçamento!D798</f>
        <v>0</v>
      </c>
      <c r="E840" s="37">
        <f>Orçamento!E798</f>
        <v>0</v>
      </c>
      <c r="F840" s="88">
        <f>'Supressão-Acréscimo'!N840</f>
        <v>0</v>
      </c>
      <c r="G840" s="89">
        <f>'Orç. Pós Licitação'!G814</f>
        <v>0</v>
      </c>
      <c r="H840" s="89">
        <f>'Orç. Pós Licitação'!H814</f>
        <v>0</v>
      </c>
      <c r="I840" s="89">
        <f>'Supressão-Acréscimo'!O840</f>
        <v>0</v>
      </c>
      <c r="J840" s="90">
        <f>'BM 06'!L840</f>
        <v>0</v>
      </c>
      <c r="K840" s="91"/>
      <c r="L840" s="92">
        <f t="shared" si="151"/>
        <v>0</v>
      </c>
      <c r="M840" s="93">
        <f t="shared" si="152"/>
        <v>0</v>
      </c>
      <c r="N840" s="94">
        <f t="shared" si="153"/>
        <v>0</v>
      </c>
      <c r="O840" s="92">
        <f t="shared" si="154"/>
        <v>0</v>
      </c>
      <c r="P840" s="95">
        <f t="shared" si="155"/>
        <v>0</v>
      </c>
      <c r="Q840" s="96">
        <f t="shared" si="156"/>
        <v>0</v>
      </c>
    </row>
    <row r="841" spans="1:17" x14ac:dyDescent="0.2">
      <c r="A841" s="86" t="str">
        <f>Orçamento!A799</f>
        <v>26.25</v>
      </c>
      <c r="B841" s="37" t="str">
        <f>Orçamento!B799</f>
        <v>Sinapi</v>
      </c>
      <c r="C841" s="37">
        <f>Orçamento!C799</f>
        <v>0</v>
      </c>
      <c r="D841" s="37">
        <f>Orçamento!D799</f>
        <v>0</v>
      </c>
      <c r="E841" s="37">
        <f>Orçamento!E799</f>
        <v>0</v>
      </c>
      <c r="F841" s="88">
        <f>'Supressão-Acréscimo'!N841</f>
        <v>0</v>
      </c>
      <c r="G841" s="89">
        <f>'Orç. Pós Licitação'!G815</f>
        <v>0</v>
      </c>
      <c r="H841" s="89">
        <f>'Orç. Pós Licitação'!H815</f>
        <v>0</v>
      </c>
      <c r="I841" s="89">
        <f>'Supressão-Acréscimo'!O841</f>
        <v>0</v>
      </c>
      <c r="J841" s="90">
        <f>'BM 06'!L841</f>
        <v>0</v>
      </c>
      <c r="K841" s="91"/>
      <c r="L841" s="92">
        <f t="shared" si="151"/>
        <v>0</v>
      </c>
      <c r="M841" s="93">
        <f t="shared" si="152"/>
        <v>0</v>
      </c>
      <c r="N841" s="94">
        <f t="shared" si="153"/>
        <v>0</v>
      </c>
      <c r="O841" s="92">
        <f t="shared" si="154"/>
        <v>0</v>
      </c>
      <c r="P841" s="95">
        <f t="shared" si="155"/>
        <v>0</v>
      </c>
      <c r="Q841" s="96">
        <f t="shared" si="156"/>
        <v>0</v>
      </c>
    </row>
    <row r="842" spans="1:17" x14ac:dyDescent="0.2">
      <c r="A842" s="86" t="str">
        <f>Orçamento!A800</f>
        <v>26.26</v>
      </c>
      <c r="B842" s="37" t="str">
        <f>Orçamento!B800</f>
        <v>Sinapi</v>
      </c>
      <c r="C842" s="37">
        <f>Orçamento!C800</f>
        <v>0</v>
      </c>
      <c r="D842" s="37">
        <f>Orçamento!D800</f>
        <v>0</v>
      </c>
      <c r="E842" s="37">
        <f>Orçamento!E800</f>
        <v>0</v>
      </c>
      <c r="F842" s="88">
        <f>'Supressão-Acréscimo'!N842</f>
        <v>0</v>
      </c>
      <c r="G842" s="89">
        <f>'Orç. Pós Licitação'!G816</f>
        <v>0</v>
      </c>
      <c r="H842" s="89">
        <f>'Orç. Pós Licitação'!H816</f>
        <v>0</v>
      </c>
      <c r="I842" s="89">
        <f>'Supressão-Acréscimo'!O842</f>
        <v>0</v>
      </c>
      <c r="J842" s="90">
        <f>'BM 06'!L842</f>
        <v>0</v>
      </c>
      <c r="K842" s="91"/>
      <c r="L842" s="92">
        <f t="shared" si="151"/>
        <v>0</v>
      </c>
      <c r="M842" s="93">
        <f t="shared" si="152"/>
        <v>0</v>
      </c>
      <c r="N842" s="94">
        <f t="shared" si="153"/>
        <v>0</v>
      </c>
      <c r="O842" s="92">
        <f t="shared" si="154"/>
        <v>0</v>
      </c>
      <c r="P842" s="95">
        <f t="shared" si="155"/>
        <v>0</v>
      </c>
      <c r="Q842" s="96">
        <f t="shared" si="156"/>
        <v>0</v>
      </c>
    </row>
    <row r="843" spans="1:17" x14ac:dyDescent="0.2">
      <c r="A843" s="86" t="str">
        <f>Orçamento!A801</f>
        <v>26.27</v>
      </c>
      <c r="B843" s="37" t="str">
        <f>Orçamento!B801</f>
        <v>Sinapi</v>
      </c>
      <c r="C843" s="37">
        <f>Orçamento!C801</f>
        <v>0</v>
      </c>
      <c r="D843" s="37">
        <f>Orçamento!D801</f>
        <v>0</v>
      </c>
      <c r="E843" s="37">
        <f>Orçamento!E801</f>
        <v>0</v>
      </c>
      <c r="F843" s="88">
        <f>'Supressão-Acréscimo'!N843</f>
        <v>0</v>
      </c>
      <c r="G843" s="89">
        <f>'Orç. Pós Licitação'!G817</f>
        <v>0</v>
      </c>
      <c r="H843" s="89">
        <f>'Orç. Pós Licitação'!H817</f>
        <v>0</v>
      </c>
      <c r="I843" s="89">
        <f>'Supressão-Acréscimo'!O843</f>
        <v>0</v>
      </c>
      <c r="J843" s="90">
        <f>'BM 06'!L843</f>
        <v>0</v>
      </c>
      <c r="K843" s="91"/>
      <c r="L843" s="92">
        <f t="shared" si="151"/>
        <v>0</v>
      </c>
      <c r="M843" s="93">
        <f t="shared" si="152"/>
        <v>0</v>
      </c>
      <c r="N843" s="94">
        <f t="shared" si="153"/>
        <v>0</v>
      </c>
      <c r="O843" s="92">
        <f t="shared" si="154"/>
        <v>0</v>
      </c>
      <c r="P843" s="95">
        <f t="shared" si="155"/>
        <v>0</v>
      </c>
      <c r="Q843" s="96">
        <f t="shared" si="156"/>
        <v>0</v>
      </c>
    </row>
    <row r="844" spans="1:17" x14ac:dyDescent="0.2">
      <c r="A844" s="86" t="str">
        <f>Orçamento!A802</f>
        <v>26.28</v>
      </c>
      <c r="B844" s="37" t="str">
        <f>Orçamento!B802</f>
        <v>Sinapi</v>
      </c>
      <c r="C844" s="37">
        <f>Orçamento!C802</f>
        <v>0</v>
      </c>
      <c r="D844" s="37">
        <f>Orçamento!D802</f>
        <v>0</v>
      </c>
      <c r="E844" s="37">
        <f>Orçamento!E802</f>
        <v>0</v>
      </c>
      <c r="F844" s="88">
        <f>'Supressão-Acréscimo'!N844</f>
        <v>0</v>
      </c>
      <c r="G844" s="89">
        <f>'Orç. Pós Licitação'!G818</f>
        <v>0</v>
      </c>
      <c r="H844" s="89">
        <f>'Orç. Pós Licitação'!H818</f>
        <v>0</v>
      </c>
      <c r="I844" s="89">
        <f>'Supressão-Acréscimo'!O844</f>
        <v>0</v>
      </c>
      <c r="J844" s="90">
        <f>'BM 06'!L844</f>
        <v>0</v>
      </c>
      <c r="K844" s="91"/>
      <c r="L844" s="92">
        <f t="shared" si="151"/>
        <v>0</v>
      </c>
      <c r="M844" s="93">
        <f t="shared" si="152"/>
        <v>0</v>
      </c>
      <c r="N844" s="94">
        <f t="shared" si="153"/>
        <v>0</v>
      </c>
      <c r="O844" s="92">
        <f t="shared" si="154"/>
        <v>0</v>
      </c>
      <c r="P844" s="95">
        <f t="shared" si="155"/>
        <v>0</v>
      </c>
      <c r="Q844" s="96">
        <f t="shared" si="156"/>
        <v>0</v>
      </c>
    </row>
    <row r="845" spans="1:17" x14ac:dyDescent="0.2">
      <c r="A845" s="86" t="str">
        <f>Orçamento!A803</f>
        <v>26.29</v>
      </c>
      <c r="B845" s="37" t="str">
        <f>Orçamento!B803</f>
        <v>Sinapi</v>
      </c>
      <c r="C845" s="37">
        <f>Orçamento!C803</f>
        <v>0</v>
      </c>
      <c r="D845" s="37">
        <f>Orçamento!D803</f>
        <v>0</v>
      </c>
      <c r="E845" s="37">
        <f>Orçamento!E803</f>
        <v>0</v>
      </c>
      <c r="F845" s="88">
        <f>'Supressão-Acréscimo'!N845</f>
        <v>0</v>
      </c>
      <c r="G845" s="89">
        <f>'Orç. Pós Licitação'!G819</f>
        <v>0</v>
      </c>
      <c r="H845" s="89">
        <f>'Orç. Pós Licitação'!H819</f>
        <v>0</v>
      </c>
      <c r="I845" s="89">
        <f>'Supressão-Acréscimo'!O845</f>
        <v>0</v>
      </c>
      <c r="J845" s="90">
        <f>'BM 06'!L845</f>
        <v>0</v>
      </c>
      <c r="K845" s="91"/>
      <c r="L845" s="92">
        <f t="shared" si="151"/>
        <v>0</v>
      </c>
      <c r="M845" s="93">
        <f t="shared" si="152"/>
        <v>0</v>
      </c>
      <c r="N845" s="94">
        <f t="shared" si="153"/>
        <v>0</v>
      </c>
      <c r="O845" s="92">
        <f t="shared" si="154"/>
        <v>0</v>
      </c>
      <c r="P845" s="95">
        <f t="shared" si="155"/>
        <v>0</v>
      </c>
      <c r="Q845" s="96">
        <f t="shared" si="156"/>
        <v>0</v>
      </c>
    </row>
    <row r="846" spans="1:17" x14ac:dyDescent="0.2">
      <c r="A846" s="86" t="str">
        <f>Orçamento!A804</f>
        <v>26.30</v>
      </c>
      <c r="B846" s="37" t="str">
        <f>Orçamento!B804</f>
        <v>Sinapi</v>
      </c>
      <c r="C846" s="37">
        <f>Orçamento!C804</f>
        <v>0</v>
      </c>
      <c r="D846" s="37">
        <f>Orçamento!D804</f>
        <v>0</v>
      </c>
      <c r="E846" s="37">
        <f>Orçamento!E804</f>
        <v>0</v>
      </c>
      <c r="F846" s="88">
        <f>'Supressão-Acréscimo'!N846</f>
        <v>0</v>
      </c>
      <c r="G846" s="89">
        <f>'Orç. Pós Licitação'!G820</f>
        <v>0</v>
      </c>
      <c r="H846" s="89">
        <f>'Orç. Pós Licitação'!H820</f>
        <v>0</v>
      </c>
      <c r="I846" s="89">
        <f>'Supressão-Acréscimo'!O846</f>
        <v>0</v>
      </c>
      <c r="J846" s="90">
        <f>'BM 06'!L846</f>
        <v>0</v>
      </c>
      <c r="K846" s="91"/>
      <c r="L846" s="92">
        <f t="shared" si="151"/>
        <v>0</v>
      </c>
      <c r="M846" s="93">
        <f t="shared" si="152"/>
        <v>0</v>
      </c>
      <c r="N846" s="94">
        <f t="shared" si="153"/>
        <v>0</v>
      </c>
      <c r="O846" s="92">
        <f t="shared" si="154"/>
        <v>0</v>
      </c>
      <c r="P846" s="95">
        <f t="shared" si="155"/>
        <v>0</v>
      </c>
      <c r="Q846" s="96">
        <f t="shared" si="156"/>
        <v>0</v>
      </c>
    </row>
    <row r="847" spans="1:17" s="2" customFormat="1" ht="15.75" x14ac:dyDescent="0.25">
      <c r="A847" s="365"/>
      <c r="B847" s="350"/>
      <c r="C847" s="350"/>
      <c r="D847" s="346"/>
      <c r="E847" s="346" t="s">
        <v>1112</v>
      </c>
      <c r="F847" s="350"/>
      <c r="G847" s="350"/>
      <c r="H847" s="352"/>
      <c r="I847" s="353">
        <f>SUM(I817:I846)</f>
        <v>0</v>
      </c>
      <c r="J847" s="354"/>
      <c r="K847" s="354"/>
      <c r="L847" s="354"/>
      <c r="M847" s="353">
        <f>SUM(M817:M846)</f>
        <v>0</v>
      </c>
      <c r="N847" s="353">
        <f>SUM(N817:N846)</f>
        <v>0</v>
      </c>
      <c r="O847" s="353">
        <f>SUM(O817:O846)</f>
        <v>0</v>
      </c>
      <c r="P847" s="355"/>
      <c r="Q847" s="366">
        <f>SUM(Q817:Q846)</f>
        <v>0</v>
      </c>
    </row>
    <row r="848" spans="1:17" s="3" customFormat="1" ht="21.75" customHeight="1" x14ac:dyDescent="0.25">
      <c r="A848" s="367" t="str">
        <f>Orçamento!A805</f>
        <v>27.0</v>
      </c>
      <c r="B848" s="343"/>
      <c r="C848" s="343"/>
      <c r="D848" s="344" t="str">
        <f>Orçamento!D805</f>
        <v>META 27</v>
      </c>
      <c r="E848" s="343"/>
      <c r="F848" s="343"/>
      <c r="G848" s="345"/>
      <c r="H848" s="346"/>
      <c r="I848" s="346"/>
      <c r="J848" s="347"/>
      <c r="K848" s="347"/>
      <c r="L848" s="347"/>
      <c r="M848" s="348"/>
      <c r="N848" s="349" t="e">
        <f>N879/I879</f>
        <v>#DIV/0!</v>
      </c>
      <c r="O848" s="349" t="e">
        <f>O879/I879</f>
        <v>#DIV/0!</v>
      </c>
      <c r="P848" s="349"/>
      <c r="Q848" s="368" t="e">
        <f>Q879/I879</f>
        <v>#DIV/0!</v>
      </c>
    </row>
    <row r="849" spans="1:17" x14ac:dyDescent="0.2">
      <c r="A849" s="86" t="str">
        <f>Orçamento!A806</f>
        <v>27.1</v>
      </c>
      <c r="B849" s="37" t="str">
        <f>Orçamento!B806</f>
        <v>Sinapi</v>
      </c>
      <c r="C849" s="37">
        <f>Orçamento!C806</f>
        <v>0</v>
      </c>
      <c r="D849" s="37">
        <f>Orçamento!D806</f>
        <v>0</v>
      </c>
      <c r="E849" s="37">
        <f>Orçamento!E806</f>
        <v>0</v>
      </c>
      <c r="F849" s="88">
        <f>'Supressão-Acréscimo'!N849</f>
        <v>0</v>
      </c>
      <c r="G849" s="89">
        <f>'Orç. Pós Licitação'!G822</f>
        <v>0</v>
      </c>
      <c r="H849" s="89">
        <f>'Orç. Pós Licitação'!H822</f>
        <v>0</v>
      </c>
      <c r="I849" s="89">
        <f>'Supressão-Acréscimo'!O849</f>
        <v>0</v>
      </c>
      <c r="J849" s="90">
        <f>'BM 06'!L849</f>
        <v>0</v>
      </c>
      <c r="K849" s="91"/>
      <c r="L849" s="92">
        <f>J849+K849</f>
        <v>0</v>
      </c>
      <c r="M849" s="93">
        <f>ROUND(H849*J849,2)</f>
        <v>0</v>
      </c>
      <c r="N849" s="94">
        <f>ROUND(H849*K849,2)</f>
        <v>0</v>
      </c>
      <c r="O849" s="92">
        <f>ROUND(H849*L849,2)</f>
        <v>0</v>
      </c>
      <c r="P849" s="95">
        <f>F849-L849</f>
        <v>0</v>
      </c>
      <c r="Q849" s="96">
        <f>I849-O849</f>
        <v>0</v>
      </c>
    </row>
    <row r="850" spans="1:17" x14ac:dyDescent="0.2">
      <c r="A850" s="86" t="str">
        <f>Orçamento!A807</f>
        <v>27.2</v>
      </c>
      <c r="B850" s="37" t="str">
        <f>Orçamento!B807</f>
        <v>Sinapi</v>
      </c>
      <c r="C850" s="37">
        <f>Orçamento!C807</f>
        <v>0</v>
      </c>
      <c r="D850" s="37">
        <f>Orçamento!D807</f>
        <v>0</v>
      </c>
      <c r="E850" s="37">
        <f>Orçamento!E807</f>
        <v>0</v>
      </c>
      <c r="F850" s="88">
        <f>'Supressão-Acréscimo'!N850</f>
        <v>0</v>
      </c>
      <c r="G850" s="89">
        <f>'Orç. Pós Licitação'!G823</f>
        <v>0</v>
      </c>
      <c r="H850" s="89">
        <f>'Orç. Pós Licitação'!H823</f>
        <v>0</v>
      </c>
      <c r="I850" s="89">
        <f>'Supressão-Acréscimo'!O850</f>
        <v>0</v>
      </c>
      <c r="J850" s="90">
        <f>'BM 06'!L850</f>
        <v>0</v>
      </c>
      <c r="K850" s="91"/>
      <c r="L850" s="92">
        <f t="shared" ref="L850:L878" si="157">J850+K850</f>
        <v>0</v>
      </c>
      <c r="M850" s="93">
        <f t="shared" ref="M850:M878" si="158">ROUND(H850*J850,2)</f>
        <v>0</v>
      </c>
      <c r="N850" s="94">
        <f t="shared" ref="N850:N878" si="159">ROUND(H850*K850,2)</f>
        <v>0</v>
      </c>
      <c r="O850" s="92">
        <f t="shared" ref="O850:O878" si="160">ROUND(H850*L850,2)</f>
        <v>0</v>
      </c>
      <c r="P850" s="95">
        <f t="shared" ref="P850:P878" si="161">F850-L850</f>
        <v>0</v>
      </c>
      <c r="Q850" s="96">
        <f t="shared" ref="Q850:Q878" si="162">I850-O850</f>
        <v>0</v>
      </c>
    </row>
    <row r="851" spans="1:17" x14ac:dyDescent="0.2">
      <c r="A851" s="86" t="str">
        <f>Orçamento!A808</f>
        <v>27.3</v>
      </c>
      <c r="B851" s="37" t="str">
        <f>Orçamento!B808</f>
        <v>Sinapi</v>
      </c>
      <c r="C851" s="37">
        <f>Orçamento!C808</f>
        <v>0</v>
      </c>
      <c r="D851" s="37">
        <f>Orçamento!D808</f>
        <v>0</v>
      </c>
      <c r="E851" s="37">
        <f>Orçamento!E808</f>
        <v>0</v>
      </c>
      <c r="F851" s="88">
        <f>'Supressão-Acréscimo'!N851</f>
        <v>0</v>
      </c>
      <c r="G851" s="89">
        <f>'Orç. Pós Licitação'!G824</f>
        <v>0</v>
      </c>
      <c r="H851" s="89">
        <f>'Orç. Pós Licitação'!H824</f>
        <v>0</v>
      </c>
      <c r="I851" s="89">
        <f>'Supressão-Acréscimo'!O851</f>
        <v>0</v>
      </c>
      <c r="J851" s="90">
        <f>'BM 06'!L851</f>
        <v>0</v>
      </c>
      <c r="K851" s="91"/>
      <c r="L851" s="92">
        <f t="shared" si="157"/>
        <v>0</v>
      </c>
      <c r="M851" s="93">
        <f t="shared" si="158"/>
        <v>0</v>
      </c>
      <c r="N851" s="94">
        <f t="shared" si="159"/>
        <v>0</v>
      </c>
      <c r="O851" s="92">
        <f t="shared" si="160"/>
        <v>0</v>
      </c>
      <c r="P851" s="95">
        <f t="shared" si="161"/>
        <v>0</v>
      </c>
      <c r="Q851" s="96">
        <f t="shared" si="162"/>
        <v>0</v>
      </c>
    </row>
    <row r="852" spans="1:17" x14ac:dyDescent="0.2">
      <c r="A852" s="86" t="str">
        <f>Orçamento!A809</f>
        <v>27.4</v>
      </c>
      <c r="B852" s="37" t="str">
        <f>Orçamento!B809</f>
        <v>Sinapi</v>
      </c>
      <c r="C852" s="37">
        <f>Orçamento!C809</f>
        <v>0</v>
      </c>
      <c r="D852" s="37">
        <f>Orçamento!D809</f>
        <v>0</v>
      </c>
      <c r="E852" s="37">
        <f>Orçamento!E809</f>
        <v>0</v>
      </c>
      <c r="F852" s="88">
        <f>'Supressão-Acréscimo'!N852</f>
        <v>0</v>
      </c>
      <c r="G852" s="89">
        <f>'Orç. Pós Licitação'!G825</f>
        <v>0</v>
      </c>
      <c r="H852" s="89">
        <f>'Orç. Pós Licitação'!H825</f>
        <v>0</v>
      </c>
      <c r="I852" s="89">
        <f>'Supressão-Acréscimo'!O852</f>
        <v>0</v>
      </c>
      <c r="J852" s="90">
        <f>'BM 06'!L852</f>
        <v>0</v>
      </c>
      <c r="K852" s="91"/>
      <c r="L852" s="92">
        <f t="shared" si="157"/>
        <v>0</v>
      </c>
      <c r="M852" s="93">
        <f t="shared" si="158"/>
        <v>0</v>
      </c>
      <c r="N852" s="94">
        <f t="shared" si="159"/>
        <v>0</v>
      </c>
      <c r="O852" s="92">
        <f t="shared" si="160"/>
        <v>0</v>
      </c>
      <c r="P852" s="95">
        <f t="shared" si="161"/>
        <v>0</v>
      </c>
      <c r="Q852" s="96">
        <f t="shared" si="162"/>
        <v>0</v>
      </c>
    </row>
    <row r="853" spans="1:17" x14ac:dyDescent="0.2">
      <c r="A853" s="86" t="str">
        <f>Orçamento!A810</f>
        <v>27.5</v>
      </c>
      <c r="B853" s="37" t="str">
        <f>Orçamento!B810</f>
        <v>Sinapi</v>
      </c>
      <c r="C853" s="37">
        <f>Orçamento!C810</f>
        <v>0</v>
      </c>
      <c r="D853" s="37">
        <f>Orçamento!D810</f>
        <v>0</v>
      </c>
      <c r="E853" s="37">
        <f>Orçamento!E810</f>
        <v>0</v>
      </c>
      <c r="F853" s="88">
        <f>'Supressão-Acréscimo'!N853</f>
        <v>0</v>
      </c>
      <c r="G853" s="89">
        <f>'Orç. Pós Licitação'!G826</f>
        <v>0</v>
      </c>
      <c r="H853" s="89">
        <f>'Orç. Pós Licitação'!H826</f>
        <v>0</v>
      </c>
      <c r="I853" s="89">
        <f>'Supressão-Acréscimo'!O853</f>
        <v>0</v>
      </c>
      <c r="J853" s="90">
        <f>'BM 06'!L853</f>
        <v>0</v>
      </c>
      <c r="K853" s="91"/>
      <c r="L853" s="92">
        <f t="shared" si="157"/>
        <v>0</v>
      </c>
      <c r="M853" s="93">
        <f t="shared" si="158"/>
        <v>0</v>
      </c>
      <c r="N853" s="94">
        <f t="shared" si="159"/>
        <v>0</v>
      </c>
      <c r="O853" s="92">
        <f t="shared" si="160"/>
        <v>0</v>
      </c>
      <c r="P853" s="95">
        <f t="shared" si="161"/>
        <v>0</v>
      </c>
      <c r="Q853" s="96">
        <f t="shared" si="162"/>
        <v>0</v>
      </c>
    </row>
    <row r="854" spans="1:17" x14ac:dyDescent="0.2">
      <c r="A854" s="86" t="str">
        <f>Orçamento!A811</f>
        <v>27.6</v>
      </c>
      <c r="B854" s="37" t="str">
        <f>Orçamento!B811</f>
        <v>Sinapi</v>
      </c>
      <c r="C854" s="37">
        <f>Orçamento!C811</f>
        <v>0</v>
      </c>
      <c r="D854" s="37">
        <f>Orçamento!D811</f>
        <v>0</v>
      </c>
      <c r="E854" s="37">
        <f>Orçamento!E811</f>
        <v>0</v>
      </c>
      <c r="F854" s="88">
        <f>'Supressão-Acréscimo'!N854</f>
        <v>0</v>
      </c>
      <c r="G854" s="89">
        <f>'Orç. Pós Licitação'!G827</f>
        <v>0</v>
      </c>
      <c r="H854" s="89">
        <f>'Orç. Pós Licitação'!H827</f>
        <v>0</v>
      </c>
      <c r="I854" s="89">
        <f>'Supressão-Acréscimo'!O854</f>
        <v>0</v>
      </c>
      <c r="J854" s="90">
        <f>'BM 06'!L854</f>
        <v>0</v>
      </c>
      <c r="K854" s="91"/>
      <c r="L854" s="92">
        <f t="shared" si="157"/>
        <v>0</v>
      </c>
      <c r="M854" s="93">
        <f t="shared" si="158"/>
        <v>0</v>
      </c>
      <c r="N854" s="94">
        <f t="shared" si="159"/>
        <v>0</v>
      </c>
      <c r="O854" s="92">
        <f t="shared" si="160"/>
        <v>0</v>
      </c>
      <c r="P854" s="95">
        <f t="shared" si="161"/>
        <v>0</v>
      </c>
      <c r="Q854" s="96">
        <f t="shared" si="162"/>
        <v>0</v>
      </c>
    </row>
    <row r="855" spans="1:17" x14ac:dyDescent="0.2">
      <c r="A855" s="86" t="str">
        <f>Orçamento!A812</f>
        <v>27.7</v>
      </c>
      <c r="B855" s="37" t="str">
        <f>Orçamento!B812</f>
        <v>Sinapi</v>
      </c>
      <c r="C855" s="37">
        <f>Orçamento!C812</f>
        <v>0</v>
      </c>
      <c r="D855" s="37">
        <f>Orçamento!D812</f>
        <v>0</v>
      </c>
      <c r="E855" s="37">
        <f>Orçamento!E812</f>
        <v>0</v>
      </c>
      <c r="F855" s="88">
        <f>'Supressão-Acréscimo'!N855</f>
        <v>0</v>
      </c>
      <c r="G855" s="89">
        <f>'Orç. Pós Licitação'!G828</f>
        <v>0</v>
      </c>
      <c r="H855" s="89">
        <f>'Orç. Pós Licitação'!H828</f>
        <v>0</v>
      </c>
      <c r="I855" s="89">
        <f>'Supressão-Acréscimo'!O855</f>
        <v>0</v>
      </c>
      <c r="J855" s="90">
        <f>'BM 06'!L855</f>
        <v>0</v>
      </c>
      <c r="K855" s="91"/>
      <c r="L855" s="92">
        <f t="shared" si="157"/>
        <v>0</v>
      </c>
      <c r="M855" s="93">
        <f t="shared" si="158"/>
        <v>0</v>
      </c>
      <c r="N855" s="94">
        <f t="shared" si="159"/>
        <v>0</v>
      </c>
      <c r="O855" s="92">
        <f t="shared" si="160"/>
        <v>0</v>
      </c>
      <c r="P855" s="95">
        <f t="shared" si="161"/>
        <v>0</v>
      </c>
      <c r="Q855" s="96">
        <f t="shared" si="162"/>
        <v>0</v>
      </c>
    </row>
    <row r="856" spans="1:17" x14ac:dyDescent="0.2">
      <c r="A856" s="86" t="str">
        <f>Orçamento!A813</f>
        <v>27.8</v>
      </c>
      <c r="B856" s="37" t="str">
        <f>Orçamento!B813</f>
        <v>Sinapi</v>
      </c>
      <c r="C856" s="37">
        <f>Orçamento!C813</f>
        <v>0</v>
      </c>
      <c r="D856" s="37">
        <f>Orçamento!D813</f>
        <v>0</v>
      </c>
      <c r="E856" s="37">
        <f>Orçamento!E813</f>
        <v>0</v>
      </c>
      <c r="F856" s="88">
        <f>'Supressão-Acréscimo'!N856</f>
        <v>0</v>
      </c>
      <c r="G856" s="89">
        <f>'Orç. Pós Licitação'!G829</f>
        <v>0</v>
      </c>
      <c r="H856" s="89">
        <f>'Orç. Pós Licitação'!H829</f>
        <v>0</v>
      </c>
      <c r="I856" s="89">
        <f>'Supressão-Acréscimo'!O856</f>
        <v>0</v>
      </c>
      <c r="J856" s="90">
        <f>'BM 06'!L856</f>
        <v>0</v>
      </c>
      <c r="K856" s="91"/>
      <c r="L856" s="92">
        <f t="shared" si="157"/>
        <v>0</v>
      </c>
      <c r="M856" s="93">
        <f t="shared" si="158"/>
        <v>0</v>
      </c>
      <c r="N856" s="94">
        <f t="shared" si="159"/>
        <v>0</v>
      </c>
      <c r="O856" s="92">
        <f t="shared" si="160"/>
        <v>0</v>
      </c>
      <c r="P856" s="95">
        <f t="shared" si="161"/>
        <v>0</v>
      </c>
      <c r="Q856" s="96">
        <f t="shared" si="162"/>
        <v>0</v>
      </c>
    </row>
    <row r="857" spans="1:17" x14ac:dyDescent="0.2">
      <c r="A857" s="86" t="str">
        <f>Orçamento!A814</f>
        <v>27.9</v>
      </c>
      <c r="B857" s="37" t="str">
        <f>Orçamento!B814</f>
        <v>Sinapi</v>
      </c>
      <c r="C857" s="37">
        <f>Orçamento!C814</f>
        <v>0</v>
      </c>
      <c r="D857" s="37">
        <f>Orçamento!D814</f>
        <v>0</v>
      </c>
      <c r="E857" s="37">
        <f>Orçamento!E814</f>
        <v>0</v>
      </c>
      <c r="F857" s="88">
        <f>'Supressão-Acréscimo'!N857</f>
        <v>0</v>
      </c>
      <c r="G857" s="89">
        <f>'Orç. Pós Licitação'!G830</f>
        <v>0</v>
      </c>
      <c r="H857" s="89">
        <f>'Orç. Pós Licitação'!H830</f>
        <v>0</v>
      </c>
      <c r="I857" s="89">
        <f>'Supressão-Acréscimo'!O857</f>
        <v>0</v>
      </c>
      <c r="J857" s="90">
        <f>'BM 06'!L857</f>
        <v>0</v>
      </c>
      <c r="K857" s="91"/>
      <c r="L857" s="92">
        <f t="shared" si="157"/>
        <v>0</v>
      </c>
      <c r="M857" s="93">
        <f t="shared" si="158"/>
        <v>0</v>
      </c>
      <c r="N857" s="94">
        <f t="shared" si="159"/>
        <v>0</v>
      </c>
      <c r="O857" s="92">
        <f t="shared" si="160"/>
        <v>0</v>
      </c>
      <c r="P857" s="95">
        <f t="shared" si="161"/>
        <v>0</v>
      </c>
      <c r="Q857" s="96">
        <f t="shared" si="162"/>
        <v>0</v>
      </c>
    </row>
    <row r="858" spans="1:17" x14ac:dyDescent="0.2">
      <c r="A858" s="86" t="str">
        <f>Orçamento!A815</f>
        <v>27.10</v>
      </c>
      <c r="B858" s="37" t="str">
        <f>Orçamento!B815</f>
        <v>Sinapi</v>
      </c>
      <c r="C858" s="37">
        <f>Orçamento!C815</f>
        <v>0</v>
      </c>
      <c r="D858" s="37">
        <f>Orçamento!D815</f>
        <v>0</v>
      </c>
      <c r="E858" s="37">
        <f>Orçamento!E815</f>
        <v>0</v>
      </c>
      <c r="F858" s="88">
        <f>'Supressão-Acréscimo'!N858</f>
        <v>0</v>
      </c>
      <c r="G858" s="89">
        <f>'Orç. Pós Licitação'!G831</f>
        <v>0</v>
      </c>
      <c r="H858" s="89">
        <f>'Orç. Pós Licitação'!H831</f>
        <v>0</v>
      </c>
      <c r="I858" s="89">
        <f>'Supressão-Acréscimo'!O858</f>
        <v>0</v>
      </c>
      <c r="J858" s="90">
        <f>'BM 06'!L858</f>
        <v>0</v>
      </c>
      <c r="K858" s="91"/>
      <c r="L858" s="92">
        <f t="shared" si="157"/>
        <v>0</v>
      </c>
      <c r="M858" s="93">
        <f t="shared" si="158"/>
        <v>0</v>
      </c>
      <c r="N858" s="94">
        <f t="shared" si="159"/>
        <v>0</v>
      </c>
      <c r="O858" s="92">
        <f t="shared" si="160"/>
        <v>0</v>
      </c>
      <c r="P858" s="95">
        <f t="shared" si="161"/>
        <v>0</v>
      </c>
      <c r="Q858" s="96">
        <f t="shared" si="162"/>
        <v>0</v>
      </c>
    </row>
    <row r="859" spans="1:17" x14ac:dyDescent="0.2">
      <c r="A859" s="86" t="str">
        <f>Orçamento!A816</f>
        <v>27.11</v>
      </c>
      <c r="B859" s="37" t="str">
        <f>Orçamento!B816</f>
        <v>Sinapi</v>
      </c>
      <c r="C859" s="37">
        <f>Orçamento!C816</f>
        <v>0</v>
      </c>
      <c r="D859" s="37">
        <f>Orçamento!D816</f>
        <v>0</v>
      </c>
      <c r="E859" s="37">
        <f>Orçamento!E816</f>
        <v>0</v>
      </c>
      <c r="F859" s="88">
        <f>'Supressão-Acréscimo'!N859</f>
        <v>0</v>
      </c>
      <c r="G859" s="89">
        <f>'Orç. Pós Licitação'!G832</f>
        <v>0</v>
      </c>
      <c r="H859" s="89">
        <f>'Orç. Pós Licitação'!H832</f>
        <v>0</v>
      </c>
      <c r="I859" s="89">
        <f>'Supressão-Acréscimo'!O859</f>
        <v>0</v>
      </c>
      <c r="J859" s="90">
        <f>'BM 06'!L859</f>
        <v>0</v>
      </c>
      <c r="K859" s="91"/>
      <c r="L859" s="92">
        <f t="shared" si="157"/>
        <v>0</v>
      </c>
      <c r="M859" s="93">
        <f t="shared" si="158"/>
        <v>0</v>
      </c>
      <c r="N859" s="94">
        <f t="shared" si="159"/>
        <v>0</v>
      </c>
      <c r="O859" s="92">
        <f t="shared" si="160"/>
        <v>0</v>
      </c>
      <c r="P859" s="95">
        <f t="shared" si="161"/>
        <v>0</v>
      </c>
      <c r="Q859" s="96">
        <f t="shared" si="162"/>
        <v>0</v>
      </c>
    </row>
    <row r="860" spans="1:17" x14ac:dyDescent="0.2">
      <c r="A860" s="86" t="str">
        <f>Orçamento!A817</f>
        <v>27.12</v>
      </c>
      <c r="B860" s="37" t="str">
        <f>Orçamento!B817</f>
        <v>Sinapi</v>
      </c>
      <c r="C860" s="37">
        <f>Orçamento!C817</f>
        <v>0</v>
      </c>
      <c r="D860" s="37">
        <f>Orçamento!D817</f>
        <v>0</v>
      </c>
      <c r="E860" s="37">
        <f>Orçamento!E817</f>
        <v>0</v>
      </c>
      <c r="F860" s="88">
        <f>'Supressão-Acréscimo'!N860</f>
        <v>0</v>
      </c>
      <c r="G860" s="89">
        <f>'Orç. Pós Licitação'!G833</f>
        <v>0</v>
      </c>
      <c r="H860" s="89">
        <f>'Orç. Pós Licitação'!H833</f>
        <v>0</v>
      </c>
      <c r="I860" s="89">
        <f>'Supressão-Acréscimo'!O860</f>
        <v>0</v>
      </c>
      <c r="J860" s="90">
        <f>'BM 06'!L860</f>
        <v>0</v>
      </c>
      <c r="K860" s="91"/>
      <c r="L860" s="92">
        <f t="shared" si="157"/>
        <v>0</v>
      </c>
      <c r="M860" s="93">
        <f t="shared" si="158"/>
        <v>0</v>
      </c>
      <c r="N860" s="94">
        <f t="shared" si="159"/>
        <v>0</v>
      </c>
      <c r="O860" s="92">
        <f t="shared" si="160"/>
        <v>0</v>
      </c>
      <c r="P860" s="95">
        <f t="shared" si="161"/>
        <v>0</v>
      </c>
      <c r="Q860" s="96">
        <f t="shared" si="162"/>
        <v>0</v>
      </c>
    </row>
    <row r="861" spans="1:17" x14ac:dyDescent="0.2">
      <c r="A861" s="86" t="str">
        <f>Orçamento!A818</f>
        <v>27.13</v>
      </c>
      <c r="B861" s="37" t="str">
        <f>Orçamento!B818</f>
        <v>Sinapi</v>
      </c>
      <c r="C861" s="37">
        <f>Orçamento!C818</f>
        <v>0</v>
      </c>
      <c r="D861" s="37">
        <f>Orçamento!D818</f>
        <v>0</v>
      </c>
      <c r="E861" s="37">
        <f>Orçamento!E818</f>
        <v>0</v>
      </c>
      <c r="F861" s="88">
        <f>'Supressão-Acréscimo'!N861</f>
        <v>0</v>
      </c>
      <c r="G861" s="89">
        <f>'Orç. Pós Licitação'!G834</f>
        <v>0</v>
      </c>
      <c r="H861" s="89">
        <f>'Orç. Pós Licitação'!H834</f>
        <v>0</v>
      </c>
      <c r="I861" s="89">
        <f>'Supressão-Acréscimo'!O861</f>
        <v>0</v>
      </c>
      <c r="J861" s="90">
        <f>'BM 06'!L861</f>
        <v>0</v>
      </c>
      <c r="K861" s="91"/>
      <c r="L861" s="92">
        <f t="shared" si="157"/>
        <v>0</v>
      </c>
      <c r="M861" s="93">
        <f t="shared" si="158"/>
        <v>0</v>
      </c>
      <c r="N861" s="94">
        <f t="shared" si="159"/>
        <v>0</v>
      </c>
      <c r="O861" s="92">
        <f t="shared" si="160"/>
        <v>0</v>
      </c>
      <c r="P861" s="95">
        <f t="shared" si="161"/>
        <v>0</v>
      </c>
      <c r="Q861" s="96">
        <f t="shared" si="162"/>
        <v>0</v>
      </c>
    </row>
    <row r="862" spans="1:17" x14ac:dyDescent="0.2">
      <c r="A862" s="86" t="str">
        <f>Orçamento!A819</f>
        <v>27.14</v>
      </c>
      <c r="B862" s="37" t="str">
        <f>Orçamento!B819</f>
        <v>Sinapi</v>
      </c>
      <c r="C862" s="37">
        <f>Orçamento!C819</f>
        <v>0</v>
      </c>
      <c r="D862" s="37">
        <f>Orçamento!D819</f>
        <v>0</v>
      </c>
      <c r="E862" s="37">
        <f>Orçamento!E819</f>
        <v>0</v>
      </c>
      <c r="F862" s="88">
        <f>'Supressão-Acréscimo'!N862</f>
        <v>0</v>
      </c>
      <c r="G862" s="89">
        <f>'Orç. Pós Licitação'!G835</f>
        <v>0</v>
      </c>
      <c r="H862" s="89">
        <f>'Orç. Pós Licitação'!H835</f>
        <v>0</v>
      </c>
      <c r="I862" s="89">
        <f>'Supressão-Acréscimo'!O862</f>
        <v>0</v>
      </c>
      <c r="J862" s="90">
        <f>'BM 06'!L862</f>
        <v>0</v>
      </c>
      <c r="K862" s="91"/>
      <c r="L862" s="92">
        <f t="shared" si="157"/>
        <v>0</v>
      </c>
      <c r="M862" s="93">
        <f t="shared" si="158"/>
        <v>0</v>
      </c>
      <c r="N862" s="94">
        <f t="shared" si="159"/>
        <v>0</v>
      </c>
      <c r="O862" s="92">
        <f t="shared" si="160"/>
        <v>0</v>
      </c>
      <c r="P862" s="95">
        <f t="shared" si="161"/>
        <v>0</v>
      </c>
      <c r="Q862" s="96">
        <f t="shared" si="162"/>
        <v>0</v>
      </c>
    </row>
    <row r="863" spans="1:17" x14ac:dyDescent="0.2">
      <c r="A863" s="86" t="str">
        <f>Orçamento!A820</f>
        <v>27.15</v>
      </c>
      <c r="B863" s="37" t="str">
        <f>Orçamento!B820</f>
        <v>Sinapi</v>
      </c>
      <c r="C863" s="37">
        <f>Orçamento!C820</f>
        <v>0</v>
      </c>
      <c r="D863" s="37">
        <f>Orçamento!D820</f>
        <v>0</v>
      </c>
      <c r="E863" s="37">
        <f>Orçamento!E820</f>
        <v>0</v>
      </c>
      <c r="F863" s="88">
        <f>'Supressão-Acréscimo'!N863</f>
        <v>0</v>
      </c>
      <c r="G863" s="89">
        <f>'Orç. Pós Licitação'!G836</f>
        <v>0</v>
      </c>
      <c r="H863" s="89">
        <f>'Orç. Pós Licitação'!H836</f>
        <v>0</v>
      </c>
      <c r="I863" s="89">
        <f>'Supressão-Acréscimo'!O863</f>
        <v>0</v>
      </c>
      <c r="J863" s="90">
        <f>'BM 06'!L863</f>
        <v>0</v>
      </c>
      <c r="K863" s="91"/>
      <c r="L863" s="92">
        <f t="shared" si="157"/>
        <v>0</v>
      </c>
      <c r="M863" s="93">
        <f t="shared" si="158"/>
        <v>0</v>
      </c>
      <c r="N863" s="94">
        <f t="shared" si="159"/>
        <v>0</v>
      </c>
      <c r="O863" s="92">
        <f t="shared" si="160"/>
        <v>0</v>
      </c>
      <c r="P863" s="95">
        <f t="shared" si="161"/>
        <v>0</v>
      </c>
      <c r="Q863" s="96">
        <f t="shared" si="162"/>
        <v>0</v>
      </c>
    </row>
    <row r="864" spans="1:17" x14ac:dyDescent="0.2">
      <c r="A864" s="86" t="str">
        <f>Orçamento!A821</f>
        <v>27.16</v>
      </c>
      <c r="B864" s="37" t="str">
        <f>Orçamento!B821</f>
        <v>Sinapi</v>
      </c>
      <c r="C864" s="37">
        <f>Orçamento!C821</f>
        <v>0</v>
      </c>
      <c r="D864" s="37">
        <f>Orçamento!D821</f>
        <v>0</v>
      </c>
      <c r="E864" s="37">
        <f>Orçamento!E821</f>
        <v>0</v>
      </c>
      <c r="F864" s="88">
        <f>'Supressão-Acréscimo'!N864</f>
        <v>0</v>
      </c>
      <c r="G864" s="89">
        <f>'Orç. Pós Licitação'!G837</f>
        <v>0</v>
      </c>
      <c r="H864" s="89">
        <f>'Orç. Pós Licitação'!H837</f>
        <v>0</v>
      </c>
      <c r="I864" s="89">
        <f>'Supressão-Acréscimo'!O864</f>
        <v>0</v>
      </c>
      <c r="J864" s="90">
        <f>'BM 06'!L864</f>
        <v>0</v>
      </c>
      <c r="K864" s="91"/>
      <c r="L864" s="92">
        <f t="shared" si="157"/>
        <v>0</v>
      </c>
      <c r="M864" s="93">
        <f t="shared" si="158"/>
        <v>0</v>
      </c>
      <c r="N864" s="94">
        <f t="shared" si="159"/>
        <v>0</v>
      </c>
      <c r="O864" s="92">
        <f t="shared" si="160"/>
        <v>0</v>
      </c>
      <c r="P864" s="95">
        <f t="shared" si="161"/>
        <v>0</v>
      </c>
      <c r="Q864" s="96">
        <f t="shared" si="162"/>
        <v>0</v>
      </c>
    </row>
    <row r="865" spans="1:17" x14ac:dyDescent="0.2">
      <c r="A865" s="86" t="str">
        <f>Orçamento!A822</f>
        <v>27.17</v>
      </c>
      <c r="B865" s="37" t="str">
        <f>Orçamento!B822</f>
        <v>Sinapi</v>
      </c>
      <c r="C865" s="37">
        <f>Orçamento!C822</f>
        <v>0</v>
      </c>
      <c r="D865" s="37">
        <f>Orçamento!D822</f>
        <v>0</v>
      </c>
      <c r="E865" s="37">
        <f>Orçamento!E822</f>
        <v>0</v>
      </c>
      <c r="F865" s="88">
        <f>'Supressão-Acréscimo'!N865</f>
        <v>0</v>
      </c>
      <c r="G865" s="89">
        <f>'Orç. Pós Licitação'!G838</f>
        <v>0</v>
      </c>
      <c r="H865" s="89">
        <f>'Orç. Pós Licitação'!H838</f>
        <v>0</v>
      </c>
      <c r="I865" s="89">
        <f>'Supressão-Acréscimo'!O865</f>
        <v>0</v>
      </c>
      <c r="J865" s="90">
        <f>'BM 06'!L865</f>
        <v>0</v>
      </c>
      <c r="K865" s="91"/>
      <c r="L865" s="92">
        <f t="shared" si="157"/>
        <v>0</v>
      </c>
      <c r="M865" s="93">
        <f t="shared" si="158"/>
        <v>0</v>
      </c>
      <c r="N865" s="94">
        <f t="shared" si="159"/>
        <v>0</v>
      </c>
      <c r="O865" s="92">
        <f t="shared" si="160"/>
        <v>0</v>
      </c>
      <c r="P865" s="95">
        <f t="shared" si="161"/>
        <v>0</v>
      </c>
      <c r="Q865" s="96">
        <f t="shared" si="162"/>
        <v>0</v>
      </c>
    </row>
    <row r="866" spans="1:17" x14ac:dyDescent="0.2">
      <c r="A866" s="86" t="str">
        <f>Orçamento!A823</f>
        <v>27.18</v>
      </c>
      <c r="B866" s="37" t="str">
        <f>Orçamento!B823</f>
        <v>Sinapi</v>
      </c>
      <c r="C866" s="37">
        <f>Orçamento!C823</f>
        <v>0</v>
      </c>
      <c r="D866" s="37">
        <f>Orçamento!D823</f>
        <v>0</v>
      </c>
      <c r="E866" s="37">
        <f>Orçamento!E823</f>
        <v>0</v>
      </c>
      <c r="F866" s="88">
        <f>'Supressão-Acréscimo'!N866</f>
        <v>0</v>
      </c>
      <c r="G866" s="89">
        <f>'Orç. Pós Licitação'!G839</f>
        <v>0</v>
      </c>
      <c r="H866" s="89">
        <f>'Orç. Pós Licitação'!H839</f>
        <v>0</v>
      </c>
      <c r="I866" s="89">
        <f>'Supressão-Acréscimo'!O866</f>
        <v>0</v>
      </c>
      <c r="J866" s="90">
        <f>'BM 06'!L866</f>
        <v>0</v>
      </c>
      <c r="K866" s="91"/>
      <c r="L866" s="92">
        <f t="shared" si="157"/>
        <v>0</v>
      </c>
      <c r="M866" s="93">
        <f t="shared" si="158"/>
        <v>0</v>
      </c>
      <c r="N866" s="94">
        <f t="shared" si="159"/>
        <v>0</v>
      </c>
      <c r="O866" s="92">
        <f t="shared" si="160"/>
        <v>0</v>
      </c>
      <c r="P866" s="95">
        <f t="shared" si="161"/>
        <v>0</v>
      </c>
      <c r="Q866" s="96">
        <f t="shared" si="162"/>
        <v>0</v>
      </c>
    </row>
    <row r="867" spans="1:17" x14ac:dyDescent="0.2">
      <c r="A867" s="86" t="str">
        <f>Orçamento!A824</f>
        <v>27.19</v>
      </c>
      <c r="B867" s="37" t="str">
        <f>Orçamento!B824</f>
        <v>Sinapi</v>
      </c>
      <c r="C867" s="37">
        <f>Orçamento!C824</f>
        <v>0</v>
      </c>
      <c r="D867" s="37">
        <f>Orçamento!D824</f>
        <v>0</v>
      </c>
      <c r="E867" s="37">
        <f>Orçamento!E824</f>
        <v>0</v>
      </c>
      <c r="F867" s="88">
        <f>'Supressão-Acréscimo'!N867</f>
        <v>0</v>
      </c>
      <c r="G867" s="89">
        <f>'Orç. Pós Licitação'!G840</f>
        <v>0</v>
      </c>
      <c r="H867" s="89">
        <f>'Orç. Pós Licitação'!H840</f>
        <v>0</v>
      </c>
      <c r="I867" s="89">
        <f>'Supressão-Acréscimo'!O867</f>
        <v>0</v>
      </c>
      <c r="J867" s="90">
        <f>'BM 06'!L867</f>
        <v>0</v>
      </c>
      <c r="K867" s="91"/>
      <c r="L867" s="92">
        <f t="shared" si="157"/>
        <v>0</v>
      </c>
      <c r="M867" s="93">
        <f t="shared" si="158"/>
        <v>0</v>
      </c>
      <c r="N867" s="94">
        <f t="shared" si="159"/>
        <v>0</v>
      </c>
      <c r="O867" s="92">
        <f t="shared" si="160"/>
        <v>0</v>
      </c>
      <c r="P867" s="95">
        <f t="shared" si="161"/>
        <v>0</v>
      </c>
      <c r="Q867" s="96">
        <f t="shared" si="162"/>
        <v>0</v>
      </c>
    </row>
    <row r="868" spans="1:17" x14ac:dyDescent="0.2">
      <c r="A868" s="86" t="str">
        <f>Orçamento!A825</f>
        <v>27.20</v>
      </c>
      <c r="B868" s="37" t="str">
        <f>Orçamento!B825</f>
        <v>Sinapi</v>
      </c>
      <c r="C868" s="37">
        <f>Orçamento!C825</f>
        <v>0</v>
      </c>
      <c r="D868" s="37">
        <f>Orçamento!D825</f>
        <v>0</v>
      </c>
      <c r="E868" s="37">
        <f>Orçamento!E825</f>
        <v>0</v>
      </c>
      <c r="F868" s="88">
        <f>'Supressão-Acréscimo'!N868</f>
        <v>0</v>
      </c>
      <c r="G868" s="89">
        <f>'Orç. Pós Licitação'!G841</f>
        <v>0</v>
      </c>
      <c r="H868" s="89">
        <f>'Orç. Pós Licitação'!H841</f>
        <v>0</v>
      </c>
      <c r="I868" s="89">
        <f>'Supressão-Acréscimo'!O868</f>
        <v>0</v>
      </c>
      <c r="J868" s="90">
        <f>'BM 06'!L868</f>
        <v>0</v>
      </c>
      <c r="K868" s="91"/>
      <c r="L868" s="92">
        <f t="shared" si="157"/>
        <v>0</v>
      </c>
      <c r="M868" s="93">
        <f t="shared" si="158"/>
        <v>0</v>
      </c>
      <c r="N868" s="94">
        <f t="shared" si="159"/>
        <v>0</v>
      </c>
      <c r="O868" s="92">
        <f t="shared" si="160"/>
        <v>0</v>
      </c>
      <c r="P868" s="95">
        <f t="shared" si="161"/>
        <v>0</v>
      </c>
      <c r="Q868" s="96">
        <f t="shared" si="162"/>
        <v>0</v>
      </c>
    </row>
    <row r="869" spans="1:17" x14ac:dyDescent="0.2">
      <c r="A869" s="86" t="str">
        <f>Orçamento!A826</f>
        <v>27.21</v>
      </c>
      <c r="B869" s="37" t="str">
        <f>Orçamento!B826</f>
        <v>Sinapi</v>
      </c>
      <c r="C869" s="37">
        <f>Orçamento!C826</f>
        <v>0</v>
      </c>
      <c r="D869" s="37">
        <f>Orçamento!D826</f>
        <v>0</v>
      </c>
      <c r="E869" s="37">
        <f>Orçamento!E826</f>
        <v>0</v>
      </c>
      <c r="F869" s="88">
        <f>'Supressão-Acréscimo'!N869</f>
        <v>0</v>
      </c>
      <c r="G869" s="89">
        <f>'Orç. Pós Licitação'!G842</f>
        <v>0</v>
      </c>
      <c r="H869" s="89">
        <f>'Orç. Pós Licitação'!H842</f>
        <v>0</v>
      </c>
      <c r="I869" s="89">
        <f>'Supressão-Acréscimo'!O869</f>
        <v>0</v>
      </c>
      <c r="J869" s="90">
        <f>'BM 06'!L869</f>
        <v>0</v>
      </c>
      <c r="K869" s="91"/>
      <c r="L869" s="92">
        <f t="shared" si="157"/>
        <v>0</v>
      </c>
      <c r="M869" s="93">
        <f t="shared" si="158"/>
        <v>0</v>
      </c>
      <c r="N869" s="94">
        <f t="shared" si="159"/>
        <v>0</v>
      </c>
      <c r="O869" s="92">
        <f t="shared" si="160"/>
        <v>0</v>
      </c>
      <c r="P869" s="95">
        <f t="shared" si="161"/>
        <v>0</v>
      </c>
      <c r="Q869" s="96">
        <f t="shared" si="162"/>
        <v>0</v>
      </c>
    </row>
    <row r="870" spans="1:17" x14ac:dyDescent="0.2">
      <c r="A870" s="86" t="str">
        <f>Orçamento!A827</f>
        <v>27.22</v>
      </c>
      <c r="B870" s="37" t="str">
        <f>Orçamento!B827</f>
        <v>Sinapi</v>
      </c>
      <c r="C870" s="37">
        <f>Orçamento!C827</f>
        <v>0</v>
      </c>
      <c r="D870" s="37">
        <f>Orçamento!D827</f>
        <v>0</v>
      </c>
      <c r="E870" s="37">
        <f>Orçamento!E827</f>
        <v>0</v>
      </c>
      <c r="F870" s="88">
        <f>'Supressão-Acréscimo'!N870</f>
        <v>0</v>
      </c>
      <c r="G870" s="89">
        <f>'Orç. Pós Licitação'!G843</f>
        <v>0</v>
      </c>
      <c r="H870" s="89">
        <f>'Orç. Pós Licitação'!H843</f>
        <v>0</v>
      </c>
      <c r="I870" s="89">
        <f>'Supressão-Acréscimo'!O870</f>
        <v>0</v>
      </c>
      <c r="J870" s="90">
        <f>'BM 06'!L870</f>
        <v>0</v>
      </c>
      <c r="K870" s="91"/>
      <c r="L870" s="92">
        <f t="shared" si="157"/>
        <v>0</v>
      </c>
      <c r="M870" s="93">
        <f t="shared" si="158"/>
        <v>0</v>
      </c>
      <c r="N870" s="94">
        <f t="shared" si="159"/>
        <v>0</v>
      </c>
      <c r="O870" s="92">
        <f t="shared" si="160"/>
        <v>0</v>
      </c>
      <c r="P870" s="95">
        <f t="shared" si="161"/>
        <v>0</v>
      </c>
      <c r="Q870" s="96">
        <f t="shared" si="162"/>
        <v>0</v>
      </c>
    </row>
    <row r="871" spans="1:17" x14ac:dyDescent="0.2">
      <c r="A871" s="86" t="str">
        <f>Orçamento!A828</f>
        <v>27.23</v>
      </c>
      <c r="B871" s="37" t="str">
        <f>Orçamento!B828</f>
        <v>Sinapi</v>
      </c>
      <c r="C871" s="37">
        <f>Orçamento!C828</f>
        <v>0</v>
      </c>
      <c r="D871" s="37">
        <f>Orçamento!D828</f>
        <v>0</v>
      </c>
      <c r="E871" s="37">
        <f>Orçamento!E828</f>
        <v>0</v>
      </c>
      <c r="F871" s="88">
        <f>'Supressão-Acréscimo'!N871</f>
        <v>0</v>
      </c>
      <c r="G871" s="89">
        <f>'Orç. Pós Licitação'!G844</f>
        <v>0</v>
      </c>
      <c r="H871" s="89">
        <f>'Orç. Pós Licitação'!H844</f>
        <v>0</v>
      </c>
      <c r="I871" s="89">
        <f>'Supressão-Acréscimo'!O871</f>
        <v>0</v>
      </c>
      <c r="J871" s="90">
        <f>'BM 06'!L871</f>
        <v>0</v>
      </c>
      <c r="K871" s="91"/>
      <c r="L871" s="92">
        <f t="shared" si="157"/>
        <v>0</v>
      </c>
      <c r="M871" s="93">
        <f t="shared" si="158"/>
        <v>0</v>
      </c>
      <c r="N871" s="94">
        <f t="shared" si="159"/>
        <v>0</v>
      </c>
      <c r="O871" s="92">
        <f t="shared" si="160"/>
        <v>0</v>
      </c>
      <c r="P871" s="95">
        <f t="shared" si="161"/>
        <v>0</v>
      </c>
      <c r="Q871" s="96">
        <f t="shared" si="162"/>
        <v>0</v>
      </c>
    </row>
    <row r="872" spans="1:17" x14ac:dyDescent="0.2">
      <c r="A872" s="86" t="str">
        <f>Orçamento!A829</f>
        <v>27.24</v>
      </c>
      <c r="B872" s="37" t="str">
        <f>Orçamento!B829</f>
        <v>Sinapi</v>
      </c>
      <c r="C872" s="37">
        <f>Orçamento!C829</f>
        <v>0</v>
      </c>
      <c r="D872" s="37">
        <f>Orçamento!D829</f>
        <v>0</v>
      </c>
      <c r="E872" s="37">
        <f>Orçamento!E829</f>
        <v>0</v>
      </c>
      <c r="F872" s="88">
        <f>'Supressão-Acréscimo'!N872</f>
        <v>0</v>
      </c>
      <c r="G872" s="89">
        <f>'Orç. Pós Licitação'!G845</f>
        <v>0</v>
      </c>
      <c r="H872" s="89">
        <f>'Orç. Pós Licitação'!H845</f>
        <v>0</v>
      </c>
      <c r="I872" s="89">
        <f>'Supressão-Acréscimo'!O872</f>
        <v>0</v>
      </c>
      <c r="J872" s="90">
        <f>'BM 06'!L872</f>
        <v>0</v>
      </c>
      <c r="K872" s="91"/>
      <c r="L872" s="92">
        <f t="shared" si="157"/>
        <v>0</v>
      </c>
      <c r="M872" s="93">
        <f t="shared" si="158"/>
        <v>0</v>
      </c>
      <c r="N872" s="94">
        <f t="shared" si="159"/>
        <v>0</v>
      </c>
      <c r="O872" s="92">
        <f t="shared" si="160"/>
        <v>0</v>
      </c>
      <c r="P872" s="95">
        <f t="shared" si="161"/>
        <v>0</v>
      </c>
      <c r="Q872" s="96">
        <f t="shared" si="162"/>
        <v>0</v>
      </c>
    </row>
    <row r="873" spans="1:17" x14ac:dyDescent="0.2">
      <c r="A873" s="86" t="str">
        <f>Orçamento!A830</f>
        <v>27.25</v>
      </c>
      <c r="B873" s="37" t="str">
        <f>Orçamento!B830</f>
        <v>Sinapi</v>
      </c>
      <c r="C873" s="37">
        <f>Orçamento!C830</f>
        <v>0</v>
      </c>
      <c r="D873" s="37">
        <f>Orçamento!D830</f>
        <v>0</v>
      </c>
      <c r="E873" s="37">
        <f>Orçamento!E830</f>
        <v>0</v>
      </c>
      <c r="F873" s="88">
        <f>'Supressão-Acréscimo'!N873</f>
        <v>0</v>
      </c>
      <c r="G873" s="89">
        <f>'Orç. Pós Licitação'!G846</f>
        <v>0</v>
      </c>
      <c r="H873" s="89">
        <f>'Orç. Pós Licitação'!H846</f>
        <v>0</v>
      </c>
      <c r="I873" s="89">
        <f>'Supressão-Acréscimo'!O873</f>
        <v>0</v>
      </c>
      <c r="J873" s="90">
        <f>'BM 06'!L873</f>
        <v>0</v>
      </c>
      <c r="K873" s="91"/>
      <c r="L873" s="92">
        <f t="shared" si="157"/>
        <v>0</v>
      </c>
      <c r="M873" s="93">
        <f t="shared" si="158"/>
        <v>0</v>
      </c>
      <c r="N873" s="94">
        <f t="shared" si="159"/>
        <v>0</v>
      </c>
      <c r="O873" s="92">
        <f t="shared" si="160"/>
        <v>0</v>
      </c>
      <c r="P873" s="95">
        <f t="shared" si="161"/>
        <v>0</v>
      </c>
      <c r="Q873" s="96">
        <f t="shared" si="162"/>
        <v>0</v>
      </c>
    </row>
    <row r="874" spans="1:17" x14ac:dyDescent="0.2">
      <c r="A874" s="86" t="str">
        <f>Orçamento!A831</f>
        <v>27.26</v>
      </c>
      <c r="B874" s="37" t="str">
        <f>Orçamento!B831</f>
        <v>Sinapi</v>
      </c>
      <c r="C874" s="37">
        <f>Orçamento!C831</f>
        <v>0</v>
      </c>
      <c r="D874" s="37">
        <f>Orçamento!D831</f>
        <v>0</v>
      </c>
      <c r="E874" s="37">
        <f>Orçamento!E831</f>
        <v>0</v>
      </c>
      <c r="F874" s="88">
        <f>'Supressão-Acréscimo'!N874</f>
        <v>0</v>
      </c>
      <c r="G874" s="89">
        <f>'Orç. Pós Licitação'!G847</f>
        <v>0</v>
      </c>
      <c r="H874" s="89">
        <f>'Orç. Pós Licitação'!H847</f>
        <v>0</v>
      </c>
      <c r="I874" s="89">
        <f>'Supressão-Acréscimo'!O874</f>
        <v>0</v>
      </c>
      <c r="J874" s="90">
        <f>'BM 06'!L874</f>
        <v>0</v>
      </c>
      <c r="K874" s="91"/>
      <c r="L874" s="92">
        <f t="shared" si="157"/>
        <v>0</v>
      </c>
      <c r="M874" s="93">
        <f t="shared" si="158"/>
        <v>0</v>
      </c>
      <c r="N874" s="94">
        <f t="shared" si="159"/>
        <v>0</v>
      </c>
      <c r="O874" s="92">
        <f t="shared" si="160"/>
        <v>0</v>
      </c>
      <c r="P874" s="95">
        <f t="shared" si="161"/>
        <v>0</v>
      </c>
      <c r="Q874" s="96">
        <f t="shared" si="162"/>
        <v>0</v>
      </c>
    </row>
    <row r="875" spans="1:17" x14ac:dyDescent="0.2">
      <c r="A875" s="86" t="str">
        <f>Orçamento!A832</f>
        <v>27.27</v>
      </c>
      <c r="B875" s="37" t="str">
        <f>Orçamento!B832</f>
        <v>Sinapi</v>
      </c>
      <c r="C875" s="37">
        <f>Orçamento!C832</f>
        <v>0</v>
      </c>
      <c r="D875" s="37">
        <f>Orçamento!D832</f>
        <v>0</v>
      </c>
      <c r="E875" s="37">
        <f>Orçamento!E832</f>
        <v>0</v>
      </c>
      <c r="F875" s="88">
        <f>'Supressão-Acréscimo'!N875</f>
        <v>0</v>
      </c>
      <c r="G875" s="89">
        <f>'Orç. Pós Licitação'!G848</f>
        <v>0</v>
      </c>
      <c r="H875" s="89">
        <f>'Orç. Pós Licitação'!H848</f>
        <v>0</v>
      </c>
      <c r="I875" s="89">
        <f>'Supressão-Acréscimo'!O875</f>
        <v>0</v>
      </c>
      <c r="J875" s="90">
        <f>'BM 06'!L875</f>
        <v>0</v>
      </c>
      <c r="K875" s="91"/>
      <c r="L875" s="92">
        <f t="shared" si="157"/>
        <v>0</v>
      </c>
      <c r="M875" s="93">
        <f t="shared" si="158"/>
        <v>0</v>
      </c>
      <c r="N875" s="94">
        <f t="shared" si="159"/>
        <v>0</v>
      </c>
      <c r="O875" s="92">
        <f t="shared" si="160"/>
        <v>0</v>
      </c>
      <c r="P875" s="95">
        <f t="shared" si="161"/>
        <v>0</v>
      </c>
      <c r="Q875" s="96">
        <f t="shared" si="162"/>
        <v>0</v>
      </c>
    </row>
    <row r="876" spans="1:17" x14ac:dyDescent="0.2">
      <c r="A876" s="86" t="str">
        <f>Orçamento!A833</f>
        <v>27.28</v>
      </c>
      <c r="B876" s="37" t="str">
        <f>Orçamento!B833</f>
        <v>Sinapi</v>
      </c>
      <c r="C876" s="37">
        <f>Orçamento!C833</f>
        <v>0</v>
      </c>
      <c r="D876" s="37">
        <f>Orçamento!D833</f>
        <v>0</v>
      </c>
      <c r="E876" s="37">
        <f>Orçamento!E833</f>
        <v>0</v>
      </c>
      <c r="F876" s="88">
        <f>'Supressão-Acréscimo'!N876</f>
        <v>0</v>
      </c>
      <c r="G876" s="89">
        <f>'Orç. Pós Licitação'!G849</f>
        <v>0</v>
      </c>
      <c r="H876" s="89">
        <f>'Orç. Pós Licitação'!H849</f>
        <v>0</v>
      </c>
      <c r="I876" s="89">
        <f>'Supressão-Acréscimo'!O876</f>
        <v>0</v>
      </c>
      <c r="J876" s="90">
        <f>'BM 06'!L876</f>
        <v>0</v>
      </c>
      <c r="K876" s="91"/>
      <c r="L876" s="92">
        <f t="shared" si="157"/>
        <v>0</v>
      </c>
      <c r="M876" s="93">
        <f t="shared" si="158"/>
        <v>0</v>
      </c>
      <c r="N876" s="94">
        <f t="shared" si="159"/>
        <v>0</v>
      </c>
      <c r="O876" s="92">
        <f t="shared" si="160"/>
        <v>0</v>
      </c>
      <c r="P876" s="95">
        <f t="shared" si="161"/>
        <v>0</v>
      </c>
      <c r="Q876" s="96">
        <f t="shared" si="162"/>
        <v>0</v>
      </c>
    </row>
    <row r="877" spans="1:17" x14ac:dyDescent="0.2">
      <c r="A877" s="86" t="str">
        <f>Orçamento!A834</f>
        <v>27.29</v>
      </c>
      <c r="B877" s="37" t="str">
        <f>Orçamento!B834</f>
        <v>Sinapi</v>
      </c>
      <c r="C877" s="37">
        <f>Orçamento!C834</f>
        <v>0</v>
      </c>
      <c r="D877" s="37">
        <f>Orçamento!D834</f>
        <v>0</v>
      </c>
      <c r="E877" s="37">
        <f>Orçamento!E834</f>
        <v>0</v>
      </c>
      <c r="F877" s="88">
        <f>'Supressão-Acréscimo'!N877</f>
        <v>0</v>
      </c>
      <c r="G877" s="89">
        <f>'Orç. Pós Licitação'!G850</f>
        <v>0</v>
      </c>
      <c r="H877" s="89">
        <f>'Orç. Pós Licitação'!H850</f>
        <v>0</v>
      </c>
      <c r="I877" s="89">
        <f>'Supressão-Acréscimo'!O877</f>
        <v>0</v>
      </c>
      <c r="J877" s="90">
        <f>'BM 06'!L877</f>
        <v>0</v>
      </c>
      <c r="K877" s="91"/>
      <c r="L877" s="92">
        <f t="shared" si="157"/>
        <v>0</v>
      </c>
      <c r="M877" s="93">
        <f t="shared" si="158"/>
        <v>0</v>
      </c>
      <c r="N877" s="94">
        <f t="shared" si="159"/>
        <v>0</v>
      </c>
      <c r="O877" s="92">
        <f t="shared" si="160"/>
        <v>0</v>
      </c>
      <c r="P877" s="95">
        <f t="shared" si="161"/>
        <v>0</v>
      </c>
      <c r="Q877" s="96">
        <f t="shared" si="162"/>
        <v>0</v>
      </c>
    </row>
    <row r="878" spans="1:17" x14ac:dyDescent="0.2">
      <c r="A878" s="86" t="str">
        <f>Orçamento!A835</f>
        <v>27.30</v>
      </c>
      <c r="B878" s="37" t="str">
        <f>Orçamento!B835</f>
        <v>Sinapi</v>
      </c>
      <c r="C878" s="37">
        <f>Orçamento!C835</f>
        <v>0</v>
      </c>
      <c r="D878" s="37">
        <f>Orçamento!D835</f>
        <v>0</v>
      </c>
      <c r="E878" s="37">
        <f>Orçamento!E835</f>
        <v>0</v>
      </c>
      <c r="F878" s="88">
        <f>'Supressão-Acréscimo'!N878</f>
        <v>0</v>
      </c>
      <c r="G878" s="89">
        <f>'Orç. Pós Licitação'!G851</f>
        <v>0</v>
      </c>
      <c r="H878" s="89">
        <f>'Orç. Pós Licitação'!H851</f>
        <v>0</v>
      </c>
      <c r="I878" s="89">
        <f>'Supressão-Acréscimo'!O878</f>
        <v>0</v>
      </c>
      <c r="J878" s="90">
        <f>'BM 06'!L878</f>
        <v>0</v>
      </c>
      <c r="K878" s="91"/>
      <c r="L878" s="92">
        <f t="shared" si="157"/>
        <v>0</v>
      </c>
      <c r="M878" s="93">
        <f t="shared" si="158"/>
        <v>0</v>
      </c>
      <c r="N878" s="94">
        <f t="shared" si="159"/>
        <v>0</v>
      </c>
      <c r="O878" s="92">
        <f t="shared" si="160"/>
        <v>0</v>
      </c>
      <c r="P878" s="95">
        <f t="shared" si="161"/>
        <v>0</v>
      </c>
      <c r="Q878" s="96">
        <f t="shared" si="162"/>
        <v>0</v>
      </c>
    </row>
    <row r="879" spans="1:17" s="2" customFormat="1" ht="15.75" x14ac:dyDescent="0.25">
      <c r="A879" s="365"/>
      <c r="B879" s="350"/>
      <c r="C879" s="350"/>
      <c r="D879" s="346"/>
      <c r="E879" s="346" t="s">
        <v>1112</v>
      </c>
      <c r="F879" s="350"/>
      <c r="G879" s="350"/>
      <c r="H879" s="352"/>
      <c r="I879" s="353">
        <f>SUM(I849:I878)</f>
        <v>0</v>
      </c>
      <c r="J879" s="354"/>
      <c r="K879" s="354"/>
      <c r="L879" s="354"/>
      <c r="M879" s="353">
        <f>SUM(M849:M878)</f>
        <v>0</v>
      </c>
      <c r="N879" s="353">
        <f>SUM(N849:N878)</f>
        <v>0</v>
      </c>
      <c r="O879" s="353">
        <f>SUM(O849:O878)</f>
        <v>0</v>
      </c>
      <c r="P879" s="355"/>
      <c r="Q879" s="366">
        <f>SUM(Q849:Q878)</f>
        <v>0</v>
      </c>
    </row>
    <row r="880" spans="1:17" s="3" customFormat="1" ht="21.75" customHeight="1" x14ac:dyDescent="0.25">
      <c r="A880" s="367" t="str">
        <f>Orçamento!A836</f>
        <v>28.0</v>
      </c>
      <c r="B880" s="343"/>
      <c r="C880" s="343"/>
      <c r="D880" s="344" t="str">
        <f>Orçamento!D836</f>
        <v>META 28</v>
      </c>
      <c r="E880" s="343"/>
      <c r="F880" s="343"/>
      <c r="G880" s="345"/>
      <c r="H880" s="346"/>
      <c r="I880" s="346"/>
      <c r="J880" s="347"/>
      <c r="K880" s="347"/>
      <c r="L880" s="347"/>
      <c r="M880" s="348"/>
      <c r="N880" s="349" t="e">
        <f>N911/I911</f>
        <v>#DIV/0!</v>
      </c>
      <c r="O880" s="349" t="e">
        <f>O911/I911</f>
        <v>#DIV/0!</v>
      </c>
      <c r="P880" s="349"/>
      <c r="Q880" s="368" t="e">
        <f>Q911/I911</f>
        <v>#DIV/0!</v>
      </c>
    </row>
    <row r="881" spans="1:17" x14ac:dyDescent="0.2">
      <c r="A881" s="86" t="str">
        <f>Orçamento!A837</f>
        <v>28.1</v>
      </c>
      <c r="B881" s="37" t="str">
        <f>Orçamento!B837</f>
        <v>Sinapi</v>
      </c>
      <c r="C881" s="37">
        <f>Orçamento!C837</f>
        <v>0</v>
      </c>
      <c r="D881" s="37">
        <f>Orçamento!D837</f>
        <v>0</v>
      </c>
      <c r="E881" s="37">
        <f>Orçamento!E837</f>
        <v>0</v>
      </c>
      <c r="F881" s="88">
        <f>'Supressão-Acréscimo'!N881</f>
        <v>0</v>
      </c>
      <c r="G881" s="89">
        <f>'Orç. Pós Licitação'!G853</f>
        <v>0</v>
      </c>
      <c r="H881" s="89">
        <f>'Orç. Pós Licitação'!H853</f>
        <v>0</v>
      </c>
      <c r="I881" s="89">
        <f>'Supressão-Acréscimo'!O881</f>
        <v>0</v>
      </c>
      <c r="J881" s="90">
        <f>'BM 06'!L881</f>
        <v>0</v>
      </c>
      <c r="K881" s="91"/>
      <c r="L881" s="92">
        <f>J881+K881</f>
        <v>0</v>
      </c>
      <c r="M881" s="93">
        <f>ROUND(H881*J881,2)</f>
        <v>0</v>
      </c>
      <c r="N881" s="94">
        <f>ROUND(H881*K881,2)</f>
        <v>0</v>
      </c>
      <c r="O881" s="92">
        <f>ROUND(H881*L881,2)</f>
        <v>0</v>
      </c>
      <c r="P881" s="95">
        <f>F881-L881</f>
        <v>0</v>
      </c>
      <c r="Q881" s="96">
        <f>I881-O881</f>
        <v>0</v>
      </c>
    </row>
    <row r="882" spans="1:17" x14ac:dyDescent="0.2">
      <c r="A882" s="86" t="str">
        <f>Orçamento!A838</f>
        <v>28.2</v>
      </c>
      <c r="B882" s="37" t="str">
        <f>Orçamento!B838</f>
        <v>Sinapi</v>
      </c>
      <c r="C882" s="37">
        <f>Orçamento!C838</f>
        <v>0</v>
      </c>
      <c r="D882" s="37">
        <f>Orçamento!D838</f>
        <v>0</v>
      </c>
      <c r="E882" s="37">
        <f>Orçamento!E838</f>
        <v>0</v>
      </c>
      <c r="F882" s="88">
        <f>'Supressão-Acréscimo'!N882</f>
        <v>0</v>
      </c>
      <c r="G882" s="89">
        <f>'Orç. Pós Licitação'!G854</f>
        <v>0</v>
      </c>
      <c r="H882" s="89">
        <f>'Orç. Pós Licitação'!H854</f>
        <v>0</v>
      </c>
      <c r="I882" s="89">
        <f>'Supressão-Acréscimo'!O882</f>
        <v>0</v>
      </c>
      <c r="J882" s="90">
        <f>'BM 06'!L882</f>
        <v>0</v>
      </c>
      <c r="K882" s="91"/>
      <c r="L882" s="92">
        <f t="shared" ref="L882:L910" si="163">J882+K882</f>
        <v>0</v>
      </c>
      <c r="M882" s="93">
        <f t="shared" ref="M882:M910" si="164">ROUND(H882*J882,2)</f>
        <v>0</v>
      </c>
      <c r="N882" s="94">
        <f t="shared" ref="N882:N910" si="165">ROUND(H882*K882,2)</f>
        <v>0</v>
      </c>
      <c r="O882" s="92">
        <f t="shared" ref="O882:O910" si="166">ROUND(H882*L882,2)</f>
        <v>0</v>
      </c>
      <c r="P882" s="95">
        <f t="shared" ref="P882:P910" si="167">F882-L882</f>
        <v>0</v>
      </c>
      <c r="Q882" s="96">
        <f t="shared" ref="Q882:Q910" si="168">I882-O882</f>
        <v>0</v>
      </c>
    </row>
    <row r="883" spans="1:17" x14ac:dyDescent="0.2">
      <c r="A883" s="86" t="str">
        <f>Orçamento!A839</f>
        <v>28.3</v>
      </c>
      <c r="B883" s="37" t="str">
        <f>Orçamento!B839</f>
        <v>Sinapi</v>
      </c>
      <c r="C883" s="37">
        <f>Orçamento!C839</f>
        <v>0</v>
      </c>
      <c r="D883" s="37">
        <f>Orçamento!D839</f>
        <v>0</v>
      </c>
      <c r="E883" s="37">
        <f>Orçamento!E839</f>
        <v>0</v>
      </c>
      <c r="F883" s="88">
        <f>'Supressão-Acréscimo'!N883</f>
        <v>0</v>
      </c>
      <c r="G883" s="89">
        <f>'Orç. Pós Licitação'!G855</f>
        <v>0</v>
      </c>
      <c r="H883" s="89">
        <f>'Orç. Pós Licitação'!H855</f>
        <v>0</v>
      </c>
      <c r="I883" s="89">
        <f>'Supressão-Acréscimo'!O883</f>
        <v>0</v>
      </c>
      <c r="J883" s="90">
        <f>'BM 06'!L883</f>
        <v>0</v>
      </c>
      <c r="K883" s="91"/>
      <c r="L883" s="92">
        <f t="shared" si="163"/>
        <v>0</v>
      </c>
      <c r="M883" s="93">
        <f t="shared" si="164"/>
        <v>0</v>
      </c>
      <c r="N883" s="94">
        <f t="shared" si="165"/>
        <v>0</v>
      </c>
      <c r="O883" s="92">
        <f t="shared" si="166"/>
        <v>0</v>
      </c>
      <c r="P883" s="95">
        <f t="shared" si="167"/>
        <v>0</v>
      </c>
      <c r="Q883" s="96">
        <f t="shared" si="168"/>
        <v>0</v>
      </c>
    </row>
    <row r="884" spans="1:17" x14ac:dyDescent="0.2">
      <c r="A884" s="86" t="str">
        <f>Orçamento!A840</f>
        <v>28.4</v>
      </c>
      <c r="B884" s="37" t="str">
        <f>Orçamento!B840</f>
        <v>Sinapi</v>
      </c>
      <c r="C884" s="37">
        <f>Orçamento!C840</f>
        <v>0</v>
      </c>
      <c r="D884" s="37">
        <f>Orçamento!D840</f>
        <v>0</v>
      </c>
      <c r="E884" s="37">
        <f>Orçamento!E840</f>
        <v>0</v>
      </c>
      <c r="F884" s="88">
        <f>'Supressão-Acréscimo'!N884</f>
        <v>0</v>
      </c>
      <c r="G884" s="89">
        <f>'Orç. Pós Licitação'!G856</f>
        <v>0</v>
      </c>
      <c r="H884" s="89">
        <f>'Orç. Pós Licitação'!H856</f>
        <v>0</v>
      </c>
      <c r="I884" s="89">
        <f>'Supressão-Acréscimo'!O884</f>
        <v>0</v>
      </c>
      <c r="J884" s="90">
        <f>'BM 06'!L884</f>
        <v>0</v>
      </c>
      <c r="K884" s="91"/>
      <c r="L884" s="92">
        <f t="shared" si="163"/>
        <v>0</v>
      </c>
      <c r="M884" s="93">
        <f t="shared" si="164"/>
        <v>0</v>
      </c>
      <c r="N884" s="94">
        <f t="shared" si="165"/>
        <v>0</v>
      </c>
      <c r="O884" s="92">
        <f t="shared" si="166"/>
        <v>0</v>
      </c>
      <c r="P884" s="95">
        <f t="shared" si="167"/>
        <v>0</v>
      </c>
      <c r="Q884" s="96">
        <f t="shared" si="168"/>
        <v>0</v>
      </c>
    </row>
    <row r="885" spans="1:17" x14ac:dyDescent="0.2">
      <c r="A885" s="86" t="str">
        <f>Orçamento!A841</f>
        <v>28.5</v>
      </c>
      <c r="B885" s="37" t="str">
        <f>Orçamento!B841</f>
        <v>Sinapi</v>
      </c>
      <c r="C885" s="37">
        <f>Orçamento!C841</f>
        <v>0</v>
      </c>
      <c r="D885" s="37">
        <f>Orçamento!D841</f>
        <v>0</v>
      </c>
      <c r="E885" s="37">
        <f>Orçamento!E841</f>
        <v>0</v>
      </c>
      <c r="F885" s="88">
        <f>'Supressão-Acréscimo'!N885</f>
        <v>0</v>
      </c>
      <c r="G885" s="89">
        <f>'Orç. Pós Licitação'!G857</f>
        <v>0</v>
      </c>
      <c r="H885" s="89">
        <f>'Orç. Pós Licitação'!H857</f>
        <v>0</v>
      </c>
      <c r="I885" s="89">
        <f>'Supressão-Acréscimo'!O885</f>
        <v>0</v>
      </c>
      <c r="J885" s="90">
        <f>'BM 06'!L885</f>
        <v>0</v>
      </c>
      <c r="K885" s="91"/>
      <c r="L885" s="92">
        <f t="shared" si="163"/>
        <v>0</v>
      </c>
      <c r="M885" s="93">
        <f t="shared" si="164"/>
        <v>0</v>
      </c>
      <c r="N885" s="94">
        <f t="shared" si="165"/>
        <v>0</v>
      </c>
      <c r="O885" s="92">
        <f t="shared" si="166"/>
        <v>0</v>
      </c>
      <c r="P885" s="95">
        <f t="shared" si="167"/>
        <v>0</v>
      </c>
      <c r="Q885" s="96">
        <f t="shared" si="168"/>
        <v>0</v>
      </c>
    </row>
    <row r="886" spans="1:17" x14ac:dyDescent="0.2">
      <c r="A886" s="86" t="str">
        <f>Orçamento!A842</f>
        <v>28.6</v>
      </c>
      <c r="B886" s="37" t="str">
        <f>Orçamento!B842</f>
        <v>Sinapi</v>
      </c>
      <c r="C886" s="37">
        <f>Orçamento!C842</f>
        <v>0</v>
      </c>
      <c r="D886" s="37">
        <f>Orçamento!D842</f>
        <v>0</v>
      </c>
      <c r="E886" s="37">
        <f>Orçamento!E842</f>
        <v>0</v>
      </c>
      <c r="F886" s="88">
        <f>'Supressão-Acréscimo'!N886</f>
        <v>0</v>
      </c>
      <c r="G886" s="89">
        <f>'Orç. Pós Licitação'!G858</f>
        <v>0</v>
      </c>
      <c r="H886" s="89">
        <f>'Orç. Pós Licitação'!H858</f>
        <v>0</v>
      </c>
      <c r="I886" s="89">
        <f>'Supressão-Acréscimo'!O886</f>
        <v>0</v>
      </c>
      <c r="J886" s="90">
        <f>'BM 06'!L886</f>
        <v>0</v>
      </c>
      <c r="K886" s="91"/>
      <c r="L886" s="92">
        <f t="shared" si="163"/>
        <v>0</v>
      </c>
      <c r="M886" s="93">
        <f t="shared" si="164"/>
        <v>0</v>
      </c>
      <c r="N886" s="94">
        <f t="shared" si="165"/>
        <v>0</v>
      </c>
      <c r="O886" s="92">
        <f t="shared" si="166"/>
        <v>0</v>
      </c>
      <c r="P886" s="95">
        <f t="shared" si="167"/>
        <v>0</v>
      </c>
      <c r="Q886" s="96">
        <f t="shared" si="168"/>
        <v>0</v>
      </c>
    </row>
    <row r="887" spans="1:17" x14ac:dyDescent="0.2">
      <c r="A887" s="86" t="str">
        <f>Orçamento!A843</f>
        <v>28.7</v>
      </c>
      <c r="B887" s="37" t="str">
        <f>Orçamento!B843</f>
        <v>Sinapi</v>
      </c>
      <c r="C887" s="37">
        <f>Orçamento!C843</f>
        <v>0</v>
      </c>
      <c r="D887" s="37">
        <f>Orçamento!D843</f>
        <v>0</v>
      </c>
      <c r="E887" s="37">
        <f>Orçamento!E843</f>
        <v>0</v>
      </c>
      <c r="F887" s="88">
        <f>'Supressão-Acréscimo'!N887</f>
        <v>0</v>
      </c>
      <c r="G887" s="89">
        <f>'Orç. Pós Licitação'!G859</f>
        <v>0</v>
      </c>
      <c r="H887" s="89">
        <f>'Orç. Pós Licitação'!H859</f>
        <v>0</v>
      </c>
      <c r="I887" s="89">
        <f>'Supressão-Acréscimo'!O887</f>
        <v>0</v>
      </c>
      <c r="J887" s="90">
        <f>'BM 06'!L887</f>
        <v>0</v>
      </c>
      <c r="K887" s="91"/>
      <c r="L887" s="92">
        <f t="shared" si="163"/>
        <v>0</v>
      </c>
      <c r="M887" s="93">
        <f t="shared" si="164"/>
        <v>0</v>
      </c>
      <c r="N887" s="94">
        <f t="shared" si="165"/>
        <v>0</v>
      </c>
      <c r="O887" s="92">
        <f t="shared" si="166"/>
        <v>0</v>
      </c>
      <c r="P887" s="95">
        <f t="shared" si="167"/>
        <v>0</v>
      </c>
      <c r="Q887" s="96">
        <f t="shared" si="168"/>
        <v>0</v>
      </c>
    </row>
    <row r="888" spans="1:17" x14ac:dyDescent="0.2">
      <c r="A888" s="86" t="str">
        <f>Orçamento!A844</f>
        <v>28.8</v>
      </c>
      <c r="B888" s="37" t="str">
        <f>Orçamento!B844</f>
        <v>Sinapi</v>
      </c>
      <c r="C888" s="37">
        <f>Orçamento!C844</f>
        <v>0</v>
      </c>
      <c r="D888" s="37">
        <f>Orçamento!D844</f>
        <v>0</v>
      </c>
      <c r="E888" s="37">
        <f>Orçamento!E844</f>
        <v>0</v>
      </c>
      <c r="F888" s="88">
        <f>'Supressão-Acréscimo'!N888</f>
        <v>0</v>
      </c>
      <c r="G888" s="89">
        <f>'Orç. Pós Licitação'!G860</f>
        <v>0</v>
      </c>
      <c r="H888" s="89">
        <f>'Orç. Pós Licitação'!H860</f>
        <v>0</v>
      </c>
      <c r="I888" s="89">
        <f>'Supressão-Acréscimo'!O888</f>
        <v>0</v>
      </c>
      <c r="J888" s="90">
        <f>'BM 06'!L888</f>
        <v>0</v>
      </c>
      <c r="K888" s="91"/>
      <c r="L888" s="92">
        <f t="shared" si="163"/>
        <v>0</v>
      </c>
      <c r="M888" s="93">
        <f t="shared" si="164"/>
        <v>0</v>
      </c>
      <c r="N888" s="94">
        <f t="shared" si="165"/>
        <v>0</v>
      </c>
      <c r="O888" s="92">
        <f t="shared" si="166"/>
        <v>0</v>
      </c>
      <c r="P888" s="95">
        <f t="shared" si="167"/>
        <v>0</v>
      </c>
      <c r="Q888" s="96">
        <f t="shared" si="168"/>
        <v>0</v>
      </c>
    </row>
    <row r="889" spans="1:17" x14ac:dyDescent="0.2">
      <c r="A889" s="86" t="str">
        <f>Orçamento!A845</f>
        <v>28.9</v>
      </c>
      <c r="B889" s="37" t="str">
        <f>Orçamento!B845</f>
        <v>Sinapi</v>
      </c>
      <c r="C889" s="37">
        <f>Orçamento!C845</f>
        <v>0</v>
      </c>
      <c r="D889" s="37">
        <f>Orçamento!D845</f>
        <v>0</v>
      </c>
      <c r="E889" s="37">
        <f>Orçamento!E845</f>
        <v>0</v>
      </c>
      <c r="F889" s="88">
        <f>'Supressão-Acréscimo'!N889</f>
        <v>0</v>
      </c>
      <c r="G889" s="89">
        <f>'Orç. Pós Licitação'!G861</f>
        <v>0</v>
      </c>
      <c r="H889" s="89">
        <f>'Orç. Pós Licitação'!H861</f>
        <v>0</v>
      </c>
      <c r="I889" s="89">
        <f>'Supressão-Acréscimo'!O889</f>
        <v>0</v>
      </c>
      <c r="J889" s="90">
        <f>'BM 06'!L889</f>
        <v>0</v>
      </c>
      <c r="K889" s="91"/>
      <c r="L889" s="92">
        <f t="shared" si="163"/>
        <v>0</v>
      </c>
      <c r="M889" s="93">
        <f t="shared" si="164"/>
        <v>0</v>
      </c>
      <c r="N889" s="94">
        <f t="shared" si="165"/>
        <v>0</v>
      </c>
      <c r="O889" s="92">
        <f t="shared" si="166"/>
        <v>0</v>
      </c>
      <c r="P889" s="95">
        <f t="shared" si="167"/>
        <v>0</v>
      </c>
      <c r="Q889" s="96">
        <f t="shared" si="168"/>
        <v>0</v>
      </c>
    </row>
    <row r="890" spans="1:17" x14ac:dyDescent="0.2">
      <c r="A890" s="86" t="str">
        <f>Orçamento!A846</f>
        <v>28.10</v>
      </c>
      <c r="B890" s="37" t="str">
        <f>Orçamento!B846</f>
        <v>Sinapi</v>
      </c>
      <c r="C890" s="37">
        <f>Orçamento!C846</f>
        <v>0</v>
      </c>
      <c r="D890" s="37">
        <f>Orçamento!D846</f>
        <v>0</v>
      </c>
      <c r="E890" s="37">
        <f>Orçamento!E846</f>
        <v>0</v>
      </c>
      <c r="F890" s="88">
        <f>'Supressão-Acréscimo'!N890</f>
        <v>0</v>
      </c>
      <c r="G890" s="89">
        <f>'Orç. Pós Licitação'!G862</f>
        <v>0</v>
      </c>
      <c r="H890" s="89">
        <f>'Orç. Pós Licitação'!H862</f>
        <v>0</v>
      </c>
      <c r="I890" s="89">
        <f>'Supressão-Acréscimo'!O890</f>
        <v>0</v>
      </c>
      <c r="J890" s="90">
        <f>'BM 06'!L890</f>
        <v>0</v>
      </c>
      <c r="K890" s="91"/>
      <c r="L890" s="92">
        <f t="shared" si="163"/>
        <v>0</v>
      </c>
      <c r="M890" s="93">
        <f t="shared" si="164"/>
        <v>0</v>
      </c>
      <c r="N890" s="94">
        <f t="shared" si="165"/>
        <v>0</v>
      </c>
      <c r="O890" s="92">
        <f t="shared" si="166"/>
        <v>0</v>
      </c>
      <c r="P890" s="95">
        <f t="shared" si="167"/>
        <v>0</v>
      </c>
      <c r="Q890" s="96">
        <f t="shared" si="168"/>
        <v>0</v>
      </c>
    </row>
    <row r="891" spans="1:17" x14ac:dyDescent="0.2">
      <c r="A891" s="86" t="str">
        <f>Orçamento!A847</f>
        <v>28.11</v>
      </c>
      <c r="B891" s="37" t="str">
        <f>Orçamento!B847</f>
        <v>Sinapi</v>
      </c>
      <c r="C891" s="37">
        <f>Orçamento!C847</f>
        <v>0</v>
      </c>
      <c r="D891" s="37">
        <f>Orçamento!D847</f>
        <v>0</v>
      </c>
      <c r="E891" s="37">
        <f>Orçamento!E847</f>
        <v>0</v>
      </c>
      <c r="F891" s="88">
        <f>'Supressão-Acréscimo'!N891</f>
        <v>0</v>
      </c>
      <c r="G891" s="89">
        <f>'Orç. Pós Licitação'!G863</f>
        <v>0</v>
      </c>
      <c r="H891" s="89">
        <f>'Orç. Pós Licitação'!H863</f>
        <v>0</v>
      </c>
      <c r="I891" s="89">
        <f>'Supressão-Acréscimo'!O891</f>
        <v>0</v>
      </c>
      <c r="J891" s="90">
        <f>'BM 06'!L891</f>
        <v>0</v>
      </c>
      <c r="K891" s="91"/>
      <c r="L891" s="92">
        <f t="shared" si="163"/>
        <v>0</v>
      </c>
      <c r="M891" s="93">
        <f t="shared" si="164"/>
        <v>0</v>
      </c>
      <c r="N891" s="94">
        <f t="shared" si="165"/>
        <v>0</v>
      </c>
      <c r="O891" s="92">
        <f t="shared" si="166"/>
        <v>0</v>
      </c>
      <c r="P891" s="95">
        <f t="shared" si="167"/>
        <v>0</v>
      </c>
      <c r="Q891" s="96">
        <f t="shared" si="168"/>
        <v>0</v>
      </c>
    </row>
    <row r="892" spans="1:17" x14ac:dyDescent="0.2">
      <c r="A892" s="86" t="str">
        <f>Orçamento!A848</f>
        <v>28.12</v>
      </c>
      <c r="B892" s="37" t="str">
        <f>Orçamento!B848</f>
        <v>Sinapi</v>
      </c>
      <c r="C892" s="37">
        <f>Orçamento!C848</f>
        <v>0</v>
      </c>
      <c r="D892" s="37">
        <f>Orçamento!D848</f>
        <v>0</v>
      </c>
      <c r="E892" s="37">
        <f>Orçamento!E848</f>
        <v>0</v>
      </c>
      <c r="F892" s="88">
        <f>'Supressão-Acréscimo'!N892</f>
        <v>0</v>
      </c>
      <c r="G892" s="89">
        <f>'Orç. Pós Licitação'!G864</f>
        <v>0</v>
      </c>
      <c r="H892" s="89">
        <f>'Orç. Pós Licitação'!H864</f>
        <v>0</v>
      </c>
      <c r="I892" s="89">
        <f>'Supressão-Acréscimo'!O892</f>
        <v>0</v>
      </c>
      <c r="J892" s="90">
        <f>'BM 06'!L892</f>
        <v>0</v>
      </c>
      <c r="K892" s="91"/>
      <c r="L892" s="92">
        <f t="shared" si="163"/>
        <v>0</v>
      </c>
      <c r="M892" s="93">
        <f t="shared" si="164"/>
        <v>0</v>
      </c>
      <c r="N892" s="94">
        <f t="shared" si="165"/>
        <v>0</v>
      </c>
      <c r="O892" s="92">
        <f t="shared" si="166"/>
        <v>0</v>
      </c>
      <c r="P892" s="95">
        <f t="shared" si="167"/>
        <v>0</v>
      </c>
      <c r="Q892" s="96">
        <f t="shared" si="168"/>
        <v>0</v>
      </c>
    </row>
    <row r="893" spans="1:17" x14ac:dyDescent="0.2">
      <c r="A893" s="86" t="str">
        <f>Orçamento!A849</f>
        <v>28.13</v>
      </c>
      <c r="B893" s="37" t="str">
        <f>Orçamento!B849</f>
        <v>Sinapi</v>
      </c>
      <c r="C893" s="37">
        <f>Orçamento!C849</f>
        <v>0</v>
      </c>
      <c r="D893" s="37">
        <f>Orçamento!D849</f>
        <v>0</v>
      </c>
      <c r="E893" s="37">
        <f>Orçamento!E849</f>
        <v>0</v>
      </c>
      <c r="F893" s="88">
        <f>'Supressão-Acréscimo'!N893</f>
        <v>0</v>
      </c>
      <c r="G893" s="89">
        <f>'Orç. Pós Licitação'!G865</f>
        <v>0</v>
      </c>
      <c r="H893" s="89">
        <f>'Orç. Pós Licitação'!H865</f>
        <v>0</v>
      </c>
      <c r="I893" s="89">
        <f>'Supressão-Acréscimo'!O893</f>
        <v>0</v>
      </c>
      <c r="J893" s="90">
        <f>'BM 06'!L893</f>
        <v>0</v>
      </c>
      <c r="K893" s="91"/>
      <c r="L893" s="92">
        <f t="shared" si="163"/>
        <v>0</v>
      </c>
      <c r="M893" s="93">
        <f t="shared" si="164"/>
        <v>0</v>
      </c>
      <c r="N893" s="94">
        <f t="shared" si="165"/>
        <v>0</v>
      </c>
      <c r="O893" s="92">
        <f t="shared" si="166"/>
        <v>0</v>
      </c>
      <c r="P893" s="95">
        <f t="shared" si="167"/>
        <v>0</v>
      </c>
      <c r="Q893" s="96">
        <f t="shared" si="168"/>
        <v>0</v>
      </c>
    </row>
    <row r="894" spans="1:17" x14ac:dyDescent="0.2">
      <c r="A894" s="86" t="str">
        <f>Orçamento!A850</f>
        <v>28.14</v>
      </c>
      <c r="B894" s="37" t="str">
        <f>Orçamento!B850</f>
        <v>Sinapi</v>
      </c>
      <c r="C894" s="37">
        <f>Orçamento!C850</f>
        <v>0</v>
      </c>
      <c r="D894" s="37">
        <f>Orçamento!D850</f>
        <v>0</v>
      </c>
      <c r="E894" s="37">
        <f>Orçamento!E850</f>
        <v>0</v>
      </c>
      <c r="F894" s="88">
        <f>'Supressão-Acréscimo'!N894</f>
        <v>0</v>
      </c>
      <c r="G894" s="89">
        <f>'Orç. Pós Licitação'!G866</f>
        <v>0</v>
      </c>
      <c r="H894" s="89">
        <f>'Orç. Pós Licitação'!H866</f>
        <v>0</v>
      </c>
      <c r="I894" s="89">
        <f>'Supressão-Acréscimo'!O894</f>
        <v>0</v>
      </c>
      <c r="J894" s="90">
        <f>'BM 06'!L894</f>
        <v>0</v>
      </c>
      <c r="K894" s="91"/>
      <c r="L894" s="92">
        <f t="shared" si="163"/>
        <v>0</v>
      </c>
      <c r="M894" s="93">
        <f t="shared" si="164"/>
        <v>0</v>
      </c>
      <c r="N894" s="94">
        <f t="shared" si="165"/>
        <v>0</v>
      </c>
      <c r="O894" s="92">
        <f t="shared" si="166"/>
        <v>0</v>
      </c>
      <c r="P894" s="95">
        <f t="shared" si="167"/>
        <v>0</v>
      </c>
      <c r="Q894" s="96">
        <f t="shared" si="168"/>
        <v>0</v>
      </c>
    </row>
    <row r="895" spans="1:17" x14ac:dyDescent="0.2">
      <c r="A895" s="86" t="str">
        <f>Orçamento!A851</f>
        <v>28.15</v>
      </c>
      <c r="B895" s="37" t="str">
        <f>Orçamento!B851</f>
        <v>Sinapi</v>
      </c>
      <c r="C895" s="37">
        <f>Orçamento!C851</f>
        <v>0</v>
      </c>
      <c r="D895" s="37">
        <f>Orçamento!D851</f>
        <v>0</v>
      </c>
      <c r="E895" s="37">
        <f>Orçamento!E851</f>
        <v>0</v>
      </c>
      <c r="F895" s="88">
        <f>'Supressão-Acréscimo'!N895</f>
        <v>0</v>
      </c>
      <c r="G895" s="89">
        <f>'Orç. Pós Licitação'!G867</f>
        <v>0</v>
      </c>
      <c r="H895" s="89">
        <f>'Orç. Pós Licitação'!H867</f>
        <v>0</v>
      </c>
      <c r="I895" s="89">
        <f>'Supressão-Acréscimo'!O895</f>
        <v>0</v>
      </c>
      <c r="J895" s="90">
        <f>'BM 06'!L895</f>
        <v>0</v>
      </c>
      <c r="K895" s="91"/>
      <c r="L895" s="92">
        <f t="shared" si="163"/>
        <v>0</v>
      </c>
      <c r="M895" s="93">
        <f t="shared" si="164"/>
        <v>0</v>
      </c>
      <c r="N895" s="94">
        <f t="shared" si="165"/>
        <v>0</v>
      </c>
      <c r="O895" s="92">
        <f t="shared" si="166"/>
        <v>0</v>
      </c>
      <c r="P895" s="95">
        <f t="shared" si="167"/>
        <v>0</v>
      </c>
      <c r="Q895" s="96">
        <f t="shared" si="168"/>
        <v>0</v>
      </c>
    </row>
    <row r="896" spans="1:17" x14ac:dyDescent="0.2">
      <c r="A896" s="86" t="str">
        <f>Orçamento!A852</f>
        <v>28.16</v>
      </c>
      <c r="B896" s="37" t="str">
        <f>Orçamento!B852</f>
        <v>Sinapi</v>
      </c>
      <c r="C896" s="37">
        <f>Orçamento!C852</f>
        <v>0</v>
      </c>
      <c r="D896" s="37">
        <f>Orçamento!D852</f>
        <v>0</v>
      </c>
      <c r="E896" s="37">
        <f>Orçamento!E852</f>
        <v>0</v>
      </c>
      <c r="F896" s="88">
        <f>'Supressão-Acréscimo'!N896</f>
        <v>0</v>
      </c>
      <c r="G896" s="89">
        <f>'Orç. Pós Licitação'!G868</f>
        <v>0</v>
      </c>
      <c r="H896" s="89">
        <f>'Orç. Pós Licitação'!H868</f>
        <v>0</v>
      </c>
      <c r="I896" s="89">
        <f>'Supressão-Acréscimo'!O896</f>
        <v>0</v>
      </c>
      <c r="J896" s="90">
        <f>'BM 06'!L896</f>
        <v>0</v>
      </c>
      <c r="K896" s="91"/>
      <c r="L896" s="92">
        <f t="shared" si="163"/>
        <v>0</v>
      </c>
      <c r="M896" s="93">
        <f t="shared" si="164"/>
        <v>0</v>
      </c>
      <c r="N896" s="94">
        <f t="shared" si="165"/>
        <v>0</v>
      </c>
      <c r="O896" s="92">
        <f t="shared" si="166"/>
        <v>0</v>
      </c>
      <c r="P896" s="95">
        <f t="shared" si="167"/>
        <v>0</v>
      </c>
      <c r="Q896" s="96">
        <f t="shared" si="168"/>
        <v>0</v>
      </c>
    </row>
    <row r="897" spans="1:17" x14ac:dyDescent="0.2">
      <c r="A897" s="86" t="str">
        <f>Orçamento!A853</f>
        <v>28.17</v>
      </c>
      <c r="B897" s="37" t="str">
        <f>Orçamento!B853</f>
        <v>Sinapi</v>
      </c>
      <c r="C897" s="37">
        <f>Orçamento!C853</f>
        <v>0</v>
      </c>
      <c r="D897" s="37">
        <f>Orçamento!D853</f>
        <v>0</v>
      </c>
      <c r="E897" s="37">
        <f>Orçamento!E853</f>
        <v>0</v>
      </c>
      <c r="F897" s="88">
        <f>'Supressão-Acréscimo'!N897</f>
        <v>0</v>
      </c>
      <c r="G897" s="89">
        <f>'Orç. Pós Licitação'!G869</f>
        <v>0</v>
      </c>
      <c r="H897" s="89">
        <f>'Orç. Pós Licitação'!H869</f>
        <v>0</v>
      </c>
      <c r="I897" s="89">
        <f>'Supressão-Acréscimo'!O897</f>
        <v>0</v>
      </c>
      <c r="J897" s="90">
        <f>'BM 06'!L897</f>
        <v>0</v>
      </c>
      <c r="K897" s="91"/>
      <c r="L897" s="92">
        <f t="shared" si="163"/>
        <v>0</v>
      </c>
      <c r="M897" s="93">
        <f t="shared" si="164"/>
        <v>0</v>
      </c>
      <c r="N897" s="94">
        <f t="shared" si="165"/>
        <v>0</v>
      </c>
      <c r="O897" s="92">
        <f t="shared" si="166"/>
        <v>0</v>
      </c>
      <c r="P897" s="95">
        <f t="shared" si="167"/>
        <v>0</v>
      </c>
      <c r="Q897" s="96">
        <f t="shared" si="168"/>
        <v>0</v>
      </c>
    </row>
    <row r="898" spans="1:17" x14ac:dyDescent="0.2">
      <c r="A898" s="86" t="str">
        <f>Orçamento!A854</f>
        <v>28.18</v>
      </c>
      <c r="B898" s="37" t="str">
        <f>Orçamento!B854</f>
        <v>Sinapi</v>
      </c>
      <c r="C898" s="37">
        <f>Orçamento!C854</f>
        <v>0</v>
      </c>
      <c r="D898" s="37">
        <f>Orçamento!D854</f>
        <v>0</v>
      </c>
      <c r="E898" s="37">
        <f>Orçamento!E854</f>
        <v>0</v>
      </c>
      <c r="F898" s="88">
        <f>'Supressão-Acréscimo'!N898</f>
        <v>0</v>
      </c>
      <c r="G898" s="89">
        <f>'Orç. Pós Licitação'!G870</f>
        <v>0</v>
      </c>
      <c r="H898" s="89">
        <f>'Orç. Pós Licitação'!H870</f>
        <v>0</v>
      </c>
      <c r="I898" s="89">
        <f>'Supressão-Acréscimo'!O898</f>
        <v>0</v>
      </c>
      <c r="J898" s="90">
        <f>'BM 06'!L898</f>
        <v>0</v>
      </c>
      <c r="K898" s="91"/>
      <c r="L898" s="92">
        <f t="shared" si="163"/>
        <v>0</v>
      </c>
      <c r="M898" s="93">
        <f t="shared" si="164"/>
        <v>0</v>
      </c>
      <c r="N898" s="94">
        <f t="shared" si="165"/>
        <v>0</v>
      </c>
      <c r="O898" s="92">
        <f t="shared" si="166"/>
        <v>0</v>
      </c>
      <c r="P898" s="95">
        <f t="shared" si="167"/>
        <v>0</v>
      </c>
      <c r="Q898" s="96">
        <f t="shared" si="168"/>
        <v>0</v>
      </c>
    </row>
    <row r="899" spans="1:17" x14ac:dyDescent="0.2">
      <c r="A899" s="86" t="str">
        <f>Orçamento!A855</f>
        <v>28.19</v>
      </c>
      <c r="B899" s="37" t="str">
        <f>Orçamento!B855</f>
        <v>Sinapi</v>
      </c>
      <c r="C899" s="37">
        <f>Orçamento!C855</f>
        <v>0</v>
      </c>
      <c r="D899" s="37">
        <f>Orçamento!D855</f>
        <v>0</v>
      </c>
      <c r="E899" s="37">
        <f>Orçamento!E855</f>
        <v>0</v>
      </c>
      <c r="F899" s="88">
        <f>'Supressão-Acréscimo'!N899</f>
        <v>0</v>
      </c>
      <c r="G899" s="89">
        <f>'Orç. Pós Licitação'!G871</f>
        <v>0</v>
      </c>
      <c r="H899" s="89">
        <f>'Orç. Pós Licitação'!H871</f>
        <v>0</v>
      </c>
      <c r="I899" s="89">
        <f>'Supressão-Acréscimo'!O899</f>
        <v>0</v>
      </c>
      <c r="J899" s="90">
        <f>'BM 06'!L899</f>
        <v>0</v>
      </c>
      <c r="K899" s="91"/>
      <c r="L899" s="92">
        <f t="shared" si="163"/>
        <v>0</v>
      </c>
      <c r="M899" s="93">
        <f t="shared" si="164"/>
        <v>0</v>
      </c>
      <c r="N899" s="94">
        <f t="shared" si="165"/>
        <v>0</v>
      </c>
      <c r="O899" s="92">
        <f t="shared" si="166"/>
        <v>0</v>
      </c>
      <c r="P899" s="95">
        <f t="shared" si="167"/>
        <v>0</v>
      </c>
      <c r="Q899" s="96">
        <f t="shared" si="168"/>
        <v>0</v>
      </c>
    </row>
    <row r="900" spans="1:17" x14ac:dyDescent="0.2">
      <c r="A900" s="86" t="str">
        <f>Orçamento!A856</f>
        <v>28.20</v>
      </c>
      <c r="B900" s="37" t="str">
        <f>Orçamento!B856</f>
        <v>Sinapi</v>
      </c>
      <c r="C900" s="37">
        <f>Orçamento!C856</f>
        <v>0</v>
      </c>
      <c r="D900" s="37">
        <f>Orçamento!D856</f>
        <v>0</v>
      </c>
      <c r="E900" s="37">
        <f>Orçamento!E856</f>
        <v>0</v>
      </c>
      <c r="F900" s="88">
        <f>'Supressão-Acréscimo'!N900</f>
        <v>0</v>
      </c>
      <c r="G900" s="89">
        <f>'Orç. Pós Licitação'!G872</f>
        <v>0</v>
      </c>
      <c r="H900" s="89">
        <f>'Orç. Pós Licitação'!H872</f>
        <v>0</v>
      </c>
      <c r="I900" s="89">
        <f>'Supressão-Acréscimo'!O900</f>
        <v>0</v>
      </c>
      <c r="J900" s="90">
        <f>'BM 06'!L900</f>
        <v>0</v>
      </c>
      <c r="K900" s="91"/>
      <c r="L900" s="92">
        <f t="shared" si="163"/>
        <v>0</v>
      </c>
      <c r="M900" s="93">
        <f t="shared" si="164"/>
        <v>0</v>
      </c>
      <c r="N900" s="94">
        <f t="shared" si="165"/>
        <v>0</v>
      </c>
      <c r="O900" s="92">
        <f t="shared" si="166"/>
        <v>0</v>
      </c>
      <c r="P900" s="95">
        <f t="shared" si="167"/>
        <v>0</v>
      </c>
      <c r="Q900" s="96">
        <f t="shared" si="168"/>
        <v>0</v>
      </c>
    </row>
    <row r="901" spans="1:17" x14ac:dyDescent="0.2">
      <c r="A901" s="86" t="str">
        <f>Orçamento!A857</f>
        <v>28.21</v>
      </c>
      <c r="B901" s="37" t="str">
        <f>Orçamento!B857</f>
        <v>Sinapi</v>
      </c>
      <c r="C901" s="37">
        <f>Orçamento!C857</f>
        <v>0</v>
      </c>
      <c r="D901" s="37">
        <f>Orçamento!D857</f>
        <v>0</v>
      </c>
      <c r="E901" s="37">
        <f>Orçamento!E857</f>
        <v>0</v>
      </c>
      <c r="F901" s="88">
        <f>'Supressão-Acréscimo'!N901</f>
        <v>0</v>
      </c>
      <c r="G901" s="89">
        <f>'Orç. Pós Licitação'!G873</f>
        <v>0</v>
      </c>
      <c r="H901" s="89">
        <f>'Orç. Pós Licitação'!H873</f>
        <v>0</v>
      </c>
      <c r="I901" s="89">
        <f>'Supressão-Acréscimo'!O901</f>
        <v>0</v>
      </c>
      <c r="J901" s="90">
        <f>'BM 06'!L901</f>
        <v>0</v>
      </c>
      <c r="K901" s="91"/>
      <c r="L901" s="92">
        <f t="shared" si="163"/>
        <v>0</v>
      </c>
      <c r="M901" s="93">
        <f t="shared" si="164"/>
        <v>0</v>
      </c>
      <c r="N901" s="94">
        <f t="shared" si="165"/>
        <v>0</v>
      </c>
      <c r="O901" s="92">
        <f t="shared" si="166"/>
        <v>0</v>
      </c>
      <c r="P901" s="95">
        <f t="shared" si="167"/>
        <v>0</v>
      </c>
      <c r="Q901" s="96">
        <f t="shared" si="168"/>
        <v>0</v>
      </c>
    </row>
    <row r="902" spans="1:17" x14ac:dyDescent="0.2">
      <c r="A902" s="86" t="str">
        <f>Orçamento!A858</f>
        <v>28.22</v>
      </c>
      <c r="B902" s="37" t="str">
        <f>Orçamento!B858</f>
        <v>Sinapi</v>
      </c>
      <c r="C902" s="37">
        <f>Orçamento!C858</f>
        <v>0</v>
      </c>
      <c r="D902" s="37">
        <f>Orçamento!D858</f>
        <v>0</v>
      </c>
      <c r="E902" s="37">
        <f>Orçamento!E858</f>
        <v>0</v>
      </c>
      <c r="F902" s="88">
        <f>'Supressão-Acréscimo'!N902</f>
        <v>0</v>
      </c>
      <c r="G902" s="89">
        <f>'Orç. Pós Licitação'!G874</f>
        <v>0</v>
      </c>
      <c r="H902" s="89">
        <f>'Orç. Pós Licitação'!H874</f>
        <v>0</v>
      </c>
      <c r="I902" s="89">
        <f>'Supressão-Acréscimo'!O902</f>
        <v>0</v>
      </c>
      <c r="J902" s="90">
        <f>'BM 06'!L902</f>
        <v>0</v>
      </c>
      <c r="K902" s="91"/>
      <c r="L902" s="92">
        <f t="shared" si="163"/>
        <v>0</v>
      </c>
      <c r="M902" s="93">
        <f t="shared" si="164"/>
        <v>0</v>
      </c>
      <c r="N902" s="94">
        <f t="shared" si="165"/>
        <v>0</v>
      </c>
      <c r="O902" s="92">
        <f t="shared" si="166"/>
        <v>0</v>
      </c>
      <c r="P902" s="95">
        <f t="shared" si="167"/>
        <v>0</v>
      </c>
      <c r="Q902" s="96">
        <f t="shared" si="168"/>
        <v>0</v>
      </c>
    </row>
    <row r="903" spans="1:17" x14ac:dyDescent="0.2">
      <c r="A903" s="86" t="str">
        <f>Orçamento!A859</f>
        <v>28.23</v>
      </c>
      <c r="B903" s="37" t="str">
        <f>Orçamento!B859</f>
        <v>Sinapi</v>
      </c>
      <c r="C903" s="37">
        <f>Orçamento!C859</f>
        <v>0</v>
      </c>
      <c r="D903" s="37">
        <f>Orçamento!D859</f>
        <v>0</v>
      </c>
      <c r="E903" s="37">
        <f>Orçamento!E859</f>
        <v>0</v>
      </c>
      <c r="F903" s="88">
        <f>'Supressão-Acréscimo'!N903</f>
        <v>0</v>
      </c>
      <c r="G903" s="89">
        <f>'Orç. Pós Licitação'!G875</f>
        <v>0</v>
      </c>
      <c r="H903" s="89">
        <f>'Orç. Pós Licitação'!H875</f>
        <v>0</v>
      </c>
      <c r="I903" s="89">
        <f>'Supressão-Acréscimo'!O903</f>
        <v>0</v>
      </c>
      <c r="J903" s="90">
        <f>'BM 06'!L903</f>
        <v>0</v>
      </c>
      <c r="K903" s="91"/>
      <c r="L903" s="92">
        <f t="shared" si="163"/>
        <v>0</v>
      </c>
      <c r="M903" s="93">
        <f t="shared" si="164"/>
        <v>0</v>
      </c>
      <c r="N903" s="94">
        <f t="shared" si="165"/>
        <v>0</v>
      </c>
      <c r="O903" s="92">
        <f t="shared" si="166"/>
        <v>0</v>
      </c>
      <c r="P903" s="95">
        <f t="shared" si="167"/>
        <v>0</v>
      </c>
      <c r="Q903" s="96">
        <f t="shared" si="168"/>
        <v>0</v>
      </c>
    </row>
    <row r="904" spans="1:17" x14ac:dyDescent="0.2">
      <c r="A904" s="86" t="str">
        <f>Orçamento!A860</f>
        <v>28.24</v>
      </c>
      <c r="B904" s="37" t="str">
        <f>Orçamento!B860</f>
        <v>Sinapi</v>
      </c>
      <c r="C904" s="37">
        <f>Orçamento!C860</f>
        <v>0</v>
      </c>
      <c r="D904" s="37">
        <f>Orçamento!D860</f>
        <v>0</v>
      </c>
      <c r="E904" s="37">
        <f>Orçamento!E860</f>
        <v>0</v>
      </c>
      <c r="F904" s="88">
        <f>'Supressão-Acréscimo'!N904</f>
        <v>0</v>
      </c>
      <c r="G904" s="89">
        <f>'Orç. Pós Licitação'!G876</f>
        <v>0</v>
      </c>
      <c r="H904" s="89">
        <f>'Orç. Pós Licitação'!H876</f>
        <v>0</v>
      </c>
      <c r="I904" s="89">
        <f>'Supressão-Acréscimo'!O904</f>
        <v>0</v>
      </c>
      <c r="J904" s="90">
        <f>'BM 06'!L904</f>
        <v>0</v>
      </c>
      <c r="K904" s="91"/>
      <c r="L904" s="92">
        <f t="shared" si="163"/>
        <v>0</v>
      </c>
      <c r="M904" s="93">
        <f t="shared" si="164"/>
        <v>0</v>
      </c>
      <c r="N904" s="94">
        <f t="shared" si="165"/>
        <v>0</v>
      </c>
      <c r="O904" s="92">
        <f t="shared" si="166"/>
        <v>0</v>
      </c>
      <c r="P904" s="95">
        <f t="shared" si="167"/>
        <v>0</v>
      </c>
      <c r="Q904" s="96">
        <f t="shared" si="168"/>
        <v>0</v>
      </c>
    </row>
    <row r="905" spans="1:17" x14ac:dyDescent="0.2">
      <c r="A905" s="86" t="str">
        <f>Orçamento!A861</f>
        <v>28.25</v>
      </c>
      <c r="B905" s="37" t="str">
        <f>Orçamento!B861</f>
        <v>Sinapi</v>
      </c>
      <c r="C905" s="37">
        <f>Orçamento!C861</f>
        <v>0</v>
      </c>
      <c r="D905" s="37">
        <f>Orçamento!D861</f>
        <v>0</v>
      </c>
      <c r="E905" s="37">
        <f>Orçamento!E861</f>
        <v>0</v>
      </c>
      <c r="F905" s="88">
        <f>'Supressão-Acréscimo'!N905</f>
        <v>0</v>
      </c>
      <c r="G905" s="89">
        <f>'Orç. Pós Licitação'!G877</f>
        <v>0</v>
      </c>
      <c r="H905" s="89">
        <f>'Orç. Pós Licitação'!H877</f>
        <v>0</v>
      </c>
      <c r="I905" s="89">
        <f>'Supressão-Acréscimo'!O905</f>
        <v>0</v>
      </c>
      <c r="J905" s="90">
        <f>'BM 06'!L905</f>
        <v>0</v>
      </c>
      <c r="K905" s="91"/>
      <c r="L905" s="92">
        <f t="shared" si="163"/>
        <v>0</v>
      </c>
      <c r="M905" s="93">
        <f t="shared" si="164"/>
        <v>0</v>
      </c>
      <c r="N905" s="94">
        <f t="shared" si="165"/>
        <v>0</v>
      </c>
      <c r="O905" s="92">
        <f t="shared" si="166"/>
        <v>0</v>
      </c>
      <c r="P905" s="95">
        <f t="shared" si="167"/>
        <v>0</v>
      </c>
      <c r="Q905" s="96">
        <f t="shared" si="168"/>
        <v>0</v>
      </c>
    </row>
    <row r="906" spans="1:17" x14ac:dyDescent="0.2">
      <c r="A906" s="86" t="str">
        <f>Orçamento!A862</f>
        <v>28.26</v>
      </c>
      <c r="B906" s="37" t="str">
        <f>Orçamento!B862</f>
        <v>Sinapi</v>
      </c>
      <c r="C906" s="37">
        <f>Orçamento!C862</f>
        <v>0</v>
      </c>
      <c r="D906" s="37">
        <f>Orçamento!D862</f>
        <v>0</v>
      </c>
      <c r="E906" s="37">
        <f>Orçamento!E862</f>
        <v>0</v>
      </c>
      <c r="F906" s="88">
        <f>'Supressão-Acréscimo'!N906</f>
        <v>0</v>
      </c>
      <c r="G906" s="89">
        <f>'Orç. Pós Licitação'!G878</f>
        <v>0</v>
      </c>
      <c r="H906" s="89">
        <f>'Orç. Pós Licitação'!H878</f>
        <v>0</v>
      </c>
      <c r="I906" s="89">
        <f>'Supressão-Acréscimo'!O906</f>
        <v>0</v>
      </c>
      <c r="J906" s="90">
        <f>'BM 06'!L906</f>
        <v>0</v>
      </c>
      <c r="K906" s="91"/>
      <c r="L906" s="92">
        <f t="shared" si="163"/>
        <v>0</v>
      </c>
      <c r="M906" s="93">
        <f t="shared" si="164"/>
        <v>0</v>
      </c>
      <c r="N906" s="94">
        <f t="shared" si="165"/>
        <v>0</v>
      </c>
      <c r="O906" s="92">
        <f t="shared" si="166"/>
        <v>0</v>
      </c>
      <c r="P906" s="95">
        <f t="shared" si="167"/>
        <v>0</v>
      </c>
      <c r="Q906" s="96">
        <f t="shared" si="168"/>
        <v>0</v>
      </c>
    </row>
    <row r="907" spans="1:17" x14ac:dyDescent="0.2">
      <c r="A907" s="86" t="str">
        <f>Orçamento!A863</f>
        <v>28.27</v>
      </c>
      <c r="B907" s="37" t="str">
        <f>Orçamento!B863</f>
        <v>Sinapi</v>
      </c>
      <c r="C907" s="37">
        <f>Orçamento!C863</f>
        <v>0</v>
      </c>
      <c r="D907" s="37">
        <f>Orçamento!D863</f>
        <v>0</v>
      </c>
      <c r="E907" s="37">
        <f>Orçamento!E863</f>
        <v>0</v>
      </c>
      <c r="F907" s="88">
        <f>'Supressão-Acréscimo'!N907</f>
        <v>0</v>
      </c>
      <c r="G907" s="89">
        <f>'Orç. Pós Licitação'!G879</f>
        <v>0</v>
      </c>
      <c r="H907" s="89">
        <f>'Orç. Pós Licitação'!H879</f>
        <v>0</v>
      </c>
      <c r="I907" s="89">
        <f>'Supressão-Acréscimo'!O907</f>
        <v>0</v>
      </c>
      <c r="J907" s="90">
        <f>'BM 06'!L907</f>
        <v>0</v>
      </c>
      <c r="K907" s="91"/>
      <c r="L907" s="92">
        <f t="shared" si="163"/>
        <v>0</v>
      </c>
      <c r="M907" s="93">
        <f t="shared" si="164"/>
        <v>0</v>
      </c>
      <c r="N907" s="94">
        <f t="shared" si="165"/>
        <v>0</v>
      </c>
      <c r="O907" s="92">
        <f t="shared" si="166"/>
        <v>0</v>
      </c>
      <c r="P907" s="95">
        <f t="shared" si="167"/>
        <v>0</v>
      </c>
      <c r="Q907" s="96">
        <f t="shared" si="168"/>
        <v>0</v>
      </c>
    </row>
    <row r="908" spans="1:17" x14ac:dyDescent="0.2">
      <c r="A908" s="86" t="str">
        <f>Orçamento!A864</f>
        <v>28.28</v>
      </c>
      <c r="B908" s="37" t="str">
        <f>Orçamento!B864</f>
        <v>Sinapi</v>
      </c>
      <c r="C908" s="37">
        <f>Orçamento!C864</f>
        <v>0</v>
      </c>
      <c r="D908" s="37">
        <f>Orçamento!D864</f>
        <v>0</v>
      </c>
      <c r="E908" s="37">
        <f>Orçamento!E864</f>
        <v>0</v>
      </c>
      <c r="F908" s="88">
        <f>'Supressão-Acréscimo'!N908</f>
        <v>0</v>
      </c>
      <c r="G908" s="89">
        <f>'Orç. Pós Licitação'!G880</f>
        <v>0</v>
      </c>
      <c r="H908" s="89">
        <f>'Orç. Pós Licitação'!H880</f>
        <v>0</v>
      </c>
      <c r="I908" s="89">
        <f>'Supressão-Acréscimo'!O908</f>
        <v>0</v>
      </c>
      <c r="J908" s="90">
        <f>'BM 06'!L908</f>
        <v>0</v>
      </c>
      <c r="K908" s="91"/>
      <c r="L908" s="92">
        <f t="shared" si="163"/>
        <v>0</v>
      </c>
      <c r="M908" s="93">
        <f t="shared" si="164"/>
        <v>0</v>
      </c>
      <c r="N908" s="94">
        <f t="shared" si="165"/>
        <v>0</v>
      </c>
      <c r="O908" s="92">
        <f t="shared" si="166"/>
        <v>0</v>
      </c>
      <c r="P908" s="95">
        <f t="shared" si="167"/>
        <v>0</v>
      </c>
      <c r="Q908" s="96">
        <f t="shared" si="168"/>
        <v>0</v>
      </c>
    </row>
    <row r="909" spans="1:17" x14ac:dyDescent="0.2">
      <c r="A909" s="86" t="str">
        <f>Orçamento!A865</f>
        <v>28.29</v>
      </c>
      <c r="B909" s="37" t="str">
        <f>Orçamento!B865</f>
        <v>Sinapi</v>
      </c>
      <c r="C909" s="37">
        <f>Orçamento!C865</f>
        <v>0</v>
      </c>
      <c r="D909" s="37">
        <f>Orçamento!D865</f>
        <v>0</v>
      </c>
      <c r="E909" s="37">
        <f>Orçamento!E865</f>
        <v>0</v>
      </c>
      <c r="F909" s="88">
        <f>'Supressão-Acréscimo'!N909</f>
        <v>0</v>
      </c>
      <c r="G909" s="89">
        <f>'Orç. Pós Licitação'!G881</f>
        <v>0</v>
      </c>
      <c r="H909" s="89">
        <f>'Orç. Pós Licitação'!H881</f>
        <v>0</v>
      </c>
      <c r="I909" s="89">
        <f>'Supressão-Acréscimo'!O909</f>
        <v>0</v>
      </c>
      <c r="J909" s="90">
        <f>'BM 06'!L909</f>
        <v>0</v>
      </c>
      <c r="K909" s="91"/>
      <c r="L909" s="92">
        <f t="shared" si="163"/>
        <v>0</v>
      </c>
      <c r="M909" s="93">
        <f t="shared" si="164"/>
        <v>0</v>
      </c>
      <c r="N909" s="94">
        <f t="shared" si="165"/>
        <v>0</v>
      </c>
      <c r="O909" s="92">
        <f t="shared" si="166"/>
        <v>0</v>
      </c>
      <c r="P909" s="95">
        <f t="shared" si="167"/>
        <v>0</v>
      </c>
      <c r="Q909" s="96">
        <f t="shared" si="168"/>
        <v>0</v>
      </c>
    </row>
    <row r="910" spans="1:17" x14ac:dyDescent="0.2">
      <c r="A910" s="86" t="str">
        <f>Orçamento!A866</f>
        <v>28.30</v>
      </c>
      <c r="B910" s="37" t="str">
        <f>Orçamento!B866</f>
        <v>Sinapi</v>
      </c>
      <c r="C910" s="37">
        <f>Orçamento!C866</f>
        <v>0</v>
      </c>
      <c r="D910" s="37">
        <f>Orçamento!D866</f>
        <v>0</v>
      </c>
      <c r="E910" s="37">
        <f>Orçamento!E866</f>
        <v>0</v>
      </c>
      <c r="F910" s="88">
        <f>'Supressão-Acréscimo'!N910</f>
        <v>0</v>
      </c>
      <c r="G910" s="89">
        <f>'Orç. Pós Licitação'!G882</f>
        <v>0</v>
      </c>
      <c r="H910" s="89">
        <f>'Orç. Pós Licitação'!H882</f>
        <v>0</v>
      </c>
      <c r="I910" s="89">
        <f>'Supressão-Acréscimo'!O910</f>
        <v>0</v>
      </c>
      <c r="J910" s="90">
        <f>'BM 06'!L910</f>
        <v>0</v>
      </c>
      <c r="K910" s="91"/>
      <c r="L910" s="92">
        <f t="shared" si="163"/>
        <v>0</v>
      </c>
      <c r="M910" s="93">
        <f t="shared" si="164"/>
        <v>0</v>
      </c>
      <c r="N910" s="94">
        <f t="shared" si="165"/>
        <v>0</v>
      </c>
      <c r="O910" s="92">
        <f t="shared" si="166"/>
        <v>0</v>
      </c>
      <c r="P910" s="95">
        <f t="shared" si="167"/>
        <v>0</v>
      </c>
      <c r="Q910" s="96">
        <f t="shared" si="168"/>
        <v>0</v>
      </c>
    </row>
    <row r="911" spans="1:17" s="2" customFormat="1" ht="15.75" x14ac:dyDescent="0.25">
      <c r="A911" s="365"/>
      <c r="B911" s="350"/>
      <c r="C911" s="350"/>
      <c r="D911" s="346"/>
      <c r="E911" s="346" t="s">
        <v>1112</v>
      </c>
      <c r="F911" s="350"/>
      <c r="G911" s="350"/>
      <c r="H911" s="352"/>
      <c r="I911" s="353">
        <f>SUM(I881:I910)</f>
        <v>0</v>
      </c>
      <c r="J911" s="354"/>
      <c r="K911" s="354"/>
      <c r="L911" s="354"/>
      <c r="M911" s="353">
        <f>SUM(M881:M910)</f>
        <v>0</v>
      </c>
      <c r="N911" s="353">
        <f>SUM(N881:N910)</f>
        <v>0</v>
      </c>
      <c r="O911" s="353">
        <f>SUM(O881:O910)</f>
        <v>0</v>
      </c>
      <c r="P911" s="355"/>
      <c r="Q911" s="366">
        <f>SUM(Q881:Q910)</f>
        <v>0</v>
      </c>
    </row>
    <row r="912" spans="1:17" s="3" customFormat="1" ht="21.75" customHeight="1" x14ac:dyDescent="0.25">
      <c r="A912" s="367" t="str">
        <f>Orçamento!A867</f>
        <v>29.0</v>
      </c>
      <c r="B912" s="343"/>
      <c r="C912" s="343"/>
      <c r="D912" s="344" t="str">
        <f>Orçamento!D867</f>
        <v>META 29</v>
      </c>
      <c r="E912" s="343"/>
      <c r="F912" s="343"/>
      <c r="G912" s="345"/>
      <c r="H912" s="346"/>
      <c r="I912" s="346"/>
      <c r="J912" s="347"/>
      <c r="K912" s="347"/>
      <c r="L912" s="347"/>
      <c r="M912" s="348"/>
      <c r="N912" s="349" t="e">
        <f>N943/I943</f>
        <v>#DIV/0!</v>
      </c>
      <c r="O912" s="349" t="e">
        <f>O943/I943</f>
        <v>#DIV/0!</v>
      </c>
      <c r="P912" s="349"/>
      <c r="Q912" s="368" t="e">
        <f>Q943/I943</f>
        <v>#DIV/0!</v>
      </c>
    </row>
    <row r="913" spans="1:17" x14ac:dyDescent="0.2">
      <c r="A913" s="86" t="str">
        <f>Orçamento!A868</f>
        <v>29.1</v>
      </c>
      <c r="B913" s="37" t="str">
        <f>Orçamento!B868</f>
        <v>Sinapi</v>
      </c>
      <c r="C913" s="37">
        <f>Orçamento!C868</f>
        <v>0</v>
      </c>
      <c r="D913" s="37">
        <f>Orçamento!D868</f>
        <v>0</v>
      </c>
      <c r="E913" s="37">
        <f>Orçamento!E868</f>
        <v>0</v>
      </c>
      <c r="F913" s="88">
        <f>'Supressão-Acréscimo'!N913</f>
        <v>0</v>
      </c>
      <c r="G913" s="89">
        <f>'Orç. Pós Licitação'!G884</f>
        <v>0</v>
      </c>
      <c r="H913" s="89">
        <f>'Orç. Pós Licitação'!H884</f>
        <v>0</v>
      </c>
      <c r="I913" s="89">
        <f>'Supressão-Acréscimo'!O913</f>
        <v>0</v>
      </c>
      <c r="J913" s="90">
        <f>'BM 06'!L913</f>
        <v>0</v>
      </c>
      <c r="K913" s="91"/>
      <c r="L913" s="92">
        <f>J913+K913</f>
        <v>0</v>
      </c>
      <c r="M913" s="93">
        <f>ROUND(H913*J913,2)</f>
        <v>0</v>
      </c>
      <c r="N913" s="94">
        <f>ROUND(H913*K913,2)</f>
        <v>0</v>
      </c>
      <c r="O913" s="92">
        <f>ROUND(H913*L913,2)</f>
        <v>0</v>
      </c>
      <c r="P913" s="95">
        <f>F913-L913</f>
        <v>0</v>
      </c>
      <c r="Q913" s="96">
        <f>I913-O913</f>
        <v>0</v>
      </c>
    </row>
    <row r="914" spans="1:17" x14ac:dyDescent="0.2">
      <c r="A914" s="86" t="str">
        <f>Orçamento!A869</f>
        <v>29.2</v>
      </c>
      <c r="B914" s="37" t="str">
        <f>Orçamento!B869</f>
        <v>Sinapi</v>
      </c>
      <c r="C914" s="37">
        <f>Orçamento!C869</f>
        <v>0</v>
      </c>
      <c r="D914" s="37">
        <f>Orçamento!D869</f>
        <v>0</v>
      </c>
      <c r="E914" s="37">
        <f>Orçamento!E869</f>
        <v>0</v>
      </c>
      <c r="F914" s="88">
        <f>'Supressão-Acréscimo'!N914</f>
        <v>0</v>
      </c>
      <c r="G914" s="89">
        <f>'Orç. Pós Licitação'!G885</f>
        <v>0</v>
      </c>
      <c r="H914" s="89">
        <f>'Orç. Pós Licitação'!H885</f>
        <v>0</v>
      </c>
      <c r="I914" s="89">
        <f>'Supressão-Acréscimo'!O914</f>
        <v>0</v>
      </c>
      <c r="J914" s="90">
        <f>'BM 06'!L914</f>
        <v>0</v>
      </c>
      <c r="K914" s="91"/>
      <c r="L914" s="92">
        <f t="shared" ref="L914:L942" si="169">J914+K914</f>
        <v>0</v>
      </c>
      <c r="M914" s="93">
        <f t="shared" ref="M914:M942" si="170">ROUND(H914*J914,2)</f>
        <v>0</v>
      </c>
      <c r="N914" s="94">
        <f t="shared" ref="N914:N942" si="171">ROUND(H914*K914,2)</f>
        <v>0</v>
      </c>
      <c r="O914" s="92">
        <f t="shared" ref="O914:O942" si="172">ROUND(H914*L914,2)</f>
        <v>0</v>
      </c>
      <c r="P914" s="95">
        <f t="shared" ref="P914:P942" si="173">F914-L914</f>
        <v>0</v>
      </c>
      <c r="Q914" s="96">
        <f t="shared" ref="Q914:Q942" si="174">I914-O914</f>
        <v>0</v>
      </c>
    </row>
    <row r="915" spans="1:17" x14ac:dyDescent="0.2">
      <c r="A915" s="86" t="str">
        <f>Orçamento!A870</f>
        <v>29.3</v>
      </c>
      <c r="B915" s="37" t="str">
        <f>Orçamento!B870</f>
        <v>Sinapi</v>
      </c>
      <c r="C915" s="37">
        <f>Orçamento!C870</f>
        <v>0</v>
      </c>
      <c r="D915" s="37">
        <f>Orçamento!D870</f>
        <v>0</v>
      </c>
      <c r="E915" s="37">
        <f>Orçamento!E870</f>
        <v>0</v>
      </c>
      <c r="F915" s="88">
        <f>'Supressão-Acréscimo'!N915</f>
        <v>0</v>
      </c>
      <c r="G915" s="89">
        <f>'Orç. Pós Licitação'!G886</f>
        <v>0</v>
      </c>
      <c r="H915" s="89">
        <f>'Orç. Pós Licitação'!H886</f>
        <v>0</v>
      </c>
      <c r="I915" s="89">
        <f>'Supressão-Acréscimo'!O915</f>
        <v>0</v>
      </c>
      <c r="J915" s="90">
        <f>'BM 06'!L915</f>
        <v>0</v>
      </c>
      <c r="K915" s="91"/>
      <c r="L915" s="92">
        <f t="shared" si="169"/>
        <v>0</v>
      </c>
      <c r="M915" s="93">
        <f t="shared" si="170"/>
        <v>0</v>
      </c>
      <c r="N915" s="94">
        <f t="shared" si="171"/>
        <v>0</v>
      </c>
      <c r="O915" s="92">
        <f t="shared" si="172"/>
        <v>0</v>
      </c>
      <c r="P915" s="95">
        <f t="shared" si="173"/>
        <v>0</v>
      </c>
      <c r="Q915" s="96">
        <f t="shared" si="174"/>
        <v>0</v>
      </c>
    </row>
    <row r="916" spans="1:17" x14ac:dyDescent="0.2">
      <c r="A916" s="86" t="str">
        <f>Orçamento!A871</f>
        <v>29.4</v>
      </c>
      <c r="B916" s="37" t="str">
        <f>Orçamento!B871</f>
        <v>Sinapi</v>
      </c>
      <c r="C916" s="37">
        <f>Orçamento!C871</f>
        <v>0</v>
      </c>
      <c r="D916" s="37">
        <f>Orçamento!D871</f>
        <v>0</v>
      </c>
      <c r="E916" s="37">
        <f>Orçamento!E871</f>
        <v>0</v>
      </c>
      <c r="F916" s="88">
        <f>'Supressão-Acréscimo'!N916</f>
        <v>0</v>
      </c>
      <c r="G916" s="89">
        <f>'Orç. Pós Licitação'!G887</f>
        <v>0</v>
      </c>
      <c r="H916" s="89">
        <f>'Orç. Pós Licitação'!H887</f>
        <v>0</v>
      </c>
      <c r="I916" s="89">
        <f>'Supressão-Acréscimo'!O916</f>
        <v>0</v>
      </c>
      <c r="J916" s="90">
        <f>'BM 06'!L916</f>
        <v>0</v>
      </c>
      <c r="K916" s="91"/>
      <c r="L916" s="92">
        <f t="shared" si="169"/>
        <v>0</v>
      </c>
      <c r="M916" s="93">
        <f t="shared" si="170"/>
        <v>0</v>
      </c>
      <c r="N916" s="94">
        <f t="shared" si="171"/>
        <v>0</v>
      </c>
      <c r="O916" s="92">
        <f t="shared" si="172"/>
        <v>0</v>
      </c>
      <c r="P916" s="95">
        <f t="shared" si="173"/>
        <v>0</v>
      </c>
      <c r="Q916" s="96">
        <f t="shared" si="174"/>
        <v>0</v>
      </c>
    </row>
    <row r="917" spans="1:17" x14ac:dyDescent="0.2">
      <c r="A917" s="86" t="str">
        <f>Orçamento!A872</f>
        <v>29.5</v>
      </c>
      <c r="B917" s="37" t="str">
        <f>Orçamento!B872</f>
        <v>Sinapi</v>
      </c>
      <c r="C917" s="37">
        <f>Orçamento!C872</f>
        <v>0</v>
      </c>
      <c r="D917" s="37">
        <f>Orçamento!D872</f>
        <v>0</v>
      </c>
      <c r="E917" s="37">
        <f>Orçamento!E872</f>
        <v>0</v>
      </c>
      <c r="F917" s="88">
        <f>'Supressão-Acréscimo'!N917</f>
        <v>0</v>
      </c>
      <c r="G917" s="89">
        <f>'Orç. Pós Licitação'!G888</f>
        <v>0</v>
      </c>
      <c r="H917" s="89">
        <f>'Orç. Pós Licitação'!H888</f>
        <v>0</v>
      </c>
      <c r="I917" s="89">
        <f>'Supressão-Acréscimo'!O917</f>
        <v>0</v>
      </c>
      <c r="J917" s="90">
        <f>'BM 06'!L917</f>
        <v>0</v>
      </c>
      <c r="K917" s="91"/>
      <c r="L917" s="92">
        <f t="shared" si="169"/>
        <v>0</v>
      </c>
      <c r="M917" s="93">
        <f t="shared" si="170"/>
        <v>0</v>
      </c>
      <c r="N917" s="94">
        <f t="shared" si="171"/>
        <v>0</v>
      </c>
      <c r="O917" s="92">
        <f t="shared" si="172"/>
        <v>0</v>
      </c>
      <c r="P917" s="95">
        <f t="shared" si="173"/>
        <v>0</v>
      </c>
      <c r="Q917" s="96">
        <f t="shared" si="174"/>
        <v>0</v>
      </c>
    </row>
    <row r="918" spans="1:17" x14ac:dyDescent="0.2">
      <c r="A918" s="86" t="str">
        <f>Orçamento!A873</f>
        <v>29.6</v>
      </c>
      <c r="B918" s="37" t="str">
        <f>Orçamento!B873</f>
        <v>Sinapi</v>
      </c>
      <c r="C918" s="37">
        <f>Orçamento!C873</f>
        <v>0</v>
      </c>
      <c r="D918" s="37">
        <f>Orçamento!D873</f>
        <v>0</v>
      </c>
      <c r="E918" s="37">
        <f>Orçamento!E873</f>
        <v>0</v>
      </c>
      <c r="F918" s="88">
        <f>'Supressão-Acréscimo'!N918</f>
        <v>0</v>
      </c>
      <c r="G918" s="89">
        <f>'Orç. Pós Licitação'!G889</f>
        <v>0</v>
      </c>
      <c r="H918" s="89">
        <f>'Orç. Pós Licitação'!H889</f>
        <v>0</v>
      </c>
      <c r="I918" s="89">
        <f>'Supressão-Acréscimo'!O918</f>
        <v>0</v>
      </c>
      <c r="J918" s="90">
        <f>'BM 06'!L918</f>
        <v>0</v>
      </c>
      <c r="K918" s="91"/>
      <c r="L918" s="92">
        <f t="shared" si="169"/>
        <v>0</v>
      </c>
      <c r="M918" s="93">
        <f t="shared" si="170"/>
        <v>0</v>
      </c>
      <c r="N918" s="94">
        <f t="shared" si="171"/>
        <v>0</v>
      </c>
      <c r="O918" s="92">
        <f t="shared" si="172"/>
        <v>0</v>
      </c>
      <c r="P918" s="95">
        <f t="shared" si="173"/>
        <v>0</v>
      </c>
      <c r="Q918" s="96">
        <f t="shared" si="174"/>
        <v>0</v>
      </c>
    </row>
    <row r="919" spans="1:17" x14ac:dyDescent="0.2">
      <c r="A919" s="86" t="str">
        <f>Orçamento!A874</f>
        <v>29.7</v>
      </c>
      <c r="B919" s="37" t="str">
        <f>Orçamento!B874</f>
        <v>Sinapi</v>
      </c>
      <c r="C919" s="37">
        <f>Orçamento!C874</f>
        <v>0</v>
      </c>
      <c r="D919" s="37">
        <f>Orçamento!D874</f>
        <v>0</v>
      </c>
      <c r="E919" s="37">
        <f>Orçamento!E874</f>
        <v>0</v>
      </c>
      <c r="F919" s="88">
        <f>'Supressão-Acréscimo'!N919</f>
        <v>0</v>
      </c>
      <c r="G919" s="89">
        <f>'Orç. Pós Licitação'!G890</f>
        <v>0</v>
      </c>
      <c r="H919" s="89">
        <f>'Orç. Pós Licitação'!H890</f>
        <v>0</v>
      </c>
      <c r="I919" s="89">
        <f>'Supressão-Acréscimo'!O919</f>
        <v>0</v>
      </c>
      <c r="J919" s="90">
        <f>'BM 06'!L919</f>
        <v>0</v>
      </c>
      <c r="K919" s="91"/>
      <c r="L919" s="92">
        <f t="shared" si="169"/>
        <v>0</v>
      </c>
      <c r="M919" s="93">
        <f t="shared" si="170"/>
        <v>0</v>
      </c>
      <c r="N919" s="94">
        <f t="shared" si="171"/>
        <v>0</v>
      </c>
      <c r="O919" s="92">
        <f t="shared" si="172"/>
        <v>0</v>
      </c>
      <c r="P919" s="95">
        <f t="shared" si="173"/>
        <v>0</v>
      </c>
      <c r="Q919" s="96">
        <f t="shared" si="174"/>
        <v>0</v>
      </c>
    </row>
    <row r="920" spans="1:17" x14ac:dyDescent="0.2">
      <c r="A920" s="86" t="str">
        <f>Orçamento!A875</f>
        <v>29.8</v>
      </c>
      <c r="B920" s="37" t="str">
        <f>Orçamento!B875</f>
        <v>Sinapi</v>
      </c>
      <c r="C920" s="37">
        <f>Orçamento!C875</f>
        <v>0</v>
      </c>
      <c r="D920" s="37">
        <f>Orçamento!D875</f>
        <v>0</v>
      </c>
      <c r="E920" s="37">
        <f>Orçamento!E875</f>
        <v>0</v>
      </c>
      <c r="F920" s="88">
        <f>'Supressão-Acréscimo'!N920</f>
        <v>0</v>
      </c>
      <c r="G920" s="89">
        <f>'Orç. Pós Licitação'!G891</f>
        <v>0</v>
      </c>
      <c r="H920" s="89">
        <f>'Orç. Pós Licitação'!H891</f>
        <v>0</v>
      </c>
      <c r="I920" s="89">
        <f>'Supressão-Acréscimo'!O920</f>
        <v>0</v>
      </c>
      <c r="J920" s="90">
        <f>'BM 06'!L920</f>
        <v>0</v>
      </c>
      <c r="K920" s="91"/>
      <c r="L920" s="92">
        <f t="shared" si="169"/>
        <v>0</v>
      </c>
      <c r="M920" s="93">
        <f t="shared" si="170"/>
        <v>0</v>
      </c>
      <c r="N920" s="94">
        <f t="shared" si="171"/>
        <v>0</v>
      </c>
      <c r="O920" s="92">
        <f t="shared" si="172"/>
        <v>0</v>
      </c>
      <c r="P920" s="95">
        <f t="shared" si="173"/>
        <v>0</v>
      </c>
      <c r="Q920" s="96">
        <f t="shared" si="174"/>
        <v>0</v>
      </c>
    </row>
    <row r="921" spans="1:17" x14ac:dyDescent="0.2">
      <c r="A921" s="86" t="str">
        <f>Orçamento!A876</f>
        <v>29.9</v>
      </c>
      <c r="B921" s="37" t="str">
        <f>Orçamento!B876</f>
        <v>Sinapi</v>
      </c>
      <c r="C921" s="37">
        <f>Orçamento!C876</f>
        <v>0</v>
      </c>
      <c r="D921" s="37">
        <f>Orçamento!D876</f>
        <v>0</v>
      </c>
      <c r="E921" s="37">
        <f>Orçamento!E876</f>
        <v>0</v>
      </c>
      <c r="F921" s="88">
        <f>'Supressão-Acréscimo'!N921</f>
        <v>0</v>
      </c>
      <c r="G921" s="89">
        <f>'Orç. Pós Licitação'!G892</f>
        <v>0</v>
      </c>
      <c r="H921" s="89">
        <f>'Orç. Pós Licitação'!H892</f>
        <v>0</v>
      </c>
      <c r="I921" s="89">
        <f>'Supressão-Acréscimo'!O921</f>
        <v>0</v>
      </c>
      <c r="J921" s="90">
        <f>'BM 06'!L921</f>
        <v>0</v>
      </c>
      <c r="K921" s="91"/>
      <c r="L921" s="92">
        <f t="shared" si="169"/>
        <v>0</v>
      </c>
      <c r="M921" s="93">
        <f t="shared" si="170"/>
        <v>0</v>
      </c>
      <c r="N921" s="94">
        <f t="shared" si="171"/>
        <v>0</v>
      </c>
      <c r="O921" s="92">
        <f t="shared" si="172"/>
        <v>0</v>
      </c>
      <c r="P921" s="95">
        <f t="shared" si="173"/>
        <v>0</v>
      </c>
      <c r="Q921" s="96">
        <f t="shared" si="174"/>
        <v>0</v>
      </c>
    </row>
    <row r="922" spans="1:17" x14ac:dyDescent="0.2">
      <c r="A922" s="86" t="str">
        <f>Orçamento!A877</f>
        <v>29.10</v>
      </c>
      <c r="B922" s="37" t="str">
        <f>Orçamento!B877</f>
        <v>Sinapi</v>
      </c>
      <c r="C922" s="37">
        <f>Orçamento!C877</f>
        <v>0</v>
      </c>
      <c r="D922" s="37">
        <f>Orçamento!D877</f>
        <v>0</v>
      </c>
      <c r="E922" s="37">
        <f>Orçamento!E877</f>
        <v>0</v>
      </c>
      <c r="F922" s="88">
        <f>'Supressão-Acréscimo'!N922</f>
        <v>0</v>
      </c>
      <c r="G922" s="89">
        <f>'Orç. Pós Licitação'!G893</f>
        <v>0</v>
      </c>
      <c r="H922" s="89">
        <f>'Orç. Pós Licitação'!H893</f>
        <v>0</v>
      </c>
      <c r="I922" s="89">
        <f>'Supressão-Acréscimo'!O922</f>
        <v>0</v>
      </c>
      <c r="J922" s="90">
        <f>'BM 06'!L922</f>
        <v>0</v>
      </c>
      <c r="K922" s="91"/>
      <c r="L922" s="92">
        <f t="shared" si="169"/>
        <v>0</v>
      </c>
      <c r="M922" s="93">
        <f t="shared" si="170"/>
        <v>0</v>
      </c>
      <c r="N922" s="94">
        <f t="shared" si="171"/>
        <v>0</v>
      </c>
      <c r="O922" s="92">
        <f t="shared" si="172"/>
        <v>0</v>
      </c>
      <c r="P922" s="95">
        <f t="shared" si="173"/>
        <v>0</v>
      </c>
      <c r="Q922" s="96">
        <f t="shared" si="174"/>
        <v>0</v>
      </c>
    </row>
    <row r="923" spans="1:17" x14ac:dyDescent="0.2">
      <c r="A923" s="86" t="str">
        <f>Orçamento!A878</f>
        <v>29.11</v>
      </c>
      <c r="B923" s="37" t="str">
        <f>Orçamento!B878</f>
        <v>Sinapi</v>
      </c>
      <c r="C923" s="37">
        <f>Orçamento!C878</f>
        <v>0</v>
      </c>
      <c r="D923" s="37">
        <f>Orçamento!D878</f>
        <v>0</v>
      </c>
      <c r="E923" s="37">
        <f>Orçamento!E878</f>
        <v>0</v>
      </c>
      <c r="F923" s="88">
        <f>'Supressão-Acréscimo'!N923</f>
        <v>0</v>
      </c>
      <c r="G923" s="89">
        <f>'Orç. Pós Licitação'!G894</f>
        <v>0</v>
      </c>
      <c r="H923" s="89">
        <f>'Orç. Pós Licitação'!H894</f>
        <v>0</v>
      </c>
      <c r="I923" s="89">
        <f>'Supressão-Acréscimo'!O923</f>
        <v>0</v>
      </c>
      <c r="J923" s="90">
        <f>'BM 06'!L923</f>
        <v>0</v>
      </c>
      <c r="K923" s="91"/>
      <c r="L923" s="92">
        <f t="shared" si="169"/>
        <v>0</v>
      </c>
      <c r="M923" s="93">
        <f t="shared" si="170"/>
        <v>0</v>
      </c>
      <c r="N923" s="94">
        <f t="shared" si="171"/>
        <v>0</v>
      </c>
      <c r="O923" s="92">
        <f t="shared" si="172"/>
        <v>0</v>
      </c>
      <c r="P923" s="95">
        <f t="shared" si="173"/>
        <v>0</v>
      </c>
      <c r="Q923" s="96">
        <f t="shared" si="174"/>
        <v>0</v>
      </c>
    </row>
    <row r="924" spans="1:17" x14ac:dyDescent="0.2">
      <c r="A924" s="86" t="str">
        <f>Orçamento!A879</f>
        <v>29.12</v>
      </c>
      <c r="B924" s="37" t="str">
        <f>Orçamento!B879</f>
        <v>Sinapi</v>
      </c>
      <c r="C924" s="37">
        <f>Orçamento!C879</f>
        <v>0</v>
      </c>
      <c r="D924" s="37">
        <f>Orçamento!D879</f>
        <v>0</v>
      </c>
      <c r="E924" s="37">
        <f>Orçamento!E879</f>
        <v>0</v>
      </c>
      <c r="F924" s="88">
        <f>'Supressão-Acréscimo'!N924</f>
        <v>0</v>
      </c>
      <c r="G924" s="89">
        <f>'Orç. Pós Licitação'!G895</f>
        <v>0</v>
      </c>
      <c r="H924" s="89">
        <f>'Orç. Pós Licitação'!H895</f>
        <v>0</v>
      </c>
      <c r="I924" s="89">
        <f>'Supressão-Acréscimo'!O924</f>
        <v>0</v>
      </c>
      <c r="J924" s="90">
        <f>'BM 06'!L924</f>
        <v>0</v>
      </c>
      <c r="K924" s="91"/>
      <c r="L924" s="92">
        <f t="shared" si="169"/>
        <v>0</v>
      </c>
      <c r="M924" s="93">
        <f t="shared" si="170"/>
        <v>0</v>
      </c>
      <c r="N924" s="94">
        <f t="shared" si="171"/>
        <v>0</v>
      </c>
      <c r="O924" s="92">
        <f t="shared" si="172"/>
        <v>0</v>
      </c>
      <c r="P924" s="95">
        <f t="shared" si="173"/>
        <v>0</v>
      </c>
      <c r="Q924" s="96">
        <f t="shared" si="174"/>
        <v>0</v>
      </c>
    </row>
    <row r="925" spans="1:17" x14ac:dyDescent="0.2">
      <c r="A925" s="86" t="str">
        <f>Orçamento!A880</f>
        <v>29.13</v>
      </c>
      <c r="B925" s="37" t="str">
        <f>Orçamento!B880</f>
        <v>Sinapi</v>
      </c>
      <c r="C925" s="37">
        <f>Orçamento!C880</f>
        <v>0</v>
      </c>
      <c r="D925" s="37">
        <f>Orçamento!D880</f>
        <v>0</v>
      </c>
      <c r="E925" s="37">
        <f>Orçamento!E880</f>
        <v>0</v>
      </c>
      <c r="F925" s="88">
        <f>'Supressão-Acréscimo'!N925</f>
        <v>0</v>
      </c>
      <c r="G925" s="89">
        <f>'Orç. Pós Licitação'!G896</f>
        <v>0</v>
      </c>
      <c r="H925" s="89">
        <f>'Orç. Pós Licitação'!H896</f>
        <v>0</v>
      </c>
      <c r="I925" s="89">
        <f>'Supressão-Acréscimo'!O925</f>
        <v>0</v>
      </c>
      <c r="J925" s="90">
        <f>'BM 06'!L925</f>
        <v>0</v>
      </c>
      <c r="K925" s="91"/>
      <c r="L925" s="92">
        <f t="shared" si="169"/>
        <v>0</v>
      </c>
      <c r="M925" s="93">
        <f t="shared" si="170"/>
        <v>0</v>
      </c>
      <c r="N925" s="94">
        <f t="shared" si="171"/>
        <v>0</v>
      </c>
      <c r="O925" s="92">
        <f t="shared" si="172"/>
        <v>0</v>
      </c>
      <c r="P925" s="95">
        <f t="shared" si="173"/>
        <v>0</v>
      </c>
      <c r="Q925" s="96">
        <f t="shared" si="174"/>
        <v>0</v>
      </c>
    </row>
    <row r="926" spans="1:17" x14ac:dyDescent="0.2">
      <c r="A926" s="86" t="str">
        <f>Orçamento!A881</f>
        <v>29.14</v>
      </c>
      <c r="B926" s="37" t="str">
        <f>Orçamento!B881</f>
        <v>Sinapi</v>
      </c>
      <c r="C926" s="37">
        <f>Orçamento!C881</f>
        <v>0</v>
      </c>
      <c r="D926" s="37">
        <f>Orçamento!D881</f>
        <v>0</v>
      </c>
      <c r="E926" s="37">
        <f>Orçamento!E881</f>
        <v>0</v>
      </c>
      <c r="F926" s="88">
        <f>'Supressão-Acréscimo'!N926</f>
        <v>0</v>
      </c>
      <c r="G926" s="89">
        <f>'Orç. Pós Licitação'!G897</f>
        <v>0</v>
      </c>
      <c r="H926" s="89">
        <f>'Orç. Pós Licitação'!H897</f>
        <v>0</v>
      </c>
      <c r="I926" s="89">
        <f>'Supressão-Acréscimo'!O926</f>
        <v>0</v>
      </c>
      <c r="J926" s="90">
        <f>'BM 06'!L926</f>
        <v>0</v>
      </c>
      <c r="K926" s="91"/>
      <c r="L926" s="92">
        <f t="shared" si="169"/>
        <v>0</v>
      </c>
      <c r="M926" s="93">
        <f t="shared" si="170"/>
        <v>0</v>
      </c>
      <c r="N926" s="94">
        <f t="shared" si="171"/>
        <v>0</v>
      </c>
      <c r="O926" s="92">
        <f t="shared" si="172"/>
        <v>0</v>
      </c>
      <c r="P926" s="95">
        <f t="shared" si="173"/>
        <v>0</v>
      </c>
      <c r="Q926" s="96">
        <f t="shared" si="174"/>
        <v>0</v>
      </c>
    </row>
    <row r="927" spans="1:17" x14ac:dyDescent="0.2">
      <c r="A927" s="86" t="str">
        <f>Orçamento!A882</f>
        <v>29.15</v>
      </c>
      <c r="B927" s="37" t="str">
        <f>Orçamento!B882</f>
        <v>Sinapi</v>
      </c>
      <c r="C927" s="37">
        <f>Orçamento!C882</f>
        <v>0</v>
      </c>
      <c r="D927" s="37">
        <f>Orçamento!D882</f>
        <v>0</v>
      </c>
      <c r="E927" s="37">
        <f>Orçamento!E882</f>
        <v>0</v>
      </c>
      <c r="F927" s="88">
        <f>'Supressão-Acréscimo'!N927</f>
        <v>0</v>
      </c>
      <c r="G927" s="89">
        <f>'Orç. Pós Licitação'!G898</f>
        <v>0</v>
      </c>
      <c r="H927" s="89">
        <f>'Orç. Pós Licitação'!H898</f>
        <v>0</v>
      </c>
      <c r="I927" s="89">
        <f>'Supressão-Acréscimo'!O927</f>
        <v>0</v>
      </c>
      <c r="J927" s="90">
        <f>'BM 06'!L927</f>
        <v>0</v>
      </c>
      <c r="K927" s="91"/>
      <c r="L927" s="92">
        <f t="shared" si="169"/>
        <v>0</v>
      </c>
      <c r="M927" s="93">
        <f t="shared" si="170"/>
        <v>0</v>
      </c>
      <c r="N927" s="94">
        <f t="shared" si="171"/>
        <v>0</v>
      </c>
      <c r="O927" s="92">
        <f t="shared" si="172"/>
        <v>0</v>
      </c>
      <c r="P927" s="95">
        <f t="shared" si="173"/>
        <v>0</v>
      </c>
      <c r="Q927" s="96">
        <f t="shared" si="174"/>
        <v>0</v>
      </c>
    </row>
    <row r="928" spans="1:17" x14ac:dyDescent="0.2">
      <c r="A928" s="86" t="str">
        <f>Orçamento!A883</f>
        <v>29.16</v>
      </c>
      <c r="B928" s="37" t="str">
        <f>Orçamento!B883</f>
        <v>Sinapi</v>
      </c>
      <c r="C928" s="37">
        <f>Orçamento!C883</f>
        <v>0</v>
      </c>
      <c r="D928" s="37">
        <f>Orçamento!D883</f>
        <v>0</v>
      </c>
      <c r="E928" s="37">
        <f>Orçamento!E883</f>
        <v>0</v>
      </c>
      <c r="F928" s="88">
        <f>'Supressão-Acréscimo'!N928</f>
        <v>0</v>
      </c>
      <c r="G928" s="89">
        <f>'Orç. Pós Licitação'!G899</f>
        <v>0</v>
      </c>
      <c r="H928" s="89">
        <f>'Orç. Pós Licitação'!H899</f>
        <v>0</v>
      </c>
      <c r="I928" s="89">
        <f>'Supressão-Acréscimo'!O928</f>
        <v>0</v>
      </c>
      <c r="J928" s="90">
        <f>'BM 06'!L928</f>
        <v>0</v>
      </c>
      <c r="K928" s="91"/>
      <c r="L928" s="92">
        <f t="shared" si="169"/>
        <v>0</v>
      </c>
      <c r="M928" s="93">
        <f t="shared" si="170"/>
        <v>0</v>
      </c>
      <c r="N928" s="94">
        <f t="shared" si="171"/>
        <v>0</v>
      </c>
      <c r="O928" s="92">
        <f t="shared" si="172"/>
        <v>0</v>
      </c>
      <c r="P928" s="95">
        <f t="shared" si="173"/>
        <v>0</v>
      </c>
      <c r="Q928" s="96">
        <f t="shared" si="174"/>
        <v>0</v>
      </c>
    </row>
    <row r="929" spans="1:17" x14ac:dyDescent="0.2">
      <c r="A929" s="86" t="str">
        <f>Orçamento!A884</f>
        <v>29.17</v>
      </c>
      <c r="B929" s="37" t="str">
        <f>Orçamento!B884</f>
        <v>Sinapi</v>
      </c>
      <c r="C929" s="37">
        <f>Orçamento!C884</f>
        <v>0</v>
      </c>
      <c r="D929" s="37">
        <f>Orçamento!D884</f>
        <v>0</v>
      </c>
      <c r="E929" s="37">
        <f>Orçamento!E884</f>
        <v>0</v>
      </c>
      <c r="F929" s="88">
        <f>'Supressão-Acréscimo'!N929</f>
        <v>0</v>
      </c>
      <c r="G929" s="89">
        <f>'Orç. Pós Licitação'!G900</f>
        <v>0</v>
      </c>
      <c r="H929" s="89">
        <f>'Orç. Pós Licitação'!H900</f>
        <v>0</v>
      </c>
      <c r="I929" s="89">
        <f>'Supressão-Acréscimo'!O929</f>
        <v>0</v>
      </c>
      <c r="J929" s="90">
        <f>'BM 06'!L929</f>
        <v>0</v>
      </c>
      <c r="K929" s="91"/>
      <c r="L929" s="92">
        <f t="shared" si="169"/>
        <v>0</v>
      </c>
      <c r="M929" s="93">
        <f t="shared" si="170"/>
        <v>0</v>
      </c>
      <c r="N929" s="94">
        <f t="shared" si="171"/>
        <v>0</v>
      </c>
      <c r="O929" s="92">
        <f t="shared" si="172"/>
        <v>0</v>
      </c>
      <c r="P929" s="95">
        <f t="shared" si="173"/>
        <v>0</v>
      </c>
      <c r="Q929" s="96">
        <f t="shared" si="174"/>
        <v>0</v>
      </c>
    </row>
    <row r="930" spans="1:17" x14ac:dyDescent="0.2">
      <c r="A930" s="86" t="str">
        <f>Orçamento!A885</f>
        <v>29.18</v>
      </c>
      <c r="B930" s="37" t="str">
        <f>Orçamento!B885</f>
        <v>Sinapi</v>
      </c>
      <c r="C930" s="37">
        <f>Orçamento!C885</f>
        <v>0</v>
      </c>
      <c r="D930" s="37">
        <f>Orçamento!D885</f>
        <v>0</v>
      </c>
      <c r="E930" s="37">
        <f>Orçamento!E885</f>
        <v>0</v>
      </c>
      <c r="F930" s="88">
        <f>'Supressão-Acréscimo'!N930</f>
        <v>0</v>
      </c>
      <c r="G930" s="89">
        <f>'Orç. Pós Licitação'!G901</f>
        <v>0</v>
      </c>
      <c r="H930" s="89">
        <f>'Orç. Pós Licitação'!H901</f>
        <v>0</v>
      </c>
      <c r="I930" s="89">
        <f>'Supressão-Acréscimo'!O930</f>
        <v>0</v>
      </c>
      <c r="J930" s="90">
        <f>'BM 06'!L930</f>
        <v>0</v>
      </c>
      <c r="K930" s="91"/>
      <c r="L930" s="92">
        <f t="shared" si="169"/>
        <v>0</v>
      </c>
      <c r="M930" s="93">
        <f t="shared" si="170"/>
        <v>0</v>
      </c>
      <c r="N930" s="94">
        <f t="shared" si="171"/>
        <v>0</v>
      </c>
      <c r="O930" s="92">
        <f t="shared" si="172"/>
        <v>0</v>
      </c>
      <c r="P930" s="95">
        <f t="shared" si="173"/>
        <v>0</v>
      </c>
      <c r="Q930" s="96">
        <f t="shared" si="174"/>
        <v>0</v>
      </c>
    </row>
    <row r="931" spans="1:17" x14ac:dyDescent="0.2">
      <c r="A931" s="86" t="str">
        <f>Orçamento!A886</f>
        <v>29.19</v>
      </c>
      <c r="B931" s="37" t="str">
        <f>Orçamento!B886</f>
        <v>Sinapi</v>
      </c>
      <c r="C931" s="37">
        <f>Orçamento!C886</f>
        <v>0</v>
      </c>
      <c r="D931" s="37">
        <f>Orçamento!D886</f>
        <v>0</v>
      </c>
      <c r="E931" s="37">
        <f>Orçamento!E886</f>
        <v>0</v>
      </c>
      <c r="F931" s="88">
        <f>'Supressão-Acréscimo'!N931</f>
        <v>0</v>
      </c>
      <c r="G931" s="89">
        <f>'Orç. Pós Licitação'!G902</f>
        <v>0</v>
      </c>
      <c r="H931" s="89">
        <f>'Orç. Pós Licitação'!H902</f>
        <v>0</v>
      </c>
      <c r="I931" s="89">
        <f>'Supressão-Acréscimo'!O931</f>
        <v>0</v>
      </c>
      <c r="J931" s="90">
        <f>'BM 06'!L931</f>
        <v>0</v>
      </c>
      <c r="K931" s="91"/>
      <c r="L931" s="92">
        <f t="shared" si="169"/>
        <v>0</v>
      </c>
      <c r="M931" s="93">
        <f t="shared" si="170"/>
        <v>0</v>
      </c>
      <c r="N931" s="94">
        <f t="shared" si="171"/>
        <v>0</v>
      </c>
      <c r="O931" s="92">
        <f t="shared" si="172"/>
        <v>0</v>
      </c>
      <c r="P931" s="95">
        <f t="shared" si="173"/>
        <v>0</v>
      </c>
      <c r="Q931" s="96">
        <f t="shared" si="174"/>
        <v>0</v>
      </c>
    </row>
    <row r="932" spans="1:17" x14ac:dyDescent="0.2">
      <c r="A932" s="86" t="str">
        <f>Orçamento!A887</f>
        <v>29.20</v>
      </c>
      <c r="B932" s="37" t="str">
        <f>Orçamento!B887</f>
        <v>Sinapi</v>
      </c>
      <c r="C932" s="37">
        <f>Orçamento!C887</f>
        <v>0</v>
      </c>
      <c r="D932" s="37">
        <f>Orçamento!D887</f>
        <v>0</v>
      </c>
      <c r="E932" s="37">
        <f>Orçamento!E887</f>
        <v>0</v>
      </c>
      <c r="F932" s="88">
        <f>'Supressão-Acréscimo'!N932</f>
        <v>0</v>
      </c>
      <c r="G932" s="89">
        <f>'Orç. Pós Licitação'!G903</f>
        <v>0</v>
      </c>
      <c r="H932" s="89">
        <f>'Orç. Pós Licitação'!H903</f>
        <v>0</v>
      </c>
      <c r="I932" s="89">
        <f>'Supressão-Acréscimo'!O932</f>
        <v>0</v>
      </c>
      <c r="J932" s="90">
        <f>'BM 06'!L932</f>
        <v>0</v>
      </c>
      <c r="K932" s="91"/>
      <c r="L932" s="92">
        <f t="shared" si="169"/>
        <v>0</v>
      </c>
      <c r="M932" s="93">
        <f t="shared" si="170"/>
        <v>0</v>
      </c>
      <c r="N932" s="94">
        <f t="shared" si="171"/>
        <v>0</v>
      </c>
      <c r="O932" s="92">
        <f t="shared" si="172"/>
        <v>0</v>
      </c>
      <c r="P932" s="95">
        <f t="shared" si="173"/>
        <v>0</v>
      </c>
      <c r="Q932" s="96">
        <f t="shared" si="174"/>
        <v>0</v>
      </c>
    </row>
    <row r="933" spans="1:17" x14ac:dyDescent="0.2">
      <c r="A933" s="86" t="str">
        <f>Orçamento!A888</f>
        <v>29.21</v>
      </c>
      <c r="B933" s="37" t="str">
        <f>Orçamento!B888</f>
        <v>Sinapi</v>
      </c>
      <c r="C933" s="37">
        <f>Orçamento!C888</f>
        <v>0</v>
      </c>
      <c r="D933" s="37">
        <f>Orçamento!D888</f>
        <v>0</v>
      </c>
      <c r="E933" s="37">
        <f>Orçamento!E888</f>
        <v>0</v>
      </c>
      <c r="F933" s="88">
        <f>'Supressão-Acréscimo'!N933</f>
        <v>0</v>
      </c>
      <c r="G933" s="89">
        <f>'Orç. Pós Licitação'!G904</f>
        <v>0</v>
      </c>
      <c r="H933" s="89">
        <f>'Orç. Pós Licitação'!H904</f>
        <v>0</v>
      </c>
      <c r="I933" s="89">
        <f>'Supressão-Acréscimo'!O933</f>
        <v>0</v>
      </c>
      <c r="J933" s="90">
        <f>'BM 06'!L933</f>
        <v>0</v>
      </c>
      <c r="K933" s="91"/>
      <c r="L933" s="92">
        <f t="shared" si="169"/>
        <v>0</v>
      </c>
      <c r="M933" s="93">
        <f t="shared" si="170"/>
        <v>0</v>
      </c>
      <c r="N933" s="94">
        <f t="shared" si="171"/>
        <v>0</v>
      </c>
      <c r="O933" s="92">
        <f t="shared" si="172"/>
        <v>0</v>
      </c>
      <c r="P933" s="95">
        <f t="shared" si="173"/>
        <v>0</v>
      </c>
      <c r="Q933" s="96">
        <f t="shared" si="174"/>
        <v>0</v>
      </c>
    </row>
    <row r="934" spans="1:17" x14ac:dyDescent="0.2">
      <c r="A934" s="86" t="str">
        <f>Orçamento!A889</f>
        <v>29.22</v>
      </c>
      <c r="B934" s="37" t="str">
        <f>Orçamento!B889</f>
        <v>Sinapi</v>
      </c>
      <c r="C934" s="37">
        <f>Orçamento!C889</f>
        <v>0</v>
      </c>
      <c r="D934" s="37">
        <f>Orçamento!D889</f>
        <v>0</v>
      </c>
      <c r="E934" s="37">
        <f>Orçamento!E889</f>
        <v>0</v>
      </c>
      <c r="F934" s="88">
        <f>'Supressão-Acréscimo'!N934</f>
        <v>0</v>
      </c>
      <c r="G934" s="89">
        <f>'Orç. Pós Licitação'!G905</f>
        <v>0</v>
      </c>
      <c r="H934" s="89">
        <f>'Orç. Pós Licitação'!H905</f>
        <v>0</v>
      </c>
      <c r="I934" s="89">
        <f>'Supressão-Acréscimo'!O934</f>
        <v>0</v>
      </c>
      <c r="J934" s="90">
        <f>'BM 06'!L934</f>
        <v>0</v>
      </c>
      <c r="K934" s="91"/>
      <c r="L934" s="92">
        <f t="shared" si="169"/>
        <v>0</v>
      </c>
      <c r="M934" s="93">
        <f t="shared" si="170"/>
        <v>0</v>
      </c>
      <c r="N934" s="94">
        <f t="shared" si="171"/>
        <v>0</v>
      </c>
      <c r="O934" s="92">
        <f t="shared" si="172"/>
        <v>0</v>
      </c>
      <c r="P934" s="95">
        <f t="shared" si="173"/>
        <v>0</v>
      </c>
      <c r="Q934" s="96">
        <f t="shared" si="174"/>
        <v>0</v>
      </c>
    </row>
    <row r="935" spans="1:17" x14ac:dyDescent="0.2">
      <c r="A935" s="86" t="str">
        <f>Orçamento!A890</f>
        <v>29.23</v>
      </c>
      <c r="B935" s="37" t="str">
        <f>Orçamento!B890</f>
        <v>Sinapi</v>
      </c>
      <c r="C935" s="37">
        <f>Orçamento!C890</f>
        <v>0</v>
      </c>
      <c r="D935" s="37">
        <f>Orçamento!D890</f>
        <v>0</v>
      </c>
      <c r="E935" s="37">
        <f>Orçamento!E890</f>
        <v>0</v>
      </c>
      <c r="F935" s="88">
        <f>'Supressão-Acréscimo'!N935</f>
        <v>0</v>
      </c>
      <c r="G935" s="89">
        <f>'Orç. Pós Licitação'!G906</f>
        <v>0</v>
      </c>
      <c r="H935" s="89">
        <f>'Orç. Pós Licitação'!H906</f>
        <v>0</v>
      </c>
      <c r="I935" s="89">
        <f>'Supressão-Acréscimo'!O935</f>
        <v>0</v>
      </c>
      <c r="J935" s="90">
        <f>'BM 06'!L935</f>
        <v>0</v>
      </c>
      <c r="K935" s="91"/>
      <c r="L935" s="92">
        <f t="shared" si="169"/>
        <v>0</v>
      </c>
      <c r="M935" s="93">
        <f t="shared" si="170"/>
        <v>0</v>
      </c>
      <c r="N935" s="94">
        <f t="shared" si="171"/>
        <v>0</v>
      </c>
      <c r="O935" s="92">
        <f t="shared" si="172"/>
        <v>0</v>
      </c>
      <c r="P935" s="95">
        <f t="shared" si="173"/>
        <v>0</v>
      </c>
      <c r="Q935" s="96">
        <f t="shared" si="174"/>
        <v>0</v>
      </c>
    </row>
    <row r="936" spans="1:17" x14ac:dyDescent="0.2">
      <c r="A936" s="86" t="str">
        <f>Orçamento!A891</f>
        <v>29.24</v>
      </c>
      <c r="B936" s="37" t="str">
        <f>Orçamento!B891</f>
        <v>Sinapi</v>
      </c>
      <c r="C936" s="37">
        <f>Orçamento!C891</f>
        <v>0</v>
      </c>
      <c r="D936" s="37">
        <f>Orçamento!D891</f>
        <v>0</v>
      </c>
      <c r="E936" s="37">
        <f>Orçamento!E891</f>
        <v>0</v>
      </c>
      <c r="F936" s="88">
        <f>'Supressão-Acréscimo'!N936</f>
        <v>0</v>
      </c>
      <c r="G936" s="89">
        <f>'Orç. Pós Licitação'!G907</f>
        <v>0</v>
      </c>
      <c r="H936" s="89">
        <f>'Orç. Pós Licitação'!H907</f>
        <v>0</v>
      </c>
      <c r="I936" s="89">
        <f>'Supressão-Acréscimo'!O936</f>
        <v>0</v>
      </c>
      <c r="J936" s="90">
        <f>'BM 06'!L936</f>
        <v>0</v>
      </c>
      <c r="K936" s="91"/>
      <c r="L936" s="92">
        <f t="shared" si="169"/>
        <v>0</v>
      </c>
      <c r="M936" s="93">
        <f t="shared" si="170"/>
        <v>0</v>
      </c>
      <c r="N936" s="94">
        <f t="shared" si="171"/>
        <v>0</v>
      </c>
      <c r="O936" s="92">
        <f t="shared" si="172"/>
        <v>0</v>
      </c>
      <c r="P936" s="95">
        <f t="shared" si="173"/>
        <v>0</v>
      </c>
      <c r="Q936" s="96">
        <f t="shared" si="174"/>
        <v>0</v>
      </c>
    </row>
    <row r="937" spans="1:17" x14ac:dyDescent="0.2">
      <c r="A937" s="86" t="str">
        <f>Orçamento!A892</f>
        <v>29.25</v>
      </c>
      <c r="B937" s="37" t="str">
        <f>Orçamento!B892</f>
        <v>Sinapi</v>
      </c>
      <c r="C937" s="37">
        <f>Orçamento!C892</f>
        <v>0</v>
      </c>
      <c r="D937" s="37">
        <f>Orçamento!D892</f>
        <v>0</v>
      </c>
      <c r="E937" s="37">
        <f>Orçamento!E892</f>
        <v>0</v>
      </c>
      <c r="F937" s="88">
        <f>'Supressão-Acréscimo'!N937</f>
        <v>0</v>
      </c>
      <c r="G937" s="89">
        <f>'Orç. Pós Licitação'!G908</f>
        <v>0</v>
      </c>
      <c r="H937" s="89">
        <f>'Orç. Pós Licitação'!H908</f>
        <v>0</v>
      </c>
      <c r="I937" s="89">
        <f>'Supressão-Acréscimo'!O937</f>
        <v>0</v>
      </c>
      <c r="J937" s="90">
        <f>'BM 06'!L937</f>
        <v>0</v>
      </c>
      <c r="K937" s="91"/>
      <c r="L937" s="92">
        <f t="shared" si="169"/>
        <v>0</v>
      </c>
      <c r="M937" s="93">
        <f t="shared" si="170"/>
        <v>0</v>
      </c>
      <c r="N937" s="94">
        <f t="shared" si="171"/>
        <v>0</v>
      </c>
      <c r="O937" s="92">
        <f t="shared" si="172"/>
        <v>0</v>
      </c>
      <c r="P937" s="95">
        <f t="shared" si="173"/>
        <v>0</v>
      </c>
      <c r="Q937" s="96">
        <f t="shared" si="174"/>
        <v>0</v>
      </c>
    </row>
    <row r="938" spans="1:17" x14ac:dyDescent="0.2">
      <c r="A938" s="86" t="str">
        <f>Orçamento!A893</f>
        <v>29.26</v>
      </c>
      <c r="B938" s="37" t="str">
        <f>Orçamento!B893</f>
        <v>Sinapi</v>
      </c>
      <c r="C938" s="37">
        <f>Orçamento!C893</f>
        <v>0</v>
      </c>
      <c r="D938" s="37">
        <f>Orçamento!D893</f>
        <v>0</v>
      </c>
      <c r="E938" s="37">
        <f>Orçamento!E893</f>
        <v>0</v>
      </c>
      <c r="F938" s="88">
        <f>'Supressão-Acréscimo'!N938</f>
        <v>0</v>
      </c>
      <c r="G938" s="89">
        <f>'Orç. Pós Licitação'!G909</f>
        <v>0</v>
      </c>
      <c r="H938" s="89">
        <f>'Orç. Pós Licitação'!H909</f>
        <v>0</v>
      </c>
      <c r="I938" s="89">
        <f>'Supressão-Acréscimo'!O938</f>
        <v>0</v>
      </c>
      <c r="J938" s="90">
        <f>'BM 06'!L938</f>
        <v>0</v>
      </c>
      <c r="K938" s="91"/>
      <c r="L938" s="92">
        <f t="shared" si="169"/>
        <v>0</v>
      </c>
      <c r="M938" s="93">
        <f t="shared" si="170"/>
        <v>0</v>
      </c>
      <c r="N938" s="94">
        <f t="shared" si="171"/>
        <v>0</v>
      </c>
      <c r="O938" s="92">
        <f t="shared" si="172"/>
        <v>0</v>
      </c>
      <c r="P938" s="95">
        <f t="shared" si="173"/>
        <v>0</v>
      </c>
      <c r="Q938" s="96">
        <f t="shared" si="174"/>
        <v>0</v>
      </c>
    </row>
    <row r="939" spans="1:17" x14ac:dyDescent="0.2">
      <c r="A939" s="86" t="str">
        <f>Orçamento!A894</f>
        <v>29.27</v>
      </c>
      <c r="B939" s="37" t="str">
        <f>Orçamento!B894</f>
        <v>Sinapi</v>
      </c>
      <c r="C939" s="37">
        <f>Orçamento!C894</f>
        <v>0</v>
      </c>
      <c r="D939" s="37">
        <f>Orçamento!D894</f>
        <v>0</v>
      </c>
      <c r="E939" s="37">
        <f>Orçamento!E894</f>
        <v>0</v>
      </c>
      <c r="F939" s="88">
        <f>'Supressão-Acréscimo'!N939</f>
        <v>0</v>
      </c>
      <c r="G939" s="89">
        <f>'Orç. Pós Licitação'!G910</f>
        <v>0</v>
      </c>
      <c r="H939" s="89">
        <f>'Orç. Pós Licitação'!H910</f>
        <v>0</v>
      </c>
      <c r="I939" s="89">
        <f>'Supressão-Acréscimo'!O939</f>
        <v>0</v>
      </c>
      <c r="J939" s="90">
        <f>'BM 06'!L939</f>
        <v>0</v>
      </c>
      <c r="K939" s="91"/>
      <c r="L939" s="92">
        <f t="shared" si="169"/>
        <v>0</v>
      </c>
      <c r="M939" s="93">
        <f t="shared" si="170"/>
        <v>0</v>
      </c>
      <c r="N939" s="94">
        <f t="shared" si="171"/>
        <v>0</v>
      </c>
      <c r="O939" s="92">
        <f t="shared" si="172"/>
        <v>0</v>
      </c>
      <c r="P939" s="95">
        <f t="shared" si="173"/>
        <v>0</v>
      </c>
      <c r="Q939" s="96">
        <f t="shared" si="174"/>
        <v>0</v>
      </c>
    </row>
    <row r="940" spans="1:17" x14ac:dyDescent="0.2">
      <c r="A940" s="86" t="str">
        <f>Orçamento!A895</f>
        <v>29.28</v>
      </c>
      <c r="B940" s="37" t="str">
        <f>Orçamento!B895</f>
        <v>Sinapi</v>
      </c>
      <c r="C940" s="37">
        <f>Orçamento!C895</f>
        <v>0</v>
      </c>
      <c r="D940" s="37">
        <f>Orçamento!D895</f>
        <v>0</v>
      </c>
      <c r="E940" s="37">
        <f>Orçamento!E895</f>
        <v>0</v>
      </c>
      <c r="F940" s="88">
        <f>'Supressão-Acréscimo'!N940</f>
        <v>0</v>
      </c>
      <c r="G940" s="89">
        <f>'Orç. Pós Licitação'!G911</f>
        <v>0</v>
      </c>
      <c r="H940" s="89">
        <f>'Orç. Pós Licitação'!H911</f>
        <v>0</v>
      </c>
      <c r="I940" s="89">
        <f>'Supressão-Acréscimo'!O940</f>
        <v>0</v>
      </c>
      <c r="J940" s="90">
        <f>'BM 06'!L940</f>
        <v>0</v>
      </c>
      <c r="K940" s="91"/>
      <c r="L940" s="92">
        <f t="shared" si="169"/>
        <v>0</v>
      </c>
      <c r="M940" s="93">
        <f t="shared" si="170"/>
        <v>0</v>
      </c>
      <c r="N940" s="94">
        <f t="shared" si="171"/>
        <v>0</v>
      </c>
      <c r="O940" s="92">
        <f t="shared" si="172"/>
        <v>0</v>
      </c>
      <c r="P940" s="95">
        <f t="shared" si="173"/>
        <v>0</v>
      </c>
      <c r="Q940" s="96">
        <f t="shared" si="174"/>
        <v>0</v>
      </c>
    </row>
    <row r="941" spans="1:17" x14ac:dyDescent="0.2">
      <c r="A941" s="86" t="str">
        <f>Orçamento!A896</f>
        <v>29.29</v>
      </c>
      <c r="B941" s="37" t="str">
        <f>Orçamento!B896</f>
        <v>Sinapi</v>
      </c>
      <c r="C941" s="37">
        <f>Orçamento!C896</f>
        <v>0</v>
      </c>
      <c r="D941" s="37">
        <f>Orçamento!D896</f>
        <v>0</v>
      </c>
      <c r="E941" s="37">
        <f>Orçamento!E896</f>
        <v>0</v>
      </c>
      <c r="F941" s="88">
        <f>'Supressão-Acréscimo'!N941</f>
        <v>0</v>
      </c>
      <c r="G941" s="89">
        <f>'Orç. Pós Licitação'!G912</f>
        <v>0</v>
      </c>
      <c r="H941" s="89">
        <f>'Orç. Pós Licitação'!H912</f>
        <v>0</v>
      </c>
      <c r="I941" s="89">
        <f>'Supressão-Acréscimo'!O941</f>
        <v>0</v>
      </c>
      <c r="J941" s="90">
        <f>'BM 06'!L941</f>
        <v>0</v>
      </c>
      <c r="K941" s="91"/>
      <c r="L941" s="92">
        <f t="shared" si="169"/>
        <v>0</v>
      </c>
      <c r="M941" s="93">
        <f t="shared" si="170"/>
        <v>0</v>
      </c>
      <c r="N941" s="94">
        <f t="shared" si="171"/>
        <v>0</v>
      </c>
      <c r="O941" s="92">
        <f t="shared" si="172"/>
        <v>0</v>
      </c>
      <c r="P941" s="95">
        <f t="shared" si="173"/>
        <v>0</v>
      </c>
      <c r="Q941" s="96">
        <f t="shared" si="174"/>
        <v>0</v>
      </c>
    </row>
    <row r="942" spans="1:17" x14ac:dyDescent="0.2">
      <c r="A942" s="86" t="str">
        <f>Orçamento!A897</f>
        <v>29.30</v>
      </c>
      <c r="B942" s="37" t="str">
        <f>Orçamento!B897</f>
        <v>Sinapi</v>
      </c>
      <c r="C942" s="37">
        <f>Orçamento!C897</f>
        <v>0</v>
      </c>
      <c r="D942" s="37">
        <f>Orçamento!D897</f>
        <v>0</v>
      </c>
      <c r="E942" s="37">
        <f>Orçamento!E897</f>
        <v>0</v>
      </c>
      <c r="F942" s="88">
        <f>'Supressão-Acréscimo'!N942</f>
        <v>0</v>
      </c>
      <c r="G942" s="89">
        <f>'Orç. Pós Licitação'!G913</f>
        <v>0</v>
      </c>
      <c r="H942" s="89">
        <f>'Orç. Pós Licitação'!H913</f>
        <v>0</v>
      </c>
      <c r="I942" s="89">
        <f>'Supressão-Acréscimo'!O942</f>
        <v>0</v>
      </c>
      <c r="J942" s="90">
        <f>'BM 06'!L942</f>
        <v>0</v>
      </c>
      <c r="K942" s="91"/>
      <c r="L942" s="92">
        <f t="shared" si="169"/>
        <v>0</v>
      </c>
      <c r="M942" s="93">
        <f t="shared" si="170"/>
        <v>0</v>
      </c>
      <c r="N942" s="94">
        <f t="shared" si="171"/>
        <v>0</v>
      </c>
      <c r="O942" s="92">
        <f t="shared" si="172"/>
        <v>0</v>
      </c>
      <c r="P942" s="95">
        <f t="shared" si="173"/>
        <v>0</v>
      </c>
      <c r="Q942" s="96">
        <f t="shared" si="174"/>
        <v>0</v>
      </c>
    </row>
    <row r="943" spans="1:17" s="2" customFormat="1" ht="15.75" x14ac:dyDescent="0.25">
      <c r="A943" s="365"/>
      <c r="B943" s="350"/>
      <c r="C943" s="350"/>
      <c r="D943" s="346"/>
      <c r="E943" s="346" t="s">
        <v>1112</v>
      </c>
      <c r="F943" s="350"/>
      <c r="G943" s="350"/>
      <c r="H943" s="352"/>
      <c r="I943" s="353">
        <f>SUM(I913:I942)</f>
        <v>0</v>
      </c>
      <c r="J943" s="354"/>
      <c r="K943" s="354"/>
      <c r="L943" s="354"/>
      <c r="M943" s="353">
        <f>SUM(M913:M942)</f>
        <v>0</v>
      </c>
      <c r="N943" s="353">
        <f>SUM(N913:N942)</f>
        <v>0</v>
      </c>
      <c r="O943" s="353">
        <f>SUM(O913:O942)</f>
        <v>0</v>
      </c>
      <c r="P943" s="355"/>
      <c r="Q943" s="366">
        <f>SUM(Q913:Q942)</f>
        <v>0</v>
      </c>
    </row>
    <row r="944" spans="1:17" s="3" customFormat="1" ht="21.75" customHeight="1" x14ac:dyDescent="0.25">
      <c r="A944" s="367" t="str">
        <f>Orçamento!A898</f>
        <v>30.0</v>
      </c>
      <c r="B944" s="343"/>
      <c r="C944" s="343"/>
      <c r="D944" s="344" t="str">
        <f>Orçamento!D898</f>
        <v>META 30</v>
      </c>
      <c r="E944" s="343"/>
      <c r="F944" s="343"/>
      <c r="G944" s="345"/>
      <c r="H944" s="346"/>
      <c r="I944" s="346"/>
      <c r="J944" s="347"/>
      <c r="K944" s="347"/>
      <c r="L944" s="347"/>
      <c r="M944" s="348"/>
      <c r="N944" s="349" t="e">
        <f>N975/I975</f>
        <v>#DIV/0!</v>
      </c>
      <c r="O944" s="349" t="e">
        <f>O975/I975</f>
        <v>#DIV/0!</v>
      </c>
      <c r="P944" s="349"/>
      <c r="Q944" s="368" t="e">
        <f>Q975/I975</f>
        <v>#DIV/0!</v>
      </c>
    </row>
    <row r="945" spans="1:17" x14ac:dyDescent="0.2">
      <c r="A945" s="86" t="str">
        <f>Orçamento!A899</f>
        <v>30.1</v>
      </c>
      <c r="B945" s="37" t="str">
        <f>Orçamento!B899</f>
        <v>Sinapi</v>
      </c>
      <c r="C945" s="37">
        <f>Orçamento!C899</f>
        <v>0</v>
      </c>
      <c r="D945" s="37">
        <f>Orçamento!D899</f>
        <v>0</v>
      </c>
      <c r="E945" s="37">
        <f>Orçamento!E899</f>
        <v>0</v>
      </c>
      <c r="F945" s="88">
        <f>'Supressão-Acréscimo'!N945</f>
        <v>0</v>
      </c>
      <c r="G945" s="89">
        <f>'Orç. Pós Licitação'!G915</f>
        <v>0</v>
      </c>
      <c r="H945" s="89">
        <f>'Orç. Pós Licitação'!H915</f>
        <v>0</v>
      </c>
      <c r="I945" s="89">
        <f>'Supressão-Acréscimo'!O945</f>
        <v>0</v>
      </c>
      <c r="J945" s="90">
        <f>'BM 06'!L945</f>
        <v>0</v>
      </c>
      <c r="K945" s="91"/>
      <c r="L945" s="92">
        <f>J945+K945</f>
        <v>0</v>
      </c>
      <c r="M945" s="93">
        <f>ROUND(H945*J945,2)</f>
        <v>0</v>
      </c>
      <c r="N945" s="94">
        <f>ROUND(H945*K945,2)</f>
        <v>0</v>
      </c>
      <c r="O945" s="92">
        <f>ROUND(H945*L945,2)</f>
        <v>0</v>
      </c>
      <c r="P945" s="95">
        <f>F945-L945</f>
        <v>0</v>
      </c>
      <c r="Q945" s="96">
        <f>I945-O945</f>
        <v>0</v>
      </c>
    </row>
    <row r="946" spans="1:17" x14ac:dyDescent="0.2">
      <c r="A946" s="86" t="str">
        <f>Orçamento!A900</f>
        <v>30.2</v>
      </c>
      <c r="B946" s="37" t="str">
        <f>Orçamento!B900</f>
        <v>Sinapi</v>
      </c>
      <c r="C946" s="37">
        <f>Orçamento!C900</f>
        <v>0</v>
      </c>
      <c r="D946" s="37">
        <f>Orçamento!D900</f>
        <v>0</v>
      </c>
      <c r="E946" s="37">
        <f>Orçamento!E900</f>
        <v>0</v>
      </c>
      <c r="F946" s="88">
        <f>'Supressão-Acréscimo'!N946</f>
        <v>0</v>
      </c>
      <c r="G946" s="89">
        <f>'Orç. Pós Licitação'!G916</f>
        <v>0</v>
      </c>
      <c r="H946" s="89">
        <f>'Orç. Pós Licitação'!H916</f>
        <v>0</v>
      </c>
      <c r="I946" s="89">
        <f>'Supressão-Acréscimo'!O946</f>
        <v>0</v>
      </c>
      <c r="J946" s="90">
        <f>'BM 06'!L946</f>
        <v>0</v>
      </c>
      <c r="K946" s="91"/>
      <c r="L946" s="92">
        <f t="shared" ref="L946:L974" si="175">J946+K946</f>
        <v>0</v>
      </c>
      <c r="M946" s="93">
        <f t="shared" ref="M946:M974" si="176">ROUND(H946*J946,2)</f>
        <v>0</v>
      </c>
      <c r="N946" s="94">
        <f t="shared" ref="N946:N974" si="177">ROUND(H946*K946,2)</f>
        <v>0</v>
      </c>
      <c r="O946" s="92">
        <f t="shared" ref="O946:O974" si="178">ROUND(H946*L946,2)</f>
        <v>0</v>
      </c>
      <c r="P946" s="95">
        <f t="shared" ref="P946:P974" si="179">F946-L946</f>
        <v>0</v>
      </c>
      <c r="Q946" s="96">
        <f t="shared" ref="Q946:Q974" si="180">I946-O946</f>
        <v>0</v>
      </c>
    </row>
    <row r="947" spans="1:17" x14ac:dyDescent="0.2">
      <c r="A947" s="86" t="str">
        <f>Orçamento!A901</f>
        <v>30.3</v>
      </c>
      <c r="B947" s="37" t="str">
        <f>Orçamento!B901</f>
        <v>Sinapi</v>
      </c>
      <c r="C947" s="37">
        <f>Orçamento!C901</f>
        <v>0</v>
      </c>
      <c r="D947" s="37">
        <f>Orçamento!D901</f>
        <v>0</v>
      </c>
      <c r="E947" s="37">
        <f>Orçamento!E901</f>
        <v>0</v>
      </c>
      <c r="F947" s="88">
        <f>'Supressão-Acréscimo'!N947</f>
        <v>0</v>
      </c>
      <c r="G947" s="89">
        <f>'Orç. Pós Licitação'!G917</f>
        <v>0</v>
      </c>
      <c r="H947" s="89">
        <f>'Orç. Pós Licitação'!H917</f>
        <v>0</v>
      </c>
      <c r="I947" s="89">
        <f>'Supressão-Acréscimo'!O947</f>
        <v>0</v>
      </c>
      <c r="J947" s="90">
        <f>'BM 06'!L947</f>
        <v>0</v>
      </c>
      <c r="K947" s="91"/>
      <c r="L947" s="92">
        <f t="shared" si="175"/>
        <v>0</v>
      </c>
      <c r="M947" s="93">
        <f t="shared" si="176"/>
        <v>0</v>
      </c>
      <c r="N947" s="94">
        <f t="shared" si="177"/>
        <v>0</v>
      </c>
      <c r="O947" s="92">
        <f t="shared" si="178"/>
        <v>0</v>
      </c>
      <c r="P947" s="95">
        <f t="shared" si="179"/>
        <v>0</v>
      </c>
      <c r="Q947" s="96">
        <f t="shared" si="180"/>
        <v>0</v>
      </c>
    </row>
    <row r="948" spans="1:17" x14ac:dyDescent="0.2">
      <c r="A948" s="86" t="str">
        <f>Orçamento!A902</f>
        <v>30.4</v>
      </c>
      <c r="B948" s="37" t="str">
        <f>Orçamento!B902</f>
        <v>Sinapi</v>
      </c>
      <c r="C948" s="37">
        <f>Orçamento!C902</f>
        <v>0</v>
      </c>
      <c r="D948" s="37">
        <f>Orçamento!D902</f>
        <v>0</v>
      </c>
      <c r="E948" s="37">
        <f>Orçamento!E902</f>
        <v>0</v>
      </c>
      <c r="F948" s="88">
        <f>'Supressão-Acréscimo'!N948</f>
        <v>0</v>
      </c>
      <c r="G948" s="89">
        <f>'Orç. Pós Licitação'!G918</f>
        <v>0</v>
      </c>
      <c r="H948" s="89">
        <f>'Orç. Pós Licitação'!H918</f>
        <v>0</v>
      </c>
      <c r="I948" s="89">
        <f>'Supressão-Acréscimo'!O948</f>
        <v>0</v>
      </c>
      <c r="J948" s="90">
        <f>'BM 06'!L948</f>
        <v>0</v>
      </c>
      <c r="K948" s="91"/>
      <c r="L948" s="92">
        <f t="shared" si="175"/>
        <v>0</v>
      </c>
      <c r="M948" s="93">
        <f t="shared" si="176"/>
        <v>0</v>
      </c>
      <c r="N948" s="94">
        <f t="shared" si="177"/>
        <v>0</v>
      </c>
      <c r="O948" s="92">
        <f t="shared" si="178"/>
        <v>0</v>
      </c>
      <c r="P948" s="95">
        <f t="shared" si="179"/>
        <v>0</v>
      </c>
      <c r="Q948" s="96">
        <f t="shared" si="180"/>
        <v>0</v>
      </c>
    </row>
    <row r="949" spans="1:17" x14ac:dyDescent="0.2">
      <c r="A949" s="86" t="str">
        <f>Orçamento!A903</f>
        <v>30.5</v>
      </c>
      <c r="B949" s="37" t="str">
        <f>Orçamento!B903</f>
        <v>Sinapi</v>
      </c>
      <c r="C949" s="37">
        <f>Orçamento!C903</f>
        <v>0</v>
      </c>
      <c r="D949" s="37">
        <f>Orçamento!D903</f>
        <v>0</v>
      </c>
      <c r="E949" s="37">
        <f>Orçamento!E903</f>
        <v>0</v>
      </c>
      <c r="F949" s="88">
        <f>'Supressão-Acréscimo'!N949</f>
        <v>0</v>
      </c>
      <c r="G949" s="89">
        <f>'Orç. Pós Licitação'!G919</f>
        <v>0</v>
      </c>
      <c r="H949" s="89">
        <f>'Orç. Pós Licitação'!H919</f>
        <v>0</v>
      </c>
      <c r="I949" s="89">
        <f>'Supressão-Acréscimo'!O949</f>
        <v>0</v>
      </c>
      <c r="J949" s="90">
        <f>'BM 06'!L949</f>
        <v>0</v>
      </c>
      <c r="K949" s="91"/>
      <c r="L949" s="92">
        <f t="shared" si="175"/>
        <v>0</v>
      </c>
      <c r="M949" s="93">
        <f t="shared" si="176"/>
        <v>0</v>
      </c>
      <c r="N949" s="94">
        <f t="shared" si="177"/>
        <v>0</v>
      </c>
      <c r="O949" s="92">
        <f t="shared" si="178"/>
        <v>0</v>
      </c>
      <c r="P949" s="95">
        <f t="shared" si="179"/>
        <v>0</v>
      </c>
      <c r="Q949" s="96">
        <f t="shared" si="180"/>
        <v>0</v>
      </c>
    </row>
    <row r="950" spans="1:17" x14ac:dyDescent="0.2">
      <c r="A950" s="86" t="str">
        <f>Orçamento!A904</f>
        <v>30.6</v>
      </c>
      <c r="B950" s="37" t="str">
        <f>Orçamento!B904</f>
        <v>Sinapi</v>
      </c>
      <c r="C950" s="37">
        <f>Orçamento!C904</f>
        <v>0</v>
      </c>
      <c r="D950" s="37">
        <f>Orçamento!D904</f>
        <v>0</v>
      </c>
      <c r="E950" s="37">
        <f>Orçamento!E904</f>
        <v>0</v>
      </c>
      <c r="F950" s="88">
        <f>'Supressão-Acréscimo'!N950</f>
        <v>0</v>
      </c>
      <c r="G950" s="89">
        <f>'Orç. Pós Licitação'!G920</f>
        <v>0</v>
      </c>
      <c r="H950" s="89">
        <f>'Orç. Pós Licitação'!H920</f>
        <v>0</v>
      </c>
      <c r="I950" s="89">
        <f>'Supressão-Acréscimo'!O950</f>
        <v>0</v>
      </c>
      <c r="J950" s="90">
        <f>'BM 06'!L950</f>
        <v>0</v>
      </c>
      <c r="K950" s="91"/>
      <c r="L950" s="92">
        <f t="shared" si="175"/>
        <v>0</v>
      </c>
      <c r="M950" s="93">
        <f t="shared" si="176"/>
        <v>0</v>
      </c>
      <c r="N950" s="94">
        <f t="shared" si="177"/>
        <v>0</v>
      </c>
      <c r="O950" s="92">
        <f t="shared" si="178"/>
        <v>0</v>
      </c>
      <c r="P950" s="95">
        <f t="shared" si="179"/>
        <v>0</v>
      </c>
      <c r="Q950" s="96">
        <f t="shared" si="180"/>
        <v>0</v>
      </c>
    </row>
    <row r="951" spans="1:17" x14ac:dyDescent="0.2">
      <c r="A951" s="86" t="str">
        <f>Orçamento!A905</f>
        <v>30.7</v>
      </c>
      <c r="B951" s="37" t="str">
        <f>Orçamento!B905</f>
        <v>Sinapi</v>
      </c>
      <c r="C951" s="37">
        <f>Orçamento!C905</f>
        <v>0</v>
      </c>
      <c r="D951" s="37">
        <f>Orçamento!D905</f>
        <v>0</v>
      </c>
      <c r="E951" s="37">
        <f>Orçamento!E905</f>
        <v>0</v>
      </c>
      <c r="F951" s="88">
        <f>'Supressão-Acréscimo'!N951</f>
        <v>0</v>
      </c>
      <c r="G951" s="89">
        <f>'Orç. Pós Licitação'!G921</f>
        <v>0</v>
      </c>
      <c r="H951" s="89">
        <f>'Orç. Pós Licitação'!H921</f>
        <v>0</v>
      </c>
      <c r="I951" s="89">
        <f>'Supressão-Acréscimo'!O951</f>
        <v>0</v>
      </c>
      <c r="J951" s="90">
        <f>'BM 06'!L951</f>
        <v>0</v>
      </c>
      <c r="K951" s="91"/>
      <c r="L951" s="92">
        <f t="shared" si="175"/>
        <v>0</v>
      </c>
      <c r="M951" s="93">
        <f t="shared" si="176"/>
        <v>0</v>
      </c>
      <c r="N951" s="94">
        <f t="shared" si="177"/>
        <v>0</v>
      </c>
      <c r="O951" s="92">
        <f t="shared" si="178"/>
        <v>0</v>
      </c>
      <c r="P951" s="95">
        <f t="shared" si="179"/>
        <v>0</v>
      </c>
      <c r="Q951" s="96">
        <f t="shared" si="180"/>
        <v>0</v>
      </c>
    </row>
    <row r="952" spans="1:17" x14ac:dyDescent="0.2">
      <c r="A952" s="86" t="str">
        <f>Orçamento!A906</f>
        <v>30.8</v>
      </c>
      <c r="B952" s="37" t="str">
        <f>Orçamento!B906</f>
        <v>Sinapi</v>
      </c>
      <c r="C952" s="37">
        <f>Orçamento!C906</f>
        <v>0</v>
      </c>
      <c r="D952" s="37">
        <f>Orçamento!D906</f>
        <v>0</v>
      </c>
      <c r="E952" s="37">
        <f>Orçamento!E906</f>
        <v>0</v>
      </c>
      <c r="F952" s="88">
        <f>'Supressão-Acréscimo'!N952</f>
        <v>0</v>
      </c>
      <c r="G952" s="89">
        <f>'Orç. Pós Licitação'!G922</f>
        <v>0</v>
      </c>
      <c r="H952" s="89">
        <f>'Orç. Pós Licitação'!H922</f>
        <v>0</v>
      </c>
      <c r="I952" s="89">
        <f>'Supressão-Acréscimo'!O952</f>
        <v>0</v>
      </c>
      <c r="J952" s="90">
        <f>'BM 06'!L952</f>
        <v>0</v>
      </c>
      <c r="K952" s="91"/>
      <c r="L952" s="92">
        <f t="shared" si="175"/>
        <v>0</v>
      </c>
      <c r="M952" s="93">
        <f t="shared" si="176"/>
        <v>0</v>
      </c>
      <c r="N952" s="94">
        <f t="shared" si="177"/>
        <v>0</v>
      </c>
      <c r="O952" s="92">
        <f t="shared" si="178"/>
        <v>0</v>
      </c>
      <c r="P952" s="95">
        <f t="shared" si="179"/>
        <v>0</v>
      </c>
      <c r="Q952" s="96">
        <f t="shared" si="180"/>
        <v>0</v>
      </c>
    </row>
    <row r="953" spans="1:17" x14ac:dyDescent="0.2">
      <c r="A953" s="86" t="str">
        <f>Orçamento!A907</f>
        <v>30.9</v>
      </c>
      <c r="B953" s="37" t="str">
        <f>Orçamento!B907</f>
        <v>Sinapi</v>
      </c>
      <c r="C953" s="37">
        <f>Orçamento!C907</f>
        <v>0</v>
      </c>
      <c r="D953" s="37">
        <f>Orçamento!D907</f>
        <v>0</v>
      </c>
      <c r="E953" s="37">
        <f>Orçamento!E907</f>
        <v>0</v>
      </c>
      <c r="F953" s="88">
        <f>'Supressão-Acréscimo'!N953</f>
        <v>0</v>
      </c>
      <c r="G953" s="89">
        <f>'Orç. Pós Licitação'!G923</f>
        <v>0</v>
      </c>
      <c r="H953" s="89">
        <f>'Orç. Pós Licitação'!H923</f>
        <v>0</v>
      </c>
      <c r="I953" s="89">
        <f>'Supressão-Acréscimo'!O953</f>
        <v>0</v>
      </c>
      <c r="J953" s="90">
        <f>'BM 06'!L953</f>
        <v>0</v>
      </c>
      <c r="K953" s="91"/>
      <c r="L953" s="92">
        <f t="shared" si="175"/>
        <v>0</v>
      </c>
      <c r="M953" s="93">
        <f t="shared" si="176"/>
        <v>0</v>
      </c>
      <c r="N953" s="94">
        <f t="shared" si="177"/>
        <v>0</v>
      </c>
      <c r="O953" s="92">
        <f t="shared" si="178"/>
        <v>0</v>
      </c>
      <c r="P953" s="95">
        <f t="shared" si="179"/>
        <v>0</v>
      </c>
      <c r="Q953" s="96">
        <f t="shared" si="180"/>
        <v>0</v>
      </c>
    </row>
    <row r="954" spans="1:17" x14ac:dyDescent="0.2">
      <c r="A954" s="86" t="str">
        <f>Orçamento!A908</f>
        <v>30.10</v>
      </c>
      <c r="B954" s="37" t="str">
        <f>Orçamento!B908</f>
        <v>Sinapi</v>
      </c>
      <c r="C954" s="37">
        <f>Orçamento!C908</f>
        <v>0</v>
      </c>
      <c r="D954" s="37">
        <f>Orçamento!D908</f>
        <v>0</v>
      </c>
      <c r="E954" s="37">
        <f>Orçamento!E908</f>
        <v>0</v>
      </c>
      <c r="F954" s="88">
        <f>'Supressão-Acréscimo'!N954</f>
        <v>0</v>
      </c>
      <c r="G954" s="89">
        <f>'Orç. Pós Licitação'!G924</f>
        <v>0</v>
      </c>
      <c r="H954" s="89">
        <f>'Orç. Pós Licitação'!H924</f>
        <v>0</v>
      </c>
      <c r="I954" s="89">
        <f>'Supressão-Acréscimo'!O954</f>
        <v>0</v>
      </c>
      <c r="J954" s="90">
        <f>'BM 06'!L954</f>
        <v>0</v>
      </c>
      <c r="K954" s="91"/>
      <c r="L954" s="92">
        <f t="shared" si="175"/>
        <v>0</v>
      </c>
      <c r="M954" s="93">
        <f t="shared" si="176"/>
        <v>0</v>
      </c>
      <c r="N954" s="94">
        <f t="shared" si="177"/>
        <v>0</v>
      </c>
      <c r="O954" s="92">
        <f t="shared" si="178"/>
        <v>0</v>
      </c>
      <c r="P954" s="95">
        <f t="shared" si="179"/>
        <v>0</v>
      </c>
      <c r="Q954" s="96">
        <f t="shared" si="180"/>
        <v>0</v>
      </c>
    </row>
    <row r="955" spans="1:17" x14ac:dyDescent="0.2">
      <c r="A955" s="86" t="str">
        <f>Orçamento!A909</f>
        <v>30.11</v>
      </c>
      <c r="B955" s="37" t="str">
        <f>Orçamento!B909</f>
        <v>Sinapi</v>
      </c>
      <c r="C955" s="37">
        <f>Orçamento!C909</f>
        <v>0</v>
      </c>
      <c r="D955" s="37">
        <f>Orçamento!D909</f>
        <v>0</v>
      </c>
      <c r="E955" s="37">
        <f>Orçamento!E909</f>
        <v>0</v>
      </c>
      <c r="F955" s="88">
        <f>'Supressão-Acréscimo'!N955</f>
        <v>0</v>
      </c>
      <c r="G955" s="89">
        <f>'Orç. Pós Licitação'!G925</f>
        <v>0</v>
      </c>
      <c r="H955" s="89">
        <f>'Orç. Pós Licitação'!H925</f>
        <v>0</v>
      </c>
      <c r="I955" s="89">
        <f>'Supressão-Acréscimo'!O955</f>
        <v>0</v>
      </c>
      <c r="J955" s="90">
        <f>'BM 06'!L955</f>
        <v>0</v>
      </c>
      <c r="K955" s="91"/>
      <c r="L955" s="92">
        <f t="shared" si="175"/>
        <v>0</v>
      </c>
      <c r="M955" s="93">
        <f t="shared" si="176"/>
        <v>0</v>
      </c>
      <c r="N955" s="94">
        <f t="shared" si="177"/>
        <v>0</v>
      </c>
      <c r="O955" s="92">
        <f t="shared" si="178"/>
        <v>0</v>
      </c>
      <c r="P955" s="95">
        <f t="shared" si="179"/>
        <v>0</v>
      </c>
      <c r="Q955" s="96">
        <f t="shared" si="180"/>
        <v>0</v>
      </c>
    </row>
    <row r="956" spans="1:17" x14ac:dyDescent="0.2">
      <c r="A956" s="86" t="str">
        <f>Orçamento!A910</f>
        <v>30.12</v>
      </c>
      <c r="B956" s="37" t="str">
        <f>Orçamento!B910</f>
        <v>Sinapi</v>
      </c>
      <c r="C956" s="37">
        <f>Orçamento!C910</f>
        <v>0</v>
      </c>
      <c r="D956" s="37">
        <f>Orçamento!D910</f>
        <v>0</v>
      </c>
      <c r="E956" s="37">
        <f>Orçamento!E910</f>
        <v>0</v>
      </c>
      <c r="F956" s="88">
        <f>'Supressão-Acréscimo'!N956</f>
        <v>0</v>
      </c>
      <c r="G956" s="89">
        <f>'Orç. Pós Licitação'!G926</f>
        <v>0</v>
      </c>
      <c r="H956" s="89">
        <f>'Orç. Pós Licitação'!H926</f>
        <v>0</v>
      </c>
      <c r="I956" s="89">
        <f>'Supressão-Acréscimo'!O956</f>
        <v>0</v>
      </c>
      <c r="J956" s="90">
        <f>'BM 06'!L956</f>
        <v>0</v>
      </c>
      <c r="K956" s="91"/>
      <c r="L956" s="92">
        <f t="shared" si="175"/>
        <v>0</v>
      </c>
      <c r="M956" s="93">
        <f t="shared" si="176"/>
        <v>0</v>
      </c>
      <c r="N956" s="94">
        <f t="shared" si="177"/>
        <v>0</v>
      </c>
      <c r="O956" s="92">
        <f t="shared" si="178"/>
        <v>0</v>
      </c>
      <c r="P956" s="95">
        <f t="shared" si="179"/>
        <v>0</v>
      </c>
      <c r="Q956" s="96">
        <f t="shared" si="180"/>
        <v>0</v>
      </c>
    </row>
    <row r="957" spans="1:17" x14ac:dyDescent="0.2">
      <c r="A957" s="86" t="str">
        <f>Orçamento!A911</f>
        <v>30.13</v>
      </c>
      <c r="B957" s="37" t="str">
        <f>Orçamento!B911</f>
        <v>Sinapi</v>
      </c>
      <c r="C957" s="37">
        <f>Orçamento!C911</f>
        <v>0</v>
      </c>
      <c r="D957" s="37">
        <f>Orçamento!D911</f>
        <v>0</v>
      </c>
      <c r="E957" s="37">
        <f>Orçamento!E911</f>
        <v>0</v>
      </c>
      <c r="F957" s="88">
        <f>'Supressão-Acréscimo'!N957</f>
        <v>0</v>
      </c>
      <c r="G957" s="89">
        <f>'Orç. Pós Licitação'!G927</f>
        <v>0</v>
      </c>
      <c r="H957" s="89">
        <f>'Orç. Pós Licitação'!H927</f>
        <v>0</v>
      </c>
      <c r="I957" s="89">
        <f>'Supressão-Acréscimo'!O957</f>
        <v>0</v>
      </c>
      <c r="J957" s="90">
        <f>'BM 06'!L957</f>
        <v>0</v>
      </c>
      <c r="K957" s="91"/>
      <c r="L957" s="92">
        <f t="shared" si="175"/>
        <v>0</v>
      </c>
      <c r="M957" s="93">
        <f t="shared" si="176"/>
        <v>0</v>
      </c>
      <c r="N957" s="94">
        <f t="shared" si="177"/>
        <v>0</v>
      </c>
      <c r="O957" s="92">
        <f t="shared" si="178"/>
        <v>0</v>
      </c>
      <c r="P957" s="95">
        <f t="shared" si="179"/>
        <v>0</v>
      </c>
      <c r="Q957" s="96">
        <f t="shared" si="180"/>
        <v>0</v>
      </c>
    </row>
    <row r="958" spans="1:17" x14ac:dyDescent="0.2">
      <c r="A958" s="86" t="str">
        <f>Orçamento!A912</f>
        <v>30.14</v>
      </c>
      <c r="B958" s="37" t="str">
        <f>Orçamento!B912</f>
        <v>Sinapi</v>
      </c>
      <c r="C958" s="37">
        <f>Orçamento!C912</f>
        <v>0</v>
      </c>
      <c r="D958" s="37">
        <f>Orçamento!D912</f>
        <v>0</v>
      </c>
      <c r="E958" s="37">
        <f>Orçamento!E912</f>
        <v>0</v>
      </c>
      <c r="F958" s="88">
        <f>'Supressão-Acréscimo'!N958</f>
        <v>0</v>
      </c>
      <c r="G958" s="89">
        <f>'Orç. Pós Licitação'!G928</f>
        <v>0</v>
      </c>
      <c r="H958" s="89">
        <f>'Orç. Pós Licitação'!H928</f>
        <v>0</v>
      </c>
      <c r="I958" s="89">
        <f>'Supressão-Acréscimo'!O958</f>
        <v>0</v>
      </c>
      <c r="J958" s="90">
        <f>'BM 06'!L958</f>
        <v>0</v>
      </c>
      <c r="K958" s="91"/>
      <c r="L958" s="92">
        <f t="shared" si="175"/>
        <v>0</v>
      </c>
      <c r="M958" s="93">
        <f t="shared" si="176"/>
        <v>0</v>
      </c>
      <c r="N958" s="94">
        <f t="shared" si="177"/>
        <v>0</v>
      </c>
      <c r="O958" s="92">
        <f t="shared" si="178"/>
        <v>0</v>
      </c>
      <c r="P958" s="95">
        <f t="shared" si="179"/>
        <v>0</v>
      </c>
      <c r="Q958" s="96">
        <f t="shared" si="180"/>
        <v>0</v>
      </c>
    </row>
    <row r="959" spans="1:17" x14ac:dyDescent="0.2">
      <c r="A959" s="86" t="str">
        <f>Orçamento!A913</f>
        <v>30.15</v>
      </c>
      <c r="B959" s="37" t="str">
        <f>Orçamento!B913</f>
        <v>Sinapi</v>
      </c>
      <c r="C959" s="37">
        <f>Orçamento!C913</f>
        <v>0</v>
      </c>
      <c r="D959" s="37">
        <f>Orçamento!D913</f>
        <v>0</v>
      </c>
      <c r="E959" s="37">
        <f>Orçamento!E913</f>
        <v>0</v>
      </c>
      <c r="F959" s="88">
        <f>'Supressão-Acréscimo'!N959</f>
        <v>0</v>
      </c>
      <c r="G959" s="89">
        <f>'Orç. Pós Licitação'!G929</f>
        <v>0</v>
      </c>
      <c r="H959" s="89">
        <f>'Orç. Pós Licitação'!H929</f>
        <v>0</v>
      </c>
      <c r="I959" s="89">
        <f>'Supressão-Acréscimo'!O959</f>
        <v>0</v>
      </c>
      <c r="J959" s="90">
        <f>'BM 06'!L959</f>
        <v>0</v>
      </c>
      <c r="K959" s="91"/>
      <c r="L959" s="92">
        <f t="shared" si="175"/>
        <v>0</v>
      </c>
      <c r="M959" s="93">
        <f t="shared" si="176"/>
        <v>0</v>
      </c>
      <c r="N959" s="94">
        <f t="shared" si="177"/>
        <v>0</v>
      </c>
      <c r="O959" s="92">
        <f t="shared" si="178"/>
        <v>0</v>
      </c>
      <c r="P959" s="95">
        <f t="shared" si="179"/>
        <v>0</v>
      </c>
      <c r="Q959" s="96">
        <f t="shared" si="180"/>
        <v>0</v>
      </c>
    </row>
    <row r="960" spans="1:17" x14ac:dyDescent="0.2">
      <c r="A960" s="86" t="str">
        <f>Orçamento!A914</f>
        <v>30.16</v>
      </c>
      <c r="B960" s="37" t="str">
        <f>Orçamento!B914</f>
        <v>Sinapi</v>
      </c>
      <c r="C960" s="37">
        <f>Orçamento!C914</f>
        <v>0</v>
      </c>
      <c r="D960" s="37">
        <f>Orçamento!D914</f>
        <v>0</v>
      </c>
      <c r="E960" s="37">
        <f>Orçamento!E914</f>
        <v>0</v>
      </c>
      <c r="F960" s="88">
        <f>'Supressão-Acréscimo'!N960</f>
        <v>0</v>
      </c>
      <c r="G960" s="89">
        <f>'Orç. Pós Licitação'!G930</f>
        <v>0</v>
      </c>
      <c r="H960" s="89">
        <f>'Orç. Pós Licitação'!H930</f>
        <v>0</v>
      </c>
      <c r="I960" s="89">
        <f>'Supressão-Acréscimo'!O960</f>
        <v>0</v>
      </c>
      <c r="J960" s="90">
        <f>'BM 06'!L960</f>
        <v>0</v>
      </c>
      <c r="K960" s="91"/>
      <c r="L960" s="92">
        <f t="shared" si="175"/>
        <v>0</v>
      </c>
      <c r="M960" s="93">
        <f t="shared" si="176"/>
        <v>0</v>
      </c>
      <c r="N960" s="94">
        <f t="shared" si="177"/>
        <v>0</v>
      </c>
      <c r="O960" s="92">
        <f t="shared" si="178"/>
        <v>0</v>
      </c>
      <c r="P960" s="95">
        <f t="shared" si="179"/>
        <v>0</v>
      </c>
      <c r="Q960" s="96">
        <f t="shared" si="180"/>
        <v>0</v>
      </c>
    </row>
    <row r="961" spans="1:17" x14ac:dyDescent="0.2">
      <c r="A961" s="86" t="str">
        <f>Orçamento!A915</f>
        <v>30.17</v>
      </c>
      <c r="B961" s="37" t="str">
        <f>Orçamento!B915</f>
        <v>Sinapi</v>
      </c>
      <c r="C961" s="37">
        <f>Orçamento!C915</f>
        <v>0</v>
      </c>
      <c r="D961" s="37">
        <f>Orçamento!D915</f>
        <v>0</v>
      </c>
      <c r="E961" s="37">
        <f>Orçamento!E915</f>
        <v>0</v>
      </c>
      <c r="F961" s="88">
        <f>'Supressão-Acréscimo'!N961</f>
        <v>0</v>
      </c>
      <c r="G961" s="89">
        <f>'Orç. Pós Licitação'!G931</f>
        <v>0</v>
      </c>
      <c r="H961" s="89">
        <f>'Orç. Pós Licitação'!H931</f>
        <v>0</v>
      </c>
      <c r="I961" s="89">
        <f>'Supressão-Acréscimo'!O961</f>
        <v>0</v>
      </c>
      <c r="J961" s="90">
        <f>'BM 06'!L961</f>
        <v>0</v>
      </c>
      <c r="K961" s="91"/>
      <c r="L961" s="92">
        <f t="shared" si="175"/>
        <v>0</v>
      </c>
      <c r="M961" s="93">
        <f t="shared" si="176"/>
        <v>0</v>
      </c>
      <c r="N961" s="94">
        <f t="shared" si="177"/>
        <v>0</v>
      </c>
      <c r="O961" s="92">
        <f t="shared" si="178"/>
        <v>0</v>
      </c>
      <c r="P961" s="95">
        <f t="shared" si="179"/>
        <v>0</v>
      </c>
      <c r="Q961" s="96">
        <f t="shared" si="180"/>
        <v>0</v>
      </c>
    </row>
    <row r="962" spans="1:17" x14ac:dyDescent="0.2">
      <c r="A962" s="86" t="str">
        <f>Orçamento!A916</f>
        <v>30.18</v>
      </c>
      <c r="B962" s="37" t="str">
        <f>Orçamento!B916</f>
        <v>Sinapi</v>
      </c>
      <c r="C962" s="37">
        <f>Orçamento!C916</f>
        <v>0</v>
      </c>
      <c r="D962" s="37">
        <f>Orçamento!D916</f>
        <v>0</v>
      </c>
      <c r="E962" s="37">
        <f>Orçamento!E916</f>
        <v>0</v>
      </c>
      <c r="F962" s="88">
        <f>'Supressão-Acréscimo'!N962</f>
        <v>0</v>
      </c>
      <c r="G962" s="89">
        <f>'Orç. Pós Licitação'!G932</f>
        <v>0</v>
      </c>
      <c r="H962" s="89">
        <f>'Orç. Pós Licitação'!H932</f>
        <v>0</v>
      </c>
      <c r="I962" s="89">
        <f>'Supressão-Acréscimo'!O962</f>
        <v>0</v>
      </c>
      <c r="J962" s="90">
        <f>'BM 06'!L962</f>
        <v>0</v>
      </c>
      <c r="K962" s="91"/>
      <c r="L962" s="92">
        <f t="shared" si="175"/>
        <v>0</v>
      </c>
      <c r="M962" s="93">
        <f t="shared" si="176"/>
        <v>0</v>
      </c>
      <c r="N962" s="94">
        <f t="shared" si="177"/>
        <v>0</v>
      </c>
      <c r="O962" s="92">
        <f t="shared" si="178"/>
        <v>0</v>
      </c>
      <c r="P962" s="95">
        <f t="shared" si="179"/>
        <v>0</v>
      </c>
      <c r="Q962" s="96">
        <f t="shared" si="180"/>
        <v>0</v>
      </c>
    </row>
    <row r="963" spans="1:17" x14ac:dyDescent="0.2">
      <c r="A963" s="86" t="str">
        <f>Orçamento!A917</f>
        <v>30.19</v>
      </c>
      <c r="B963" s="37" t="str">
        <f>Orçamento!B917</f>
        <v>Sinapi</v>
      </c>
      <c r="C963" s="37">
        <f>Orçamento!C917</f>
        <v>0</v>
      </c>
      <c r="D963" s="37">
        <f>Orçamento!D917</f>
        <v>0</v>
      </c>
      <c r="E963" s="37">
        <f>Orçamento!E917</f>
        <v>0</v>
      </c>
      <c r="F963" s="88">
        <f>'Supressão-Acréscimo'!N963</f>
        <v>0</v>
      </c>
      <c r="G963" s="89">
        <f>'Orç. Pós Licitação'!G933</f>
        <v>0</v>
      </c>
      <c r="H963" s="89">
        <f>'Orç. Pós Licitação'!H933</f>
        <v>0</v>
      </c>
      <c r="I963" s="89">
        <f>'Supressão-Acréscimo'!O963</f>
        <v>0</v>
      </c>
      <c r="J963" s="90">
        <f>'BM 06'!L963</f>
        <v>0</v>
      </c>
      <c r="K963" s="91"/>
      <c r="L963" s="92">
        <f t="shared" si="175"/>
        <v>0</v>
      </c>
      <c r="M963" s="93">
        <f t="shared" si="176"/>
        <v>0</v>
      </c>
      <c r="N963" s="94">
        <f t="shared" si="177"/>
        <v>0</v>
      </c>
      <c r="O963" s="92">
        <f t="shared" si="178"/>
        <v>0</v>
      </c>
      <c r="P963" s="95">
        <f t="shared" si="179"/>
        <v>0</v>
      </c>
      <c r="Q963" s="96">
        <f t="shared" si="180"/>
        <v>0</v>
      </c>
    </row>
    <row r="964" spans="1:17" x14ac:dyDescent="0.2">
      <c r="A964" s="86" t="str">
        <f>Orçamento!A918</f>
        <v>30.20</v>
      </c>
      <c r="B964" s="37" t="str">
        <f>Orçamento!B918</f>
        <v>Sinapi</v>
      </c>
      <c r="C964" s="37">
        <f>Orçamento!C918</f>
        <v>0</v>
      </c>
      <c r="D964" s="37">
        <f>Orçamento!D918</f>
        <v>0</v>
      </c>
      <c r="E964" s="37">
        <f>Orçamento!E918</f>
        <v>0</v>
      </c>
      <c r="F964" s="88">
        <f>'Supressão-Acréscimo'!N964</f>
        <v>0</v>
      </c>
      <c r="G964" s="89">
        <f>'Orç. Pós Licitação'!G934</f>
        <v>0</v>
      </c>
      <c r="H964" s="89">
        <f>'Orç. Pós Licitação'!H934</f>
        <v>0</v>
      </c>
      <c r="I964" s="89">
        <f>'Supressão-Acréscimo'!O964</f>
        <v>0</v>
      </c>
      <c r="J964" s="90">
        <f>'BM 06'!L964</f>
        <v>0</v>
      </c>
      <c r="K964" s="91"/>
      <c r="L964" s="92">
        <f t="shared" si="175"/>
        <v>0</v>
      </c>
      <c r="M964" s="93">
        <f t="shared" si="176"/>
        <v>0</v>
      </c>
      <c r="N964" s="94">
        <f t="shared" si="177"/>
        <v>0</v>
      </c>
      <c r="O964" s="92">
        <f t="shared" si="178"/>
        <v>0</v>
      </c>
      <c r="P964" s="95">
        <f t="shared" si="179"/>
        <v>0</v>
      </c>
      <c r="Q964" s="96">
        <f t="shared" si="180"/>
        <v>0</v>
      </c>
    </row>
    <row r="965" spans="1:17" x14ac:dyDescent="0.2">
      <c r="A965" s="86" t="str">
        <f>Orçamento!A919</f>
        <v>30.21</v>
      </c>
      <c r="B965" s="37" t="str">
        <f>Orçamento!B919</f>
        <v>Sinapi</v>
      </c>
      <c r="C965" s="37">
        <f>Orçamento!C919</f>
        <v>0</v>
      </c>
      <c r="D965" s="37">
        <f>Orçamento!D919</f>
        <v>0</v>
      </c>
      <c r="E965" s="37">
        <f>Orçamento!E919</f>
        <v>0</v>
      </c>
      <c r="F965" s="88">
        <f>'Supressão-Acréscimo'!N965</f>
        <v>0</v>
      </c>
      <c r="G965" s="89">
        <f>'Orç. Pós Licitação'!G935</f>
        <v>0</v>
      </c>
      <c r="H965" s="89">
        <f>'Orç. Pós Licitação'!H935</f>
        <v>0</v>
      </c>
      <c r="I965" s="89">
        <f>'Supressão-Acréscimo'!O965</f>
        <v>0</v>
      </c>
      <c r="J965" s="90">
        <f>'BM 06'!L965</f>
        <v>0</v>
      </c>
      <c r="K965" s="91"/>
      <c r="L965" s="92">
        <f t="shared" si="175"/>
        <v>0</v>
      </c>
      <c r="M965" s="93">
        <f t="shared" si="176"/>
        <v>0</v>
      </c>
      <c r="N965" s="94">
        <f t="shared" si="177"/>
        <v>0</v>
      </c>
      <c r="O965" s="92">
        <f t="shared" si="178"/>
        <v>0</v>
      </c>
      <c r="P965" s="95">
        <f t="shared" si="179"/>
        <v>0</v>
      </c>
      <c r="Q965" s="96">
        <f t="shared" si="180"/>
        <v>0</v>
      </c>
    </row>
    <row r="966" spans="1:17" x14ac:dyDescent="0.2">
      <c r="A966" s="86" t="str">
        <f>Orçamento!A920</f>
        <v>30.22</v>
      </c>
      <c r="B966" s="37" t="str">
        <f>Orçamento!B920</f>
        <v>Sinapi</v>
      </c>
      <c r="C966" s="37">
        <f>Orçamento!C920</f>
        <v>0</v>
      </c>
      <c r="D966" s="37">
        <f>Orçamento!D920</f>
        <v>0</v>
      </c>
      <c r="E966" s="37">
        <f>Orçamento!E920</f>
        <v>0</v>
      </c>
      <c r="F966" s="88">
        <f>'Supressão-Acréscimo'!N966</f>
        <v>0</v>
      </c>
      <c r="G966" s="89">
        <f>'Orç. Pós Licitação'!G936</f>
        <v>0</v>
      </c>
      <c r="H966" s="89">
        <f>'Orç. Pós Licitação'!H936</f>
        <v>0</v>
      </c>
      <c r="I966" s="89">
        <f>'Supressão-Acréscimo'!O966</f>
        <v>0</v>
      </c>
      <c r="J966" s="90">
        <f>'BM 06'!L966</f>
        <v>0</v>
      </c>
      <c r="K966" s="91"/>
      <c r="L966" s="92">
        <f t="shared" si="175"/>
        <v>0</v>
      </c>
      <c r="M966" s="93">
        <f t="shared" si="176"/>
        <v>0</v>
      </c>
      <c r="N966" s="94">
        <f t="shared" si="177"/>
        <v>0</v>
      </c>
      <c r="O966" s="92">
        <f t="shared" si="178"/>
        <v>0</v>
      </c>
      <c r="P966" s="95">
        <f t="shared" si="179"/>
        <v>0</v>
      </c>
      <c r="Q966" s="96">
        <f t="shared" si="180"/>
        <v>0</v>
      </c>
    </row>
    <row r="967" spans="1:17" x14ac:dyDescent="0.2">
      <c r="A967" s="86" t="str">
        <f>Orçamento!A921</f>
        <v>30.23</v>
      </c>
      <c r="B967" s="37" t="str">
        <f>Orçamento!B921</f>
        <v>Sinapi</v>
      </c>
      <c r="C967" s="37">
        <f>Orçamento!C921</f>
        <v>0</v>
      </c>
      <c r="D967" s="37">
        <f>Orçamento!D921</f>
        <v>0</v>
      </c>
      <c r="E967" s="37">
        <f>Orçamento!E921</f>
        <v>0</v>
      </c>
      <c r="F967" s="88">
        <f>'Supressão-Acréscimo'!N967</f>
        <v>0</v>
      </c>
      <c r="G967" s="89">
        <f>'Orç. Pós Licitação'!G937</f>
        <v>0</v>
      </c>
      <c r="H967" s="89">
        <f>'Orç. Pós Licitação'!H937</f>
        <v>0</v>
      </c>
      <c r="I967" s="89">
        <f>'Supressão-Acréscimo'!O967</f>
        <v>0</v>
      </c>
      <c r="J967" s="90">
        <f>'BM 06'!L967</f>
        <v>0</v>
      </c>
      <c r="K967" s="91"/>
      <c r="L967" s="92">
        <f t="shared" si="175"/>
        <v>0</v>
      </c>
      <c r="M967" s="93">
        <f t="shared" si="176"/>
        <v>0</v>
      </c>
      <c r="N967" s="94">
        <f t="shared" si="177"/>
        <v>0</v>
      </c>
      <c r="O967" s="92">
        <f t="shared" si="178"/>
        <v>0</v>
      </c>
      <c r="P967" s="95">
        <f t="shared" si="179"/>
        <v>0</v>
      </c>
      <c r="Q967" s="96">
        <f t="shared" si="180"/>
        <v>0</v>
      </c>
    </row>
    <row r="968" spans="1:17" x14ac:dyDescent="0.2">
      <c r="A968" s="86" t="str">
        <f>Orçamento!A922</f>
        <v>30.24</v>
      </c>
      <c r="B968" s="37" t="str">
        <f>Orçamento!B922</f>
        <v>Sinapi</v>
      </c>
      <c r="C968" s="37">
        <f>Orçamento!C922</f>
        <v>0</v>
      </c>
      <c r="D968" s="37">
        <f>Orçamento!D922</f>
        <v>0</v>
      </c>
      <c r="E968" s="37">
        <f>Orçamento!E922</f>
        <v>0</v>
      </c>
      <c r="F968" s="88">
        <f>'Supressão-Acréscimo'!N968</f>
        <v>0</v>
      </c>
      <c r="G968" s="89">
        <f>'Orç. Pós Licitação'!G938</f>
        <v>0</v>
      </c>
      <c r="H968" s="89">
        <f>'Orç. Pós Licitação'!H938</f>
        <v>0</v>
      </c>
      <c r="I968" s="89">
        <f>'Supressão-Acréscimo'!O968</f>
        <v>0</v>
      </c>
      <c r="J968" s="90">
        <f>'BM 06'!L968</f>
        <v>0</v>
      </c>
      <c r="K968" s="91"/>
      <c r="L968" s="92">
        <f t="shared" si="175"/>
        <v>0</v>
      </c>
      <c r="M968" s="93">
        <f t="shared" si="176"/>
        <v>0</v>
      </c>
      <c r="N968" s="94">
        <f t="shared" si="177"/>
        <v>0</v>
      </c>
      <c r="O968" s="92">
        <f t="shared" si="178"/>
        <v>0</v>
      </c>
      <c r="P968" s="95">
        <f t="shared" si="179"/>
        <v>0</v>
      </c>
      <c r="Q968" s="96">
        <f t="shared" si="180"/>
        <v>0</v>
      </c>
    </row>
    <row r="969" spans="1:17" x14ac:dyDescent="0.2">
      <c r="A969" s="86" t="str">
        <f>Orçamento!A923</f>
        <v>30.25</v>
      </c>
      <c r="B969" s="37" t="str">
        <f>Orçamento!B923</f>
        <v>Sinapi</v>
      </c>
      <c r="C969" s="37">
        <f>Orçamento!C923</f>
        <v>0</v>
      </c>
      <c r="D969" s="37">
        <f>Orçamento!D923</f>
        <v>0</v>
      </c>
      <c r="E969" s="37">
        <f>Orçamento!E923</f>
        <v>0</v>
      </c>
      <c r="F969" s="88">
        <f>'Supressão-Acréscimo'!N969</f>
        <v>0</v>
      </c>
      <c r="G969" s="89">
        <f>'Orç. Pós Licitação'!G939</f>
        <v>0</v>
      </c>
      <c r="H969" s="89">
        <f>'Orç. Pós Licitação'!H939</f>
        <v>0</v>
      </c>
      <c r="I969" s="89">
        <f>'Supressão-Acréscimo'!O969</f>
        <v>0</v>
      </c>
      <c r="J969" s="90">
        <f>'BM 06'!L969</f>
        <v>0</v>
      </c>
      <c r="K969" s="91"/>
      <c r="L969" s="92">
        <f t="shared" si="175"/>
        <v>0</v>
      </c>
      <c r="M969" s="93">
        <f t="shared" si="176"/>
        <v>0</v>
      </c>
      <c r="N969" s="94">
        <f t="shared" si="177"/>
        <v>0</v>
      </c>
      <c r="O969" s="92">
        <f t="shared" si="178"/>
        <v>0</v>
      </c>
      <c r="P969" s="95">
        <f t="shared" si="179"/>
        <v>0</v>
      </c>
      <c r="Q969" s="96">
        <f t="shared" si="180"/>
        <v>0</v>
      </c>
    </row>
    <row r="970" spans="1:17" x14ac:dyDescent="0.2">
      <c r="A970" s="86" t="str">
        <f>Orçamento!A924</f>
        <v>30.26</v>
      </c>
      <c r="B970" s="37" t="str">
        <f>Orçamento!B924</f>
        <v>Sinapi</v>
      </c>
      <c r="C970" s="37">
        <f>Orçamento!C924</f>
        <v>0</v>
      </c>
      <c r="D970" s="37">
        <f>Orçamento!D924</f>
        <v>0</v>
      </c>
      <c r="E970" s="37">
        <f>Orçamento!E924</f>
        <v>0</v>
      </c>
      <c r="F970" s="88">
        <f>'Supressão-Acréscimo'!N970</f>
        <v>0</v>
      </c>
      <c r="G970" s="89">
        <f>'Orç. Pós Licitação'!G940</f>
        <v>0</v>
      </c>
      <c r="H970" s="89">
        <f>'Orç. Pós Licitação'!H940</f>
        <v>0</v>
      </c>
      <c r="I970" s="89">
        <f>'Supressão-Acréscimo'!O970</f>
        <v>0</v>
      </c>
      <c r="J970" s="90">
        <f>'BM 06'!L970</f>
        <v>0</v>
      </c>
      <c r="K970" s="91"/>
      <c r="L970" s="92">
        <f t="shared" si="175"/>
        <v>0</v>
      </c>
      <c r="M970" s="93">
        <f t="shared" si="176"/>
        <v>0</v>
      </c>
      <c r="N970" s="94">
        <f t="shared" si="177"/>
        <v>0</v>
      </c>
      <c r="O970" s="92">
        <f t="shared" si="178"/>
        <v>0</v>
      </c>
      <c r="P970" s="95">
        <f t="shared" si="179"/>
        <v>0</v>
      </c>
      <c r="Q970" s="96">
        <f t="shared" si="180"/>
        <v>0</v>
      </c>
    </row>
    <row r="971" spans="1:17" x14ac:dyDescent="0.2">
      <c r="A971" s="86" t="str">
        <f>Orçamento!A925</f>
        <v>30.27</v>
      </c>
      <c r="B971" s="37" t="str">
        <f>Orçamento!B925</f>
        <v>Sinapi</v>
      </c>
      <c r="C971" s="37">
        <f>Orçamento!C925</f>
        <v>0</v>
      </c>
      <c r="D971" s="37">
        <f>Orçamento!D925</f>
        <v>0</v>
      </c>
      <c r="E971" s="37">
        <f>Orçamento!E925</f>
        <v>0</v>
      </c>
      <c r="F971" s="88">
        <f>'Supressão-Acréscimo'!N971</f>
        <v>0</v>
      </c>
      <c r="G971" s="89">
        <f>'Orç. Pós Licitação'!G941</f>
        <v>0</v>
      </c>
      <c r="H971" s="89">
        <f>'Orç. Pós Licitação'!H941</f>
        <v>0</v>
      </c>
      <c r="I971" s="89">
        <f>'Supressão-Acréscimo'!O971</f>
        <v>0</v>
      </c>
      <c r="J971" s="90">
        <f>'BM 06'!L971</f>
        <v>0</v>
      </c>
      <c r="K971" s="91"/>
      <c r="L971" s="92">
        <f t="shared" si="175"/>
        <v>0</v>
      </c>
      <c r="M971" s="93">
        <f t="shared" si="176"/>
        <v>0</v>
      </c>
      <c r="N971" s="94">
        <f t="shared" si="177"/>
        <v>0</v>
      </c>
      <c r="O971" s="92">
        <f t="shared" si="178"/>
        <v>0</v>
      </c>
      <c r="P971" s="95">
        <f t="shared" si="179"/>
        <v>0</v>
      </c>
      <c r="Q971" s="96">
        <f t="shared" si="180"/>
        <v>0</v>
      </c>
    </row>
    <row r="972" spans="1:17" x14ac:dyDescent="0.2">
      <c r="A972" s="86" t="str">
        <f>Orçamento!A926</f>
        <v>30.28</v>
      </c>
      <c r="B972" s="37" t="str">
        <f>Orçamento!B926</f>
        <v>Sinapi</v>
      </c>
      <c r="C972" s="37">
        <f>Orçamento!C926</f>
        <v>0</v>
      </c>
      <c r="D972" s="37">
        <f>Orçamento!D926</f>
        <v>0</v>
      </c>
      <c r="E972" s="37">
        <f>Orçamento!E926</f>
        <v>0</v>
      </c>
      <c r="F972" s="88">
        <f>'Supressão-Acréscimo'!N972</f>
        <v>0</v>
      </c>
      <c r="G972" s="89">
        <f>'Orç. Pós Licitação'!G942</f>
        <v>0</v>
      </c>
      <c r="H972" s="89">
        <f>'Orç. Pós Licitação'!H942</f>
        <v>0</v>
      </c>
      <c r="I972" s="89">
        <f>'Supressão-Acréscimo'!O972</f>
        <v>0</v>
      </c>
      <c r="J972" s="90">
        <f>'BM 06'!L972</f>
        <v>0</v>
      </c>
      <c r="K972" s="91"/>
      <c r="L972" s="92">
        <f t="shared" si="175"/>
        <v>0</v>
      </c>
      <c r="M972" s="93">
        <f t="shared" si="176"/>
        <v>0</v>
      </c>
      <c r="N972" s="94">
        <f t="shared" si="177"/>
        <v>0</v>
      </c>
      <c r="O972" s="92">
        <f t="shared" si="178"/>
        <v>0</v>
      </c>
      <c r="P972" s="95">
        <f t="shared" si="179"/>
        <v>0</v>
      </c>
      <c r="Q972" s="96">
        <f t="shared" si="180"/>
        <v>0</v>
      </c>
    </row>
    <row r="973" spans="1:17" x14ac:dyDescent="0.2">
      <c r="A973" s="86" t="str">
        <f>Orçamento!A927</f>
        <v>30.29</v>
      </c>
      <c r="B973" s="37" t="str">
        <f>Orçamento!B927</f>
        <v>Sinapi</v>
      </c>
      <c r="C973" s="37">
        <f>Orçamento!C927</f>
        <v>0</v>
      </c>
      <c r="D973" s="37">
        <f>Orçamento!D927</f>
        <v>0</v>
      </c>
      <c r="E973" s="37">
        <f>Orçamento!E927</f>
        <v>0</v>
      </c>
      <c r="F973" s="88">
        <f>'Supressão-Acréscimo'!N973</f>
        <v>0</v>
      </c>
      <c r="G973" s="89">
        <f>'Orç. Pós Licitação'!G943</f>
        <v>0</v>
      </c>
      <c r="H973" s="89">
        <f>'Orç. Pós Licitação'!H943</f>
        <v>0</v>
      </c>
      <c r="I973" s="89">
        <f>'Supressão-Acréscimo'!O973</f>
        <v>0</v>
      </c>
      <c r="J973" s="90">
        <f>'BM 06'!L973</f>
        <v>0</v>
      </c>
      <c r="K973" s="91"/>
      <c r="L973" s="92">
        <f t="shared" si="175"/>
        <v>0</v>
      </c>
      <c r="M973" s="93">
        <f t="shared" si="176"/>
        <v>0</v>
      </c>
      <c r="N973" s="94">
        <f t="shared" si="177"/>
        <v>0</v>
      </c>
      <c r="O973" s="92">
        <f t="shared" si="178"/>
        <v>0</v>
      </c>
      <c r="P973" s="95">
        <f t="shared" si="179"/>
        <v>0</v>
      </c>
      <c r="Q973" s="96">
        <f t="shared" si="180"/>
        <v>0</v>
      </c>
    </row>
    <row r="974" spans="1:17" ht="15" thickBot="1" x14ac:dyDescent="0.25">
      <c r="A974" s="138" t="str">
        <f>Orçamento!A928</f>
        <v>30.30</v>
      </c>
      <c r="B974" s="139" t="str">
        <f>Orçamento!B928</f>
        <v>Sinapi</v>
      </c>
      <c r="C974" s="139">
        <f>Orçamento!C928</f>
        <v>0</v>
      </c>
      <c r="D974" s="139">
        <f>Orçamento!D928</f>
        <v>0</v>
      </c>
      <c r="E974" s="139">
        <f>Orçamento!E928</f>
        <v>0</v>
      </c>
      <c r="F974" s="88">
        <f>'Supressão-Acréscimo'!N974</f>
        <v>0</v>
      </c>
      <c r="G974" s="321">
        <f>'Orç. Pós Licitação'!G944</f>
        <v>0</v>
      </c>
      <c r="H974" s="321">
        <f>'Orç. Pós Licitação'!H944</f>
        <v>0</v>
      </c>
      <c r="I974" s="89">
        <f>'Supressão-Acréscimo'!O974</f>
        <v>0</v>
      </c>
      <c r="J974" s="90">
        <f>'BM 06'!L974</f>
        <v>0</v>
      </c>
      <c r="K974" s="323"/>
      <c r="L974" s="324">
        <f t="shared" si="175"/>
        <v>0</v>
      </c>
      <c r="M974" s="325">
        <f t="shared" si="176"/>
        <v>0</v>
      </c>
      <c r="N974" s="326">
        <f t="shared" si="177"/>
        <v>0</v>
      </c>
      <c r="O974" s="324">
        <f t="shared" si="178"/>
        <v>0</v>
      </c>
      <c r="P974" s="327">
        <f t="shared" si="179"/>
        <v>0</v>
      </c>
      <c r="Q974" s="328">
        <f t="shared" si="180"/>
        <v>0</v>
      </c>
    </row>
    <row r="975" spans="1:17" s="2" customFormat="1" ht="16.5" thickBot="1" x14ac:dyDescent="0.3">
      <c r="A975" s="145"/>
      <c r="B975" s="146"/>
      <c r="C975" s="146"/>
      <c r="D975" s="147"/>
      <c r="E975" s="147" t="s">
        <v>1112</v>
      </c>
      <c r="F975" s="369"/>
      <c r="G975" s="329"/>
      <c r="H975" s="330"/>
      <c r="I975" s="331">
        <f>SUM(I945:I974)</f>
        <v>0</v>
      </c>
      <c r="J975" s="332"/>
      <c r="K975" s="332"/>
      <c r="L975" s="332"/>
      <c r="M975" s="331">
        <f>SUM(M945:M974)</f>
        <v>0</v>
      </c>
      <c r="N975" s="331">
        <f>SUM(N945:N974)</f>
        <v>0</v>
      </c>
      <c r="O975" s="331">
        <f>SUM(O945:O974)</f>
        <v>0</v>
      </c>
      <c r="P975" s="333"/>
      <c r="Q975" s="334">
        <f>SUM(Q945:Q974)</f>
        <v>0</v>
      </c>
    </row>
    <row r="976" spans="1:17" ht="32.25" customHeight="1" thickBot="1" x14ac:dyDescent="0.25">
      <c r="A976" s="10"/>
      <c r="B976" s="11"/>
      <c r="C976" s="11"/>
      <c r="D976" s="11"/>
      <c r="E976" s="100" t="s">
        <v>1151</v>
      </c>
      <c r="F976" s="101"/>
      <c r="G976" s="101"/>
      <c r="H976" s="101"/>
      <c r="I976" s="103" t="e">
        <f>I47+I79+I111+I143+I175+I207+I239+I271+I303+I335+I367+I399+I431+I463+I495+I527+I559+I591+I623+I655+I687+I719+I751+I783+I815+I847+I879+I911+I943+I975</f>
        <v>#REF!</v>
      </c>
      <c r="J976" s="101"/>
      <c r="K976" s="101"/>
      <c r="L976" s="101"/>
      <c r="M976" s="103" t="e">
        <f>M47+M79+M111+M143+M175+M207+M239+M271+M303+M335+M367+M399+M431+M463+M495+M527+M559+M591+M623+M655+M687+M719+M751+M783+M815+M847+M879+M911+M943+M975</f>
        <v>#REF!</v>
      </c>
      <c r="N976" s="102" t="e">
        <f>N47+N79+N111+N143+N175+N207+N239+N271+N303+N335+N367+N399+N431+N463+N495+N527+N559+N591+N623+N655+N687+N719+N751+N783+N815+N847+N879+N911+N943+N975</f>
        <v>#REF!</v>
      </c>
      <c r="O976" s="103" t="e">
        <f>O47+O79+O111+O143+O175+O207+O239+O271+O303+O335+O367+O399+O431+O463+O495+O527+O559+O591+O623+O655+O687+O719+O751+O783+O815+O847+O879+O911+O943+O975</f>
        <v>#REF!</v>
      </c>
      <c r="P976" s="101"/>
      <c r="Q976" s="103" t="e">
        <f>Q47+Q79+Q111+Q143+Q175+Q207+Q239+Q271+Q303+Q335+Q367+Q399+Q431+Q463+Q495+Q527+Q559+Q591+Q623+Q655+Q687+Q719+Q751+Q783+Q815+Q847+Q879+Q911+Q943+Q975</f>
        <v>#REF!</v>
      </c>
    </row>
    <row r="977" spans="1:17" x14ac:dyDescent="0.2">
      <c r="A977" s="14"/>
      <c r="Q977" s="15"/>
    </row>
    <row r="978" spans="1:17" ht="16.5" thickBot="1" x14ac:dyDescent="0.3">
      <c r="A978" s="14"/>
      <c r="O978" s="582" t="s">
        <v>1307</v>
      </c>
      <c r="P978" s="582"/>
      <c r="Q978" s="583"/>
    </row>
    <row r="979" spans="1:17" x14ac:dyDescent="0.2">
      <c r="A979" s="10"/>
      <c r="B979" s="11"/>
      <c r="C979" s="11"/>
      <c r="D979" s="11"/>
      <c r="E979" s="11"/>
      <c r="F979" s="12"/>
      <c r="G979" s="10"/>
      <c r="H979" s="11"/>
      <c r="I979" s="11"/>
      <c r="J979" s="11"/>
      <c r="K979" s="11"/>
      <c r="L979" s="11"/>
      <c r="M979" s="12"/>
      <c r="Q979" s="15"/>
    </row>
    <row r="980" spans="1:17" x14ac:dyDescent="0.2">
      <c r="A980" s="14"/>
      <c r="F980" s="15"/>
      <c r="G980" s="14"/>
      <c r="M980" s="15"/>
      <c r="Q980" s="15"/>
    </row>
    <row r="981" spans="1:17" x14ac:dyDescent="0.2">
      <c r="A981" s="14"/>
      <c r="F981" s="15"/>
      <c r="G981" s="14"/>
      <c r="M981" s="15"/>
      <c r="Q981" s="15"/>
    </row>
    <row r="982" spans="1:17" x14ac:dyDescent="0.2">
      <c r="A982" s="14"/>
      <c r="F982" s="15"/>
      <c r="G982" s="14"/>
      <c r="M982" s="15"/>
      <c r="Q982" s="15"/>
    </row>
    <row r="983" spans="1:17" ht="43.5" customHeight="1" x14ac:dyDescent="0.2">
      <c r="A983" s="14"/>
      <c r="F983" s="15"/>
      <c r="G983" s="14"/>
      <c r="M983" s="15"/>
      <c r="Q983" s="15"/>
    </row>
    <row r="984" spans="1:17" ht="15.75" x14ac:dyDescent="0.25">
      <c r="A984" s="565" t="s">
        <v>1150</v>
      </c>
      <c r="B984" s="566"/>
      <c r="C984" s="566"/>
      <c r="D984" s="98">
        <f>Dados!B48</f>
        <v>0</v>
      </c>
      <c r="F984" s="15"/>
      <c r="G984" s="14"/>
      <c r="H984" s="566" t="s">
        <v>1147</v>
      </c>
      <c r="I984" s="566"/>
      <c r="J984" s="537">
        <f>Dados!B55</f>
        <v>0</v>
      </c>
      <c r="K984" s="537"/>
      <c r="L984" s="537"/>
      <c r="M984" s="15"/>
      <c r="Q984" s="15"/>
    </row>
    <row r="985" spans="1:17" x14ac:dyDescent="0.2">
      <c r="A985" s="565" t="s">
        <v>17</v>
      </c>
      <c r="B985" s="566"/>
      <c r="C985" s="566"/>
      <c r="D985" s="72">
        <f>Dados!B49</f>
        <v>0</v>
      </c>
      <c r="F985" s="15"/>
      <c r="G985" s="14"/>
      <c r="H985" s="566" t="s">
        <v>17</v>
      </c>
      <c r="I985" s="566"/>
      <c r="J985" s="495">
        <f>Dados!B56</f>
        <v>0</v>
      </c>
      <c r="K985" s="495"/>
      <c r="L985" s="495"/>
      <c r="M985" s="15"/>
      <c r="Q985" s="15"/>
    </row>
    <row r="986" spans="1:17" x14ac:dyDescent="0.2">
      <c r="A986" s="565" t="s">
        <v>1148</v>
      </c>
      <c r="B986" s="566"/>
      <c r="C986" s="566"/>
      <c r="D986" s="72">
        <f>Dados!B50</f>
        <v>0</v>
      </c>
      <c r="F986" s="15"/>
      <c r="G986" s="14"/>
      <c r="H986" s="566" t="s">
        <v>1148</v>
      </c>
      <c r="I986" s="566"/>
      <c r="J986" s="495">
        <f>Dados!B57</f>
        <v>0</v>
      </c>
      <c r="K986" s="495"/>
      <c r="L986" s="495"/>
      <c r="M986" s="15"/>
      <c r="Q986" s="15"/>
    </row>
    <row r="987" spans="1:17" ht="15" thickBot="1" x14ac:dyDescent="0.25">
      <c r="A987" s="576" t="s">
        <v>1149</v>
      </c>
      <c r="B987" s="577"/>
      <c r="C987" s="577"/>
      <c r="D987" s="99">
        <f>Dados!B51</f>
        <v>0</v>
      </c>
      <c r="E987" s="22"/>
      <c r="F987" s="23"/>
      <c r="G987" s="21"/>
      <c r="H987" s="577" t="s">
        <v>1377</v>
      </c>
      <c r="I987" s="577"/>
      <c r="J987" s="571">
        <f>Dados!B58</f>
        <v>0</v>
      </c>
      <c r="K987" s="571"/>
      <c r="L987" s="571"/>
      <c r="M987" s="23"/>
      <c r="N987" s="22"/>
      <c r="O987" s="22"/>
      <c r="P987" s="22"/>
      <c r="Q987" s="23"/>
    </row>
  </sheetData>
  <sheetProtection algorithmName="SHA-512" hashValue="Z0UEf+OhFQeoEC5CUMuVc3akEa3+Yk/8GS7jU281Bhgi50qd0lSWG3ut7lNYfXoufKQAlloE69jZ8GEBHxSZjg==" saltValue="FbhhTiX9I+NYFEgrvoiFgw==" spinCount="100000" sheet="1" formatCells="0" formatColumns="0" formatRows="0" autoFilter="0" pivotTables="0"/>
  <mergeCells count="35">
    <mergeCell ref="J2:L2"/>
    <mergeCell ref="E3:I3"/>
    <mergeCell ref="K3:L3"/>
    <mergeCell ref="E5:I5"/>
    <mergeCell ref="J5:L5"/>
    <mergeCell ref="P5:Q5"/>
    <mergeCell ref="K6:L6"/>
    <mergeCell ref="P6:Q6"/>
    <mergeCell ref="E7:H7"/>
    <mergeCell ref="P7:Q7"/>
    <mergeCell ref="M5:O5"/>
    <mergeCell ref="O978:Q978"/>
    <mergeCell ref="O8:Q8"/>
    <mergeCell ref="E9:F9"/>
    <mergeCell ref="M9:N9"/>
    <mergeCell ref="O9:P9"/>
    <mergeCell ref="M10:N10"/>
    <mergeCell ref="O10:P10"/>
    <mergeCell ref="E11:H11"/>
    <mergeCell ref="A14:I14"/>
    <mergeCell ref="J14:L14"/>
    <mergeCell ref="M14:O14"/>
    <mergeCell ref="P14:Q14"/>
    <mergeCell ref="A984:C984"/>
    <mergeCell ref="H984:I984"/>
    <mergeCell ref="J984:L984"/>
    <mergeCell ref="A985:C985"/>
    <mergeCell ref="H985:I985"/>
    <mergeCell ref="J985:L985"/>
    <mergeCell ref="A986:C986"/>
    <mergeCell ref="H986:I986"/>
    <mergeCell ref="J986:L986"/>
    <mergeCell ref="A987:C987"/>
    <mergeCell ref="H987:I987"/>
    <mergeCell ref="J987:L987"/>
  </mergeCells>
  <pageMargins left="0.51181102362204722" right="0.51181102362204722" top="0.78740157480314965" bottom="0.78740157480314965" header="0.31496062992125984" footer="0.31496062992125984"/>
  <pageSetup paperSize="9" scale="43" fitToHeight="15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77"/>
  <sheetViews>
    <sheetView zoomScale="85" zoomScaleNormal="85" workbookViewId="0">
      <selection activeCell="F27" sqref="F27:G27"/>
    </sheetView>
  </sheetViews>
  <sheetFormatPr defaultRowHeight="14.25" x14ac:dyDescent="0.2"/>
  <cols>
    <col min="1" max="1" width="28.140625" style="1" customWidth="1"/>
    <col min="2" max="2" width="13" style="1" customWidth="1"/>
    <col min="3" max="3" width="8.7109375" style="1" customWidth="1"/>
    <col min="4" max="4" width="15.28515625" style="1" customWidth="1"/>
    <col min="5" max="5" width="13.140625" style="1" customWidth="1"/>
    <col min="6" max="6" width="10.28515625" style="1" customWidth="1"/>
    <col min="7" max="7" width="14" style="1" customWidth="1"/>
    <col min="8" max="8" width="11.42578125" style="1" customWidth="1"/>
    <col min="9" max="9" width="22.5703125" style="1" customWidth="1"/>
    <col min="10" max="10" width="9.85546875" style="1" customWidth="1"/>
    <col min="11" max="16384" width="9.140625" style="1"/>
  </cols>
  <sheetData>
    <row r="1" spans="1:10" ht="15" x14ac:dyDescent="0.25">
      <c r="B1" s="19" t="s">
        <v>74</v>
      </c>
    </row>
    <row r="2" spans="1:10" ht="15" x14ac:dyDescent="0.25">
      <c r="B2" s="19" t="s">
        <v>1427</v>
      </c>
    </row>
    <row r="3" spans="1:10" ht="15" x14ac:dyDescent="0.25">
      <c r="B3" s="19" t="s">
        <v>1400</v>
      </c>
    </row>
    <row r="4" spans="1:10" s="176" customFormat="1" ht="15" customHeight="1" x14ac:dyDescent="0.25">
      <c r="A4" s="175"/>
      <c r="B4" s="175"/>
      <c r="C4" s="175"/>
      <c r="D4" s="616" t="s">
        <v>1163</v>
      </c>
      <c r="E4" s="616"/>
      <c r="F4" s="616"/>
      <c r="G4" s="175"/>
      <c r="H4" s="175"/>
      <c r="I4" s="175"/>
      <c r="J4" s="175"/>
    </row>
    <row r="5" spans="1:10" ht="15" thickBot="1" x14ac:dyDescent="0.25"/>
    <row r="6" spans="1:10" ht="24" customHeight="1" x14ac:dyDescent="0.4">
      <c r="A6" s="177" t="s">
        <v>1226</v>
      </c>
      <c r="B6" s="178" t="str">
        <f>Dados!B4</f>
        <v>MUNICÍPIO DE CAXAMBÚ DO SUL</v>
      </c>
      <c r="C6" s="11"/>
      <c r="D6" s="11"/>
      <c r="E6" s="11"/>
      <c r="F6" s="11"/>
      <c r="G6" s="11"/>
      <c r="H6" s="617" t="s">
        <v>1163</v>
      </c>
      <c r="I6" s="618"/>
      <c r="J6" s="619"/>
    </row>
    <row r="7" spans="1:10" ht="15.75" x14ac:dyDescent="0.25">
      <c r="A7" s="5" t="s">
        <v>1227</v>
      </c>
      <c r="B7" s="3" t="s">
        <v>1462</v>
      </c>
      <c r="H7" s="14"/>
      <c r="J7" s="15"/>
    </row>
    <row r="8" spans="1:10" ht="15.75" x14ac:dyDescent="0.25">
      <c r="A8" s="5" t="s">
        <v>1228</v>
      </c>
      <c r="B8" s="179" t="str">
        <f>Dados!B12</f>
        <v>PAVIMENTAÇÃO RURAL POLIÉDRICA EMCX 120 - Ln Humaitá</v>
      </c>
      <c r="H8" s="180" t="s">
        <v>68</v>
      </c>
      <c r="I8" s="136" t="s">
        <v>1164</v>
      </c>
      <c r="J8" s="181" t="s">
        <v>1165</v>
      </c>
    </row>
    <row r="9" spans="1:10" ht="15" customHeight="1" x14ac:dyDescent="0.25">
      <c r="A9" s="5" t="s">
        <v>1229</v>
      </c>
      <c r="B9" s="3">
        <f>Dados!B30</f>
        <v>0</v>
      </c>
      <c r="H9" s="182">
        <v>45838</v>
      </c>
      <c r="I9" s="72"/>
      <c r="J9" s="65">
        <v>1</v>
      </c>
    </row>
    <row r="10" spans="1:10" ht="15" customHeight="1" x14ac:dyDescent="0.25">
      <c r="A10" s="5" t="s">
        <v>1224</v>
      </c>
      <c r="B10" s="3">
        <f>Dados!B31</f>
        <v>0</v>
      </c>
      <c r="E10" s="2" t="s">
        <v>1230</v>
      </c>
      <c r="F10" s="620">
        <f>Dados!B29</f>
        <v>0</v>
      </c>
      <c r="G10" s="621"/>
      <c r="H10" s="14"/>
      <c r="J10" s="15"/>
    </row>
    <row r="11" spans="1:10" ht="16.5" thickBot="1" x14ac:dyDescent="0.3">
      <c r="A11" s="5" t="s">
        <v>1225</v>
      </c>
      <c r="B11" s="32">
        <f>Dados!B42</f>
        <v>0</v>
      </c>
      <c r="D11" s="19"/>
      <c r="F11" s="622"/>
      <c r="G11" s="623"/>
      <c r="H11" s="624" t="s">
        <v>1166</v>
      </c>
      <c r="I11" s="625"/>
      <c r="J11" s="626"/>
    </row>
    <row r="12" spans="1:10" ht="15.75" x14ac:dyDescent="0.25">
      <c r="A12" s="177" t="s">
        <v>1220</v>
      </c>
      <c r="B12" s="183">
        <f>Dados!B32</f>
        <v>0</v>
      </c>
      <c r="C12" s="11"/>
      <c r="D12" s="11"/>
      <c r="E12" s="184" t="s">
        <v>1167</v>
      </c>
      <c r="F12" s="185">
        <f>Dados!B44</f>
        <v>0</v>
      </c>
      <c r="G12" s="12"/>
      <c r="H12" s="180" t="s">
        <v>1168</v>
      </c>
      <c r="I12" s="136" t="s">
        <v>1169</v>
      </c>
      <c r="J12" s="181" t="s">
        <v>1170</v>
      </c>
    </row>
    <row r="13" spans="1:10" ht="15.75" x14ac:dyDescent="0.25">
      <c r="A13" s="5" t="s">
        <v>1221</v>
      </c>
      <c r="B13" s="3">
        <f>Dados!B33</f>
        <v>0</v>
      </c>
      <c r="E13" s="2" t="s">
        <v>18</v>
      </c>
      <c r="F13" s="19">
        <f>Dados!B36</f>
        <v>0</v>
      </c>
      <c r="G13" s="15"/>
      <c r="H13" s="161" t="s">
        <v>1171</v>
      </c>
      <c r="I13" s="72" t="s">
        <v>1171</v>
      </c>
      <c r="J13" s="65" t="s">
        <v>1171</v>
      </c>
    </row>
    <row r="14" spans="1:10" ht="15" customHeight="1" x14ac:dyDescent="0.25">
      <c r="A14" s="5" t="s">
        <v>1222</v>
      </c>
      <c r="B14" s="3">
        <f>Dados!B55</f>
        <v>0</v>
      </c>
      <c r="E14" s="2" t="s">
        <v>1231</v>
      </c>
      <c r="F14" s="3">
        <f>Dados!B58</f>
        <v>0</v>
      </c>
      <c r="G14" s="15"/>
      <c r="H14" s="14"/>
      <c r="J14" s="15"/>
    </row>
    <row r="15" spans="1:10" ht="16.5" thickBot="1" x14ac:dyDescent="0.3">
      <c r="A15" s="7" t="s">
        <v>1223</v>
      </c>
      <c r="B15" s="19">
        <f>Dados!B57</f>
        <v>0</v>
      </c>
      <c r="C15" s="22"/>
      <c r="D15" s="22"/>
      <c r="E15" s="2"/>
      <c r="F15" s="186"/>
      <c r="G15" s="23"/>
      <c r="H15" s="624" t="s">
        <v>1395</v>
      </c>
      <c r="I15" s="625"/>
      <c r="J15" s="626"/>
    </row>
    <row r="16" spans="1:10" ht="15.75" x14ac:dyDescent="0.25">
      <c r="A16" s="177" t="s">
        <v>1397</v>
      </c>
      <c r="B16" s="183">
        <f>Dados!B48</f>
        <v>0</v>
      </c>
      <c r="C16" s="11"/>
      <c r="D16" s="11"/>
      <c r="E16" s="11"/>
      <c r="F16" s="11"/>
      <c r="G16" s="12"/>
      <c r="H16" s="187" t="s">
        <v>1091</v>
      </c>
      <c r="I16" s="136" t="s">
        <v>1173</v>
      </c>
      <c r="J16" s="188" t="s">
        <v>1174</v>
      </c>
    </row>
    <row r="17" spans="1:10" ht="16.5" thickBot="1" x14ac:dyDescent="0.3">
      <c r="A17" s="5" t="s">
        <v>1398</v>
      </c>
      <c r="B17" s="3">
        <f>Dados!B50</f>
        <v>0</v>
      </c>
      <c r="E17" s="2" t="s">
        <v>1399</v>
      </c>
      <c r="F17" s="3">
        <f>Dados!B51</f>
        <v>0</v>
      </c>
      <c r="G17" s="15"/>
      <c r="H17" s="161">
        <v>112</v>
      </c>
      <c r="I17" s="72">
        <v>0</v>
      </c>
      <c r="J17" s="65">
        <f>H17-I17</f>
        <v>112</v>
      </c>
    </row>
    <row r="18" spans="1:10" ht="16.5" thickBot="1" x14ac:dyDescent="0.3">
      <c r="A18" s="189" t="s">
        <v>1175</v>
      </c>
      <c r="B18" s="190">
        <f>Dados!B43</f>
        <v>0</v>
      </c>
      <c r="C18" s="191"/>
      <c r="D18" s="191"/>
      <c r="E18" s="191"/>
      <c r="F18" s="191"/>
      <c r="G18" s="192"/>
      <c r="H18" s="21"/>
      <c r="I18" s="22"/>
      <c r="J18" s="23"/>
    </row>
    <row r="19" spans="1:10" x14ac:dyDescent="0.2">
      <c r="A19" s="10"/>
      <c r="B19" s="11"/>
      <c r="C19" s="11"/>
      <c r="D19" s="11"/>
      <c r="E19" s="11"/>
      <c r="F19" s="11"/>
      <c r="G19" s="11"/>
      <c r="H19" s="11"/>
      <c r="I19" s="11"/>
      <c r="J19" s="12"/>
    </row>
    <row r="20" spans="1:10" ht="15" thickBot="1" x14ac:dyDescent="0.25">
      <c r="A20" s="21"/>
      <c r="B20" s="22"/>
      <c r="C20" s="22"/>
      <c r="D20" s="22"/>
      <c r="E20" s="22"/>
      <c r="F20" s="22"/>
      <c r="G20" s="22"/>
      <c r="H20" s="22"/>
      <c r="I20" s="22"/>
      <c r="J20" s="23"/>
    </row>
    <row r="21" spans="1:10" ht="15" customHeight="1" thickBot="1" x14ac:dyDescent="0.25">
      <c r="A21" s="627" t="s">
        <v>1176</v>
      </c>
      <c r="B21" s="628"/>
      <c r="C21" s="628"/>
      <c r="D21" s="628"/>
      <c r="E21" s="628"/>
      <c r="F21" s="628"/>
      <c r="G21" s="628"/>
      <c r="H21" s="628"/>
      <c r="I21" s="628"/>
      <c r="J21" s="629"/>
    </row>
    <row r="22" spans="1:10" ht="15.75" customHeight="1" x14ac:dyDescent="0.2">
      <c r="A22" s="193" t="s">
        <v>1177</v>
      </c>
      <c r="B22" s="194" t="s">
        <v>1178</v>
      </c>
      <c r="C22" s="630" t="s">
        <v>1177</v>
      </c>
      <c r="D22" s="631"/>
      <c r="E22" s="194" t="s">
        <v>1178</v>
      </c>
      <c r="F22" s="630" t="s">
        <v>1177</v>
      </c>
      <c r="G22" s="631"/>
      <c r="H22" s="194" t="s">
        <v>1178</v>
      </c>
      <c r="I22" s="193" t="s">
        <v>1177</v>
      </c>
      <c r="J22" s="194" t="s">
        <v>1178</v>
      </c>
    </row>
    <row r="23" spans="1:10" ht="15.75" customHeight="1" x14ac:dyDescent="0.2">
      <c r="A23" s="195" t="s">
        <v>1179</v>
      </c>
      <c r="B23" s="196"/>
      <c r="C23" s="612" t="s">
        <v>1180</v>
      </c>
      <c r="D23" s="613"/>
      <c r="E23" s="196"/>
      <c r="F23" s="614" t="s">
        <v>1181</v>
      </c>
      <c r="G23" s="615"/>
      <c r="H23" s="196"/>
      <c r="I23" s="195"/>
      <c r="J23" s="196"/>
    </row>
    <row r="24" spans="1:10" ht="15.75" customHeight="1" x14ac:dyDescent="0.2">
      <c r="A24" s="195" t="s">
        <v>1182</v>
      </c>
      <c r="B24" s="196"/>
      <c r="C24" s="612" t="s">
        <v>1183</v>
      </c>
      <c r="D24" s="613"/>
      <c r="E24" s="196"/>
      <c r="F24" s="614" t="s">
        <v>1184</v>
      </c>
      <c r="G24" s="615"/>
      <c r="H24" s="196"/>
      <c r="I24" s="195"/>
      <c r="J24" s="196"/>
    </row>
    <row r="25" spans="1:10" ht="15.75" customHeight="1" x14ac:dyDescent="0.2">
      <c r="A25" s="195" t="s">
        <v>1185</v>
      </c>
      <c r="B25" s="196"/>
      <c r="C25" s="612" t="s">
        <v>1186</v>
      </c>
      <c r="D25" s="613"/>
      <c r="E25" s="196">
        <v>1</v>
      </c>
      <c r="F25" s="614" t="s">
        <v>1187</v>
      </c>
      <c r="G25" s="615"/>
      <c r="H25" s="196"/>
      <c r="I25" s="195"/>
      <c r="J25" s="196"/>
    </row>
    <row r="26" spans="1:10" ht="15.75" customHeight="1" x14ac:dyDescent="0.2">
      <c r="A26" s="195" t="s">
        <v>1188</v>
      </c>
      <c r="B26" s="196"/>
      <c r="C26" s="612" t="s">
        <v>1189</v>
      </c>
      <c r="D26" s="613"/>
      <c r="E26" s="196">
        <f>E43</f>
        <v>2</v>
      </c>
      <c r="F26" s="614" t="s">
        <v>1190</v>
      </c>
      <c r="G26" s="615"/>
      <c r="H26" s="196"/>
      <c r="I26" s="195"/>
      <c r="J26" s="196"/>
    </row>
    <row r="27" spans="1:10" ht="15.75" customHeight="1" x14ac:dyDescent="0.2">
      <c r="A27" s="195" t="s">
        <v>1191</v>
      </c>
      <c r="B27" s="196"/>
      <c r="C27" s="612" t="s">
        <v>1192</v>
      </c>
      <c r="D27" s="613"/>
      <c r="E27" s="196"/>
      <c r="F27" s="614" t="s">
        <v>1193</v>
      </c>
      <c r="G27" s="615"/>
      <c r="H27" s="196"/>
      <c r="I27" s="195"/>
      <c r="J27" s="196"/>
    </row>
    <row r="28" spans="1:10" ht="15.75" customHeight="1" x14ac:dyDescent="0.2">
      <c r="A28" s="195" t="s">
        <v>1194</v>
      </c>
      <c r="B28" s="196"/>
      <c r="C28" s="197" t="s">
        <v>1195</v>
      </c>
      <c r="D28" s="198"/>
      <c r="E28" s="196"/>
      <c r="F28" s="632"/>
      <c r="G28" s="633"/>
      <c r="H28" s="196"/>
      <c r="I28" s="195"/>
      <c r="J28" s="196"/>
    </row>
    <row r="29" spans="1:10" ht="15.75" customHeight="1" x14ac:dyDescent="0.2">
      <c r="A29" s="195" t="s">
        <v>1196</v>
      </c>
      <c r="B29" s="196"/>
      <c r="C29" s="614" t="s">
        <v>1197</v>
      </c>
      <c r="D29" s="615"/>
      <c r="E29" s="196"/>
      <c r="F29" s="614"/>
      <c r="G29" s="615"/>
      <c r="H29" s="196"/>
      <c r="I29" s="195"/>
      <c r="J29" s="196"/>
    </row>
    <row r="30" spans="1:10" ht="15.75" customHeight="1" x14ac:dyDescent="0.2">
      <c r="A30" s="195" t="s">
        <v>1198</v>
      </c>
      <c r="B30" s="196"/>
      <c r="C30" s="612" t="s">
        <v>1199</v>
      </c>
      <c r="D30" s="613"/>
      <c r="E30" s="196"/>
      <c r="F30" s="614"/>
      <c r="G30" s="615"/>
      <c r="H30" s="196"/>
      <c r="I30" s="195"/>
      <c r="J30" s="196"/>
    </row>
    <row r="31" spans="1:10" ht="15.75" customHeight="1" x14ac:dyDescent="0.2">
      <c r="A31" s="195" t="s">
        <v>1200</v>
      </c>
      <c r="B31" s="196"/>
      <c r="C31" s="612" t="s">
        <v>1201</v>
      </c>
      <c r="D31" s="613"/>
      <c r="E31" s="196"/>
      <c r="F31" s="614"/>
      <c r="G31" s="615"/>
      <c r="H31" s="196"/>
      <c r="I31" s="195"/>
      <c r="J31" s="196"/>
    </row>
    <row r="32" spans="1:10" ht="15.75" customHeight="1" x14ac:dyDescent="0.2">
      <c r="A32" s="195" t="s">
        <v>1202</v>
      </c>
      <c r="B32" s="196"/>
      <c r="C32" s="612" t="s">
        <v>1203</v>
      </c>
      <c r="D32" s="613"/>
      <c r="E32" s="196"/>
      <c r="F32" s="614"/>
      <c r="G32" s="615"/>
      <c r="H32" s="196"/>
      <c r="I32" s="195"/>
      <c r="J32" s="196"/>
    </row>
    <row r="33" spans="1:10" ht="15.75" customHeight="1" thickBot="1" x14ac:dyDescent="0.25">
      <c r="A33" s="199" t="s">
        <v>1204</v>
      </c>
      <c r="B33" s="200"/>
      <c r="C33" s="637" t="s">
        <v>1205</v>
      </c>
      <c r="D33" s="638"/>
      <c r="E33" s="200"/>
      <c r="F33" s="639"/>
      <c r="G33" s="640"/>
      <c r="H33" s="200"/>
      <c r="I33" s="199"/>
      <c r="J33" s="200"/>
    </row>
    <row r="34" spans="1:10" ht="15.75" customHeight="1" thickBot="1" x14ac:dyDescent="0.25">
      <c r="A34" s="201" t="s">
        <v>1206</v>
      </c>
      <c r="B34" s="202">
        <f>SUM(B23:B33,E23:E33,H23:H33,J23:J33)</f>
        <v>3</v>
      </c>
      <c r="C34" s="203"/>
      <c r="D34" s="641"/>
      <c r="E34" s="641"/>
      <c r="F34" s="641"/>
      <c r="G34" s="641"/>
      <c r="H34" s="641"/>
      <c r="I34" s="641"/>
      <c r="J34" s="642"/>
    </row>
    <row r="35" spans="1:10" ht="15" x14ac:dyDescent="0.2">
      <c r="A35" s="643"/>
      <c r="B35" s="644"/>
      <c r="C35" s="644"/>
      <c r="D35" s="644"/>
      <c r="E35" s="645"/>
      <c r="F35" s="646"/>
      <c r="G35" s="646"/>
      <c r="H35" s="646"/>
      <c r="I35" s="646"/>
      <c r="J35" s="647"/>
    </row>
    <row r="36" spans="1:10" ht="18.75" thickBot="1" x14ac:dyDescent="0.25">
      <c r="A36" s="648" t="s">
        <v>1207</v>
      </c>
      <c r="B36" s="649"/>
      <c r="C36" s="649"/>
      <c r="D36" s="649"/>
      <c r="E36" s="649"/>
      <c r="F36" s="649"/>
      <c r="G36" s="649"/>
      <c r="H36" s="649"/>
      <c r="I36" s="649"/>
      <c r="J36" s="650"/>
    </row>
    <row r="37" spans="1:10" ht="16.5" thickBot="1" x14ac:dyDescent="0.25">
      <c r="A37" s="651" t="s">
        <v>1177</v>
      </c>
      <c r="B37" s="652"/>
      <c r="C37" s="652"/>
      <c r="D37" s="653"/>
      <c r="E37" s="204" t="s">
        <v>1178</v>
      </c>
      <c r="F37" s="654" t="s">
        <v>1177</v>
      </c>
      <c r="G37" s="655"/>
      <c r="H37" s="655"/>
      <c r="I37" s="656"/>
      <c r="J37" s="205" t="s">
        <v>1178</v>
      </c>
    </row>
    <row r="38" spans="1:10" ht="15" customHeight="1" x14ac:dyDescent="0.2">
      <c r="A38" s="657" t="s">
        <v>1208</v>
      </c>
      <c r="B38" s="658"/>
      <c r="C38" s="658"/>
      <c r="D38" s="659"/>
      <c r="E38" s="206"/>
      <c r="F38" s="660" t="s">
        <v>1209</v>
      </c>
      <c r="G38" s="661"/>
      <c r="H38" s="661"/>
      <c r="I38" s="662"/>
      <c r="J38" s="207"/>
    </row>
    <row r="39" spans="1:10" ht="15" x14ac:dyDescent="0.2">
      <c r="A39" s="634" t="s">
        <v>1210</v>
      </c>
      <c r="B39" s="635"/>
      <c r="C39" s="635"/>
      <c r="D39" s="636"/>
      <c r="E39" s="208"/>
      <c r="F39" s="634" t="s">
        <v>1211</v>
      </c>
      <c r="G39" s="635"/>
      <c r="H39" s="635"/>
      <c r="I39" s="636"/>
      <c r="J39" s="209">
        <v>1</v>
      </c>
    </row>
    <row r="40" spans="1:10" ht="15" x14ac:dyDescent="0.2">
      <c r="A40" s="634" t="s">
        <v>1212</v>
      </c>
      <c r="B40" s="635"/>
      <c r="C40" s="635"/>
      <c r="D40" s="636"/>
      <c r="E40" s="208">
        <v>1</v>
      </c>
      <c r="F40" s="634"/>
      <c r="G40" s="635"/>
      <c r="H40" s="635"/>
      <c r="I40" s="636"/>
      <c r="J40" s="209"/>
    </row>
    <row r="41" spans="1:10" ht="15" x14ac:dyDescent="0.2">
      <c r="A41" s="634" t="s">
        <v>1213</v>
      </c>
      <c r="B41" s="635"/>
      <c r="C41" s="635"/>
      <c r="D41" s="636"/>
      <c r="E41" s="208"/>
      <c r="F41" s="663"/>
      <c r="G41" s="664"/>
      <c r="H41" s="664"/>
      <c r="I41" s="665"/>
      <c r="J41" s="209"/>
    </row>
    <row r="42" spans="1:10" ht="15" customHeight="1" x14ac:dyDescent="0.2">
      <c r="A42" s="634" t="s">
        <v>1214</v>
      </c>
      <c r="B42" s="635"/>
      <c r="C42" s="635"/>
      <c r="D42" s="636"/>
      <c r="E42" s="210"/>
      <c r="F42" s="634"/>
      <c r="G42" s="635"/>
      <c r="H42" s="635"/>
      <c r="I42" s="636"/>
      <c r="J42" s="211"/>
    </row>
    <row r="43" spans="1:10" ht="15.75" x14ac:dyDescent="0.2">
      <c r="A43" s="212" t="s">
        <v>1206</v>
      </c>
      <c r="B43" s="213"/>
      <c r="C43" s="213"/>
      <c r="D43" s="214"/>
      <c r="E43" s="215">
        <f>SUM(E38:E42,J38:J43)</f>
        <v>2</v>
      </c>
      <c r="F43" s="216"/>
      <c r="G43" s="217"/>
      <c r="H43" s="217"/>
      <c r="I43" s="218"/>
      <c r="J43" s="211"/>
    </row>
    <row r="44" spans="1:10" ht="15.75" thickBot="1" x14ac:dyDescent="0.25">
      <c r="A44" s="669"/>
      <c r="B44" s="670"/>
      <c r="C44" s="670"/>
      <c r="D44" s="671"/>
      <c r="E44" s="219"/>
      <c r="F44" s="672"/>
      <c r="G44" s="673"/>
      <c r="H44" s="673"/>
      <c r="I44" s="674"/>
      <c r="J44" s="220"/>
    </row>
    <row r="45" spans="1:10" ht="16.5" thickBot="1" x14ac:dyDescent="0.25">
      <c r="A45" s="675"/>
      <c r="B45" s="676"/>
      <c r="C45" s="676"/>
      <c r="D45" s="676"/>
      <c r="E45" s="676"/>
      <c r="F45" s="676"/>
      <c r="G45" s="676"/>
      <c r="H45" s="676"/>
      <c r="I45" s="676"/>
      <c r="J45" s="677"/>
    </row>
    <row r="46" spans="1:10" ht="15.75" x14ac:dyDescent="0.2">
      <c r="A46" s="678" t="s">
        <v>1215</v>
      </c>
      <c r="B46" s="679"/>
      <c r="C46" s="679"/>
      <c r="D46" s="679"/>
      <c r="E46" s="679"/>
      <c r="F46" s="679"/>
      <c r="G46" s="679"/>
      <c r="H46" s="679"/>
      <c r="I46" s="679"/>
      <c r="J46" s="680"/>
    </row>
    <row r="47" spans="1:10" ht="15" x14ac:dyDescent="0.2">
      <c r="A47" s="666" t="s">
        <v>1216</v>
      </c>
      <c r="B47" s="667"/>
      <c r="C47" s="667"/>
      <c r="D47" s="667"/>
      <c r="E47" s="667"/>
      <c r="F47" s="667"/>
      <c r="G47" s="667"/>
      <c r="H47" s="667"/>
      <c r="I47" s="667"/>
      <c r="J47" s="668"/>
    </row>
    <row r="48" spans="1:10" ht="15" x14ac:dyDescent="0.2">
      <c r="A48" s="666"/>
      <c r="B48" s="667"/>
      <c r="C48" s="667"/>
      <c r="D48" s="667"/>
      <c r="E48" s="667"/>
      <c r="F48" s="667"/>
      <c r="G48" s="667"/>
      <c r="H48" s="667"/>
      <c r="I48" s="667"/>
      <c r="J48" s="668"/>
    </row>
    <row r="49" spans="1:10" ht="15" x14ac:dyDescent="0.2">
      <c r="A49" s="666"/>
      <c r="B49" s="667"/>
      <c r="C49" s="667"/>
      <c r="D49" s="667"/>
      <c r="E49" s="667"/>
      <c r="F49" s="667"/>
      <c r="G49" s="667"/>
      <c r="H49" s="667"/>
      <c r="I49" s="667"/>
      <c r="J49" s="668"/>
    </row>
    <row r="50" spans="1:10" ht="15" x14ac:dyDescent="0.2">
      <c r="A50" s="666"/>
      <c r="B50" s="667"/>
      <c r="C50" s="667"/>
      <c r="D50" s="667"/>
      <c r="E50" s="667"/>
      <c r="F50" s="667"/>
      <c r="G50" s="667"/>
      <c r="H50" s="667"/>
      <c r="I50" s="667"/>
      <c r="J50" s="668"/>
    </row>
    <row r="51" spans="1:10" ht="15" x14ac:dyDescent="0.2">
      <c r="A51" s="666"/>
      <c r="B51" s="667"/>
      <c r="C51" s="667"/>
      <c r="D51" s="667"/>
      <c r="E51" s="667"/>
      <c r="F51" s="667"/>
      <c r="G51" s="667"/>
      <c r="H51" s="667"/>
      <c r="I51" s="667"/>
      <c r="J51" s="668"/>
    </row>
    <row r="52" spans="1:10" ht="15" x14ac:dyDescent="0.2">
      <c r="A52" s="666"/>
      <c r="B52" s="667"/>
      <c r="C52" s="667"/>
      <c r="D52" s="667"/>
      <c r="E52" s="667"/>
      <c r="F52" s="667"/>
      <c r="G52" s="667"/>
      <c r="H52" s="667"/>
      <c r="I52" s="667"/>
      <c r="J52" s="668"/>
    </row>
    <row r="53" spans="1:10" ht="15" customHeight="1" x14ac:dyDescent="0.2">
      <c r="A53" s="666"/>
      <c r="B53" s="667"/>
      <c r="C53" s="667"/>
      <c r="D53" s="667"/>
      <c r="E53" s="667"/>
      <c r="F53" s="667"/>
      <c r="G53" s="667"/>
      <c r="H53" s="667"/>
      <c r="I53" s="667"/>
      <c r="J53" s="668"/>
    </row>
    <row r="54" spans="1:10" ht="15" x14ac:dyDescent="0.2">
      <c r="A54" s="666"/>
      <c r="B54" s="667"/>
      <c r="C54" s="667"/>
      <c r="D54" s="667"/>
      <c r="E54" s="667"/>
      <c r="F54" s="667"/>
      <c r="G54" s="667"/>
      <c r="H54" s="667"/>
      <c r="I54" s="667"/>
      <c r="J54" s="668"/>
    </row>
    <row r="55" spans="1:10" ht="15" x14ac:dyDescent="0.2">
      <c r="A55" s="666"/>
      <c r="B55" s="667"/>
      <c r="C55" s="667"/>
      <c r="D55" s="667"/>
      <c r="E55" s="667"/>
      <c r="F55" s="667"/>
      <c r="G55" s="667"/>
      <c r="H55" s="667"/>
      <c r="I55" s="667"/>
      <c r="J55" s="668"/>
    </row>
    <row r="56" spans="1:10" ht="15" x14ac:dyDescent="0.2">
      <c r="A56" s="666"/>
      <c r="B56" s="667"/>
      <c r="C56" s="667"/>
      <c r="D56" s="667"/>
      <c r="E56" s="667"/>
      <c r="F56" s="667"/>
      <c r="G56" s="667"/>
      <c r="H56" s="667"/>
      <c r="I56" s="667"/>
      <c r="J56" s="668"/>
    </row>
    <row r="57" spans="1:10" ht="15" customHeight="1" x14ac:dyDescent="0.2">
      <c r="A57" s="666"/>
      <c r="B57" s="667"/>
      <c r="C57" s="667"/>
      <c r="D57" s="667"/>
      <c r="E57" s="667"/>
      <c r="F57" s="667"/>
      <c r="G57" s="667"/>
      <c r="H57" s="667"/>
      <c r="I57" s="667"/>
      <c r="J57" s="668"/>
    </row>
    <row r="58" spans="1:10" ht="15.75" thickBot="1" x14ac:dyDescent="0.25">
      <c r="A58" s="681"/>
      <c r="B58" s="682"/>
      <c r="C58" s="682"/>
      <c r="D58" s="682"/>
      <c r="E58" s="682"/>
      <c r="F58" s="682"/>
      <c r="G58" s="682"/>
      <c r="H58" s="682"/>
      <c r="I58" s="682"/>
      <c r="J58" s="683"/>
    </row>
    <row r="59" spans="1:10" ht="15.75" thickBot="1" x14ac:dyDescent="0.25">
      <c r="A59" s="684"/>
      <c r="B59" s="685"/>
      <c r="C59" s="685"/>
      <c r="D59" s="685"/>
      <c r="E59" s="685"/>
      <c r="F59" s="685"/>
      <c r="G59" s="685"/>
      <c r="H59" s="685"/>
      <c r="I59" s="685"/>
      <c r="J59" s="686"/>
    </row>
    <row r="60" spans="1:10" ht="15.75" x14ac:dyDescent="0.2">
      <c r="A60" s="678" t="s">
        <v>1217</v>
      </c>
      <c r="B60" s="679"/>
      <c r="C60" s="679"/>
      <c r="D60" s="679"/>
      <c r="E60" s="679"/>
      <c r="F60" s="679"/>
      <c r="G60" s="679"/>
      <c r="H60" s="679"/>
      <c r="I60" s="679"/>
      <c r="J60" s="680"/>
    </row>
    <row r="61" spans="1:10" ht="15" x14ac:dyDescent="0.2">
      <c r="A61" s="666" t="s">
        <v>1216</v>
      </c>
      <c r="B61" s="667"/>
      <c r="C61" s="667"/>
      <c r="D61" s="667"/>
      <c r="E61" s="667"/>
      <c r="F61" s="667"/>
      <c r="G61" s="667"/>
      <c r="H61" s="667"/>
      <c r="I61" s="667"/>
      <c r="J61" s="668"/>
    </row>
    <row r="62" spans="1:10" ht="15" x14ac:dyDescent="0.2">
      <c r="A62" s="666"/>
      <c r="B62" s="667"/>
      <c r="C62" s="667"/>
      <c r="D62" s="667"/>
      <c r="E62" s="667"/>
      <c r="F62" s="667"/>
      <c r="G62" s="667"/>
      <c r="H62" s="667"/>
      <c r="I62" s="667"/>
      <c r="J62" s="668"/>
    </row>
    <row r="63" spans="1:10" ht="15" x14ac:dyDescent="0.2">
      <c r="A63" s="666"/>
      <c r="B63" s="667"/>
      <c r="C63" s="667"/>
      <c r="D63" s="667"/>
      <c r="E63" s="667"/>
      <c r="F63" s="667"/>
      <c r="G63" s="667"/>
      <c r="H63" s="667"/>
      <c r="I63" s="667"/>
      <c r="J63" s="668"/>
    </row>
    <row r="64" spans="1:10" ht="15" x14ac:dyDescent="0.2">
      <c r="A64" s="666"/>
      <c r="B64" s="667"/>
      <c r="C64" s="667"/>
      <c r="D64" s="667"/>
      <c r="E64" s="667"/>
      <c r="F64" s="667"/>
      <c r="G64" s="667"/>
      <c r="H64" s="667"/>
      <c r="I64" s="667"/>
      <c r="J64" s="668"/>
    </row>
    <row r="65" spans="1:10" ht="15" x14ac:dyDescent="0.2">
      <c r="A65" s="666"/>
      <c r="B65" s="667"/>
      <c r="C65" s="667"/>
      <c r="D65" s="667"/>
      <c r="E65" s="667"/>
      <c r="F65" s="667"/>
      <c r="G65" s="667"/>
      <c r="H65" s="667"/>
      <c r="I65" s="667"/>
      <c r="J65" s="668"/>
    </row>
    <row r="66" spans="1:10" ht="15" x14ac:dyDescent="0.2">
      <c r="A66" s="666"/>
      <c r="B66" s="667"/>
      <c r="C66" s="667"/>
      <c r="D66" s="667"/>
      <c r="E66" s="667"/>
      <c r="F66" s="667"/>
      <c r="G66" s="667"/>
      <c r="H66" s="667"/>
      <c r="I66" s="667"/>
      <c r="J66" s="668"/>
    </row>
    <row r="67" spans="1:10" ht="15" x14ac:dyDescent="0.2">
      <c r="A67" s="666"/>
      <c r="B67" s="667"/>
      <c r="C67" s="667"/>
      <c r="D67" s="667"/>
      <c r="E67" s="667"/>
      <c r="F67" s="667"/>
      <c r="G67" s="667"/>
      <c r="H67" s="667"/>
      <c r="I67" s="667"/>
      <c r="J67" s="668"/>
    </row>
    <row r="68" spans="1:10" ht="15" x14ac:dyDescent="0.2">
      <c r="A68" s="666"/>
      <c r="B68" s="667"/>
      <c r="C68" s="667"/>
      <c r="D68" s="667"/>
      <c r="E68" s="667"/>
      <c r="F68" s="667"/>
      <c r="G68" s="667"/>
      <c r="H68" s="667"/>
      <c r="I68" s="667"/>
      <c r="J68" s="668"/>
    </row>
    <row r="69" spans="1:10" ht="15" x14ac:dyDescent="0.2">
      <c r="A69" s="666"/>
      <c r="B69" s="667"/>
      <c r="C69" s="667"/>
      <c r="D69" s="667"/>
      <c r="E69" s="667"/>
      <c r="F69" s="667"/>
      <c r="G69" s="667"/>
      <c r="H69" s="667"/>
      <c r="I69" s="667"/>
      <c r="J69" s="668"/>
    </row>
    <row r="70" spans="1:10" ht="15" x14ac:dyDescent="0.2">
      <c r="A70" s="666"/>
      <c r="B70" s="667"/>
      <c r="C70" s="667"/>
      <c r="D70" s="667"/>
      <c r="E70" s="667"/>
      <c r="F70" s="667"/>
      <c r="G70" s="667"/>
      <c r="H70" s="667"/>
      <c r="I70" s="667"/>
      <c r="J70" s="668"/>
    </row>
    <row r="71" spans="1:10" ht="15" x14ac:dyDescent="0.2">
      <c r="A71" s="666"/>
      <c r="B71" s="667"/>
      <c r="C71" s="667"/>
      <c r="D71" s="667"/>
      <c r="E71" s="667"/>
      <c r="F71" s="667"/>
      <c r="G71" s="667"/>
      <c r="H71" s="667"/>
      <c r="I71" s="667"/>
      <c r="J71" s="668"/>
    </row>
    <row r="72" spans="1:10" ht="15" x14ac:dyDescent="0.2">
      <c r="A72" s="666"/>
      <c r="B72" s="667"/>
      <c r="C72" s="667"/>
      <c r="D72" s="667"/>
      <c r="E72" s="667"/>
      <c r="F72" s="667"/>
      <c r="G72" s="667"/>
      <c r="H72" s="667"/>
      <c r="I72" s="667"/>
      <c r="J72" s="668"/>
    </row>
    <row r="73" spans="1:10" ht="15.75" thickBot="1" x14ac:dyDescent="0.25">
      <c r="A73" s="681"/>
      <c r="B73" s="682"/>
      <c r="C73" s="682"/>
      <c r="D73" s="682"/>
      <c r="E73" s="682"/>
      <c r="F73" s="682"/>
      <c r="G73" s="682"/>
      <c r="H73" s="682"/>
      <c r="I73" s="682"/>
      <c r="J73" s="683"/>
    </row>
    <row r="74" spans="1:10" ht="15" x14ac:dyDescent="0.2">
      <c r="A74" s="221" t="s">
        <v>1218</v>
      </c>
      <c r="B74" s="222"/>
      <c r="C74" s="222"/>
      <c r="D74" s="223"/>
      <c r="E74" s="221" t="s">
        <v>1219</v>
      </c>
      <c r="F74" s="222"/>
      <c r="G74" s="222"/>
      <c r="H74" s="223"/>
      <c r="I74" s="221" t="s">
        <v>68</v>
      </c>
      <c r="J74" s="223"/>
    </row>
    <row r="75" spans="1:10" ht="18.75" customHeight="1" x14ac:dyDescent="0.2">
      <c r="A75" s="224"/>
      <c r="B75" s="687">
        <f>Dados!B48</f>
        <v>0</v>
      </c>
      <c r="C75" s="687"/>
      <c r="D75" s="688"/>
      <c r="E75" s="224"/>
      <c r="F75" s="687">
        <f>Dados!B55</f>
        <v>0</v>
      </c>
      <c r="G75" s="687"/>
      <c r="H75" s="688"/>
      <c r="I75" s="231">
        <f>H9</f>
        <v>45838</v>
      </c>
      <c r="J75" s="226"/>
    </row>
    <row r="76" spans="1:10" ht="15" x14ac:dyDescent="0.2">
      <c r="A76" s="224"/>
      <c r="B76" s="225"/>
      <c r="C76" s="225"/>
      <c r="D76" s="226"/>
      <c r="E76" s="224"/>
      <c r="F76" s="225"/>
      <c r="G76" s="225"/>
      <c r="H76" s="226"/>
      <c r="I76" s="227"/>
      <c r="J76" s="226"/>
    </row>
    <row r="77" spans="1:10" ht="15" thickBot="1" x14ac:dyDescent="0.25">
      <c r="A77" s="228"/>
      <c r="B77" s="229"/>
      <c r="C77" s="229"/>
      <c r="D77" s="230"/>
      <c r="E77" s="228"/>
      <c r="F77" s="229"/>
      <c r="G77" s="229"/>
      <c r="H77" s="230"/>
      <c r="I77" s="228"/>
      <c r="J77" s="230"/>
    </row>
  </sheetData>
  <sheetProtection algorithmName="SHA-512" hashValue="G5aH62jVD5/CzCdB/AKrxiCLTxFFVG0RgBO5tXJDb88SwVFMyga706EME4nozb5UbJovpg8F+LageV/E0pNU7A==" saltValue="AQTdEAhrCPc1Wsppg7ZElg==" spinCount="100000" sheet="1" objects="1" scenarios="1"/>
  <mergeCells count="79">
    <mergeCell ref="A73:J73"/>
    <mergeCell ref="B75:D75"/>
    <mergeCell ref="F75:H75"/>
    <mergeCell ref="A67:J67"/>
    <mergeCell ref="A68:J68"/>
    <mergeCell ref="A69:J69"/>
    <mergeCell ref="A70:J70"/>
    <mergeCell ref="A71:J71"/>
    <mergeCell ref="A72:J72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54:J54"/>
    <mergeCell ref="A44:D44"/>
    <mergeCell ref="F44:I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40:D40"/>
    <mergeCell ref="F40:I40"/>
    <mergeCell ref="A41:D41"/>
    <mergeCell ref="F41:I41"/>
    <mergeCell ref="A42:D42"/>
    <mergeCell ref="F42:I42"/>
    <mergeCell ref="A39:D39"/>
    <mergeCell ref="F39:I39"/>
    <mergeCell ref="C32:D32"/>
    <mergeCell ref="F32:G32"/>
    <mergeCell ref="C33:D33"/>
    <mergeCell ref="F33:G33"/>
    <mergeCell ref="D34:J34"/>
    <mergeCell ref="A35:E35"/>
    <mergeCell ref="F35:J35"/>
    <mergeCell ref="A36:J36"/>
    <mergeCell ref="A37:D37"/>
    <mergeCell ref="F37:I37"/>
    <mergeCell ref="A38:D38"/>
    <mergeCell ref="F38:I38"/>
    <mergeCell ref="C31:D31"/>
    <mergeCell ref="F31:G31"/>
    <mergeCell ref="C25:D25"/>
    <mergeCell ref="F25:G25"/>
    <mergeCell ref="C26:D26"/>
    <mergeCell ref="F26:G26"/>
    <mergeCell ref="C27:D27"/>
    <mergeCell ref="F27:G27"/>
    <mergeCell ref="F28:G28"/>
    <mergeCell ref="C29:D29"/>
    <mergeCell ref="F29:G29"/>
    <mergeCell ref="C30:D30"/>
    <mergeCell ref="F30:G30"/>
    <mergeCell ref="C24:D24"/>
    <mergeCell ref="F24:G24"/>
    <mergeCell ref="D4:F4"/>
    <mergeCell ref="H6:J6"/>
    <mergeCell ref="F10:G10"/>
    <mergeCell ref="F11:G11"/>
    <mergeCell ref="H11:J11"/>
    <mergeCell ref="H15:J15"/>
    <mergeCell ref="A21:J21"/>
    <mergeCell ref="C22:D22"/>
    <mergeCell ref="F22:G22"/>
    <mergeCell ref="C23:D23"/>
    <mergeCell ref="F23:G23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8"/>
  <sheetViews>
    <sheetView zoomScale="85" zoomScaleNormal="85" workbookViewId="0">
      <selection activeCell="B19" sqref="B19"/>
    </sheetView>
  </sheetViews>
  <sheetFormatPr defaultRowHeight="14.25" x14ac:dyDescent="0.2"/>
  <cols>
    <col min="1" max="1" width="31.7109375" style="1" customWidth="1"/>
    <col min="2" max="2" width="14.42578125" style="1" customWidth="1"/>
    <col min="3" max="3" width="13.85546875" style="1" customWidth="1"/>
    <col min="4" max="4" width="15.28515625" style="1" customWidth="1"/>
    <col min="5" max="5" width="13.140625" style="1" customWidth="1"/>
    <col min="6" max="6" width="13.28515625" style="1" customWidth="1"/>
    <col min="7" max="7" width="14" style="1" customWidth="1"/>
    <col min="8" max="8" width="11.140625" style="1" customWidth="1"/>
    <col min="9" max="9" width="12.28515625" style="1" customWidth="1"/>
    <col min="10" max="10" width="16.85546875" style="1" customWidth="1"/>
    <col min="11" max="11" width="14.5703125" style="1" customWidth="1"/>
    <col min="12" max="16384" width="9.140625" style="1"/>
  </cols>
  <sheetData>
    <row r="1" spans="1:11" ht="15" x14ac:dyDescent="0.25">
      <c r="B1" s="19" t="s">
        <v>74</v>
      </c>
    </row>
    <row r="2" spans="1:11" ht="15" x14ac:dyDescent="0.25">
      <c r="B2" s="19" t="s">
        <v>1427</v>
      </c>
    </row>
    <row r="3" spans="1:11" ht="15" x14ac:dyDescent="0.25">
      <c r="B3" s="19" t="s">
        <v>1400</v>
      </c>
    </row>
    <row r="4" spans="1:11" s="176" customFormat="1" ht="15" customHeight="1" x14ac:dyDescent="0.25">
      <c r="A4" s="175"/>
      <c r="B4" s="175"/>
      <c r="C4" s="175"/>
      <c r="D4" s="616" t="s">
        <v>1271</v>
      </c>
      <c r="E4" s="616"/>
      <c r="F4" s="616"/>
      <c r="G4" s="175"/>
      <c r="H4" s="175"/>
      <c r="I4" s="175"/>
      <c r="J4" s="175"/>
      <c r="K4" s="175"/>
    </row>
    <row r="5" spans="1:11" ht="15" thickBot="1" x14ac:dyDescent="0.25"/>
    <row r="6" spans="1:11" ht="24" customHeight="1" x14ac:dyDescent="0.4">
      <c r="A6" s="177" t="s">
        <v>1226</v>
      </c>
      <c r="B6" s="178" t="str">
        <f>Dados!B4</f>
        <v>MUNICÍPIO DE CAXAMBÚ DO SUL</v>
      </c>
      <c r="C6" s="11"/>
      <c r="D6" s="11"/>
      <c r="E6" s="11"/>
      <c r="F6" s="11"/>
      <c r="G6" s="11"/>
      <c r="H6" s="12"/>
      <c r="I6" s="618" t="s">
        <v>1163</v>
      </c>
      <c r="J6" s="618"/>
      <c r="K6" s="619"/>
    </row>
    <row r="7" spans="1:11" ht="15.75" x14ac:dyDescent="0.25">
      <c r="A7" s="5" t="s">
        <v>1227</v>
      </c>
      <c r="B7" s="3" t="s">
        <v>1462</v>
      </c>
      <c r="H7" s="15"/>
      <c r="K7" s="15"/>
    </row>
    <row r="8" spans="1:11" ht="15.75" x14ac:dyDescent="0.25">
      <c r="A8" s="5" t="s">
        <v>1228</v>
      </c>
      <c r="B8" s="3" t="str">
        <f>Dados!B12</f>
        <v>PAVIMENTAÇÃO RURAL POLIÉDRICA EMCX 120 - Ln Humaitá</v>
      </c>
      <c r="H8" s="15"/>
      <c r="I8" s="136" t="s">
        <v>68</v>
      </c>
      <c r="J8" s="136" t="s">
        <v>1164</v>
      </c>
      <c r="K8" s="181" t="s">
        <v>1165</v>
      </c>
    </row>
    <row r="9" spans="1:11" ht="15" customHeight="1" x14ac:dyDescent="0.25">
      <c r="A9" s="5" t="s">
        <v>1229</v>
      </c>
      <c r="B9" s="3">
        <f>Dados!B30</f>
        <v>0</v>
      </c>
      <c r="H9" s="15"/>
      <c r="I9" s="270">
        <v>45838</v>
      </c>
      <c r="J9" s="259"/>
      <c r="K9" s="260">
        <v>1</v>
      </c>
    </row>
    <row r="10" spans="1:11" ht="15" customHeight="1" x14ac:dyDescent="0.25">
      <c r="A10" s="5" t="s">
        <v>1224</v>
      </c>
      <c r="B10" s="3">
        <f>Dados!B31</f>
        <v>0</v>
      </c>
      <c r="F10" s="2" t="s">
        <v>1230</v>
      </c>
      <c r="G10" s="620">
        <f>Dados!B29</f>
        <v>0</v>
      </c>
      <c r="H10" s="621"/>
      <c r="K10" s="15"/>
    </row>
    <row r="11" spans="1:11" ht="16.5" thickBot="1" x14ac:dyDescent="0.3">
      <c r="A11" s="7" t="s">
        <v>1225</v>
      </c>
      <c r="B11" s="271">
        <f>Dados!B42</f>
        <v>0</v>
      </c>
      <c r="C11" s="22"/>
      <c r="D11" s="242"/>
      <c r="E11" s="22"/>
      <c r="F11" s="272"/>
      <c r="G11" s="273"/>
      <c r="H11" s="274"/>
      <c r="I11" s="625" t="s">
        <v>1166</v>
      </c>
      <c r="J11" s="625"/>
      <c r="K11" s="626"/>
    </row>
    <row r="12" spans="1:11" ht="15.75" x14ac:dyDescent="0.25">
      <c r="A12" s="177" t="s">
        <v>1220</v>
      </c>
      <c r="B12" s="183">
        <f>Dados!B32</f>
        <v>0</v>
      </c>
      <c r="C12" s="11"/>
      <c r="D12" s="11"/>
      <c r="E12" s="11"/>
      <c r="F12" s="184" t="s">
        <v>1167</v>
      </c>
      <c r="G12" s="693">
        <f>Dados!B44</f>
        <v>0</v>
      </c>
      <c r="H12" s="694"/>
      <c r="I12" s="180" t="s">
        <v>1168</v>
      </c>
      <c r="J12" s="136" t="s">
        <v>1169</v>
      </c>
      <c r="K12" s="181" t="s">
        <v>1170</v>
      </c>
    </row>
    <row r="13" spans="1:11" ht="15.75" x14ac:dyDescent="0.25">
      <c r="A13" s="5" t="s">
        <v>1221</v>
      </c>
      <c r="B13" s="3">
        <f>Dados!B33</f>
        <v>0</v>
      </c>
      <c r="F13" s="2" t="s">
        <v>18</v>
      </c>
      <c r="G13" s="516">
        <f>Dados!B36</f>
        <v>0</v>
      </c>
      <c r="H13" s="695"/>
      <c r="I13" s="261" t="s">
        <v>1171</v>
      </c>
      <c r="J13" s="259" t="s">
        <v>1171</v>
      </c>
      <c r="K13" s="260" t="s">
        <v>1171</v>
      </c>
    </row>
    <row r="14" spans="1:11" ht="15" customHeight="1" thickBot="1" x14ac:dyDescent="0.3">
      <c r="A14" s="7" t="s">
        <v>1222</v>
      </c>
      <c r="B14" s="186">
        <f>Dados!B55</f>
        <v>0</v>
      </c>
      <c r="C14" s="22"/>
      <c r="D14" s="22"/>
      <c r="E14" s="22"/>
      <c r="F14" s="275" t="s">
        <v>1231</v>
      </c>
      <c r="G14" s="579">
        <f>Dados!B58</f>
        <v>0</v>
      </c>
      <c r="H14" s="514"/>
      <c r="I14" s="14"/>
      <c r="K14" s="15"/>
    </row>
    <row r="15" spans="1:11" ht="16.5" thickBot="1" x14ac:dyDescent="0.3">
      <c r="A15" s="5" t="s">
        <v>1223</v>
      </c>
      <c r="B15" s="19">
        <f>Dados!B57</f>
        <v>0</v>
      </c>
      <c r="E15" s="2"/>
      <c r="F15" s="3"/>
      <c r="H15" s="692" t="s">
        <v>1172</v>
      </c>
      <c r="I15" s="594"/>
      <c r="J15" s="594"/>
      <c r="K15" s="595"/>
    </row>
    <row r="16" spans="1:11" ht="15.75" x14ac:dyDescent="0.25">
      <c r="A16" s="177" t="s">
        <v>1233</v>
      </c>
      <c r="B16" s="183">
        <f>Dados!B48</f>
        <v>0</v>
      </c>
      <c r="C16" s="11"/>
      <c r="D16" s="11"/>
      <c r="E16" s="184" t="s">
        <v>1175</v>
      </c>
      <c r="F16" s="11"/>
      <c r="G16" s="276">
        <f>Dados!B43</f>
        <v>0</v>
      </c>
      <c r="H16" s="14" t="s">
        <v>1277</v>
      </c>
      <c r="I16" s="19" t="s">
        <v>1091</v>
      </c>
      <c r="J16" s="136" t="s">
        <v>1173</v>
      </c>
      <c r="K16" s="188" t="s">
        <v>1174</v>
      </c>
    </row>
    <row r="17" spans="1:11" ht="15.75" x14ac:dyDescent="0.25">
      <c r="A17" s="5" t="s">
        <v>17</v>
      </c>
      <c r="B17" s="3">
        <f>Dados!B49</f>
        <v>0</v>
      </c>
      <c r="E17" s="2" t="s">
        <v>1354</v>
      </c>
      <c r="F17" s="513">
        <f>Dados!B51</f>
        <v>0</v>
      </c>
      <c r="G17" s="514"/>
      <c r="H17" s="180">
        <v>1</v>
      </c>
      <c r="I17" s="259">
        <v>112</v>
      </c>
      <c r="J17" s="277">
        <v>0</v>
      </c>
      <c r="K17" s="65">
        <f>I17-J17</f>
        <v>112</v>
      </c>
    </row>
    <row r="18" spans="1:11" ht="16.5" thickBot="1" x14ac:dyDescent="0.3">
      <c r="A18" s="7" t="s">
        <v>1234</v>
      </c>
      <c r="B18" s="186">
        <f>Dados!B50</f>
        <v>0</v>
      </c>
      <c r="C18" s="22"/>
      <c r="D18" s="22"/>
      <c r="E18" s="22"/>
      <c r="F18" s="22"/>
      <c r="G18" s="23"/>
      <c r="H18" s="180">
        <v>2</v>
      </c>
      <c r="I18" s="259">
        <f>I17</f>
        <v>112</v>
      </c>
      <c r="J18" s="51"/>
      <c r="K18" s="65">
        <f>I18-J18</f>
        <v>112</v>
      </c>
    </row>
    <row r="19" spans="1:11" ht="15.75" x14ac:dyDescent="0.25">
      <c r="A19" s="18" t="s">
        <v>1355</v>
      </c>
      <c r="H19" s="180">
        <v>3</v>
      </c>
      <c r="I19" s="259">
        <f>I17</f>
        <v>112</v>
      </c>
      <c r="J19" s="279"/>
      <c r="K19" s="65">
        <f t="shared" ref="K19:K21" si="0">I19-J19</f>
        <v>112</v>
      </c>
    </row>
    <row r="20" spans="1:11" ht="15.75" x14ac:dyDescent="0.25">
      <c r="A20" s="5"/>
      <c r="H20" s="180">
        <v>4</v>
      </c>
      <c r="I20" s="259">
        <f>I17</f>
        <v>112</v>
      </c>
      <c r="J20" s="279"/>
      <c r="K20" s="65">
        <f t="shared" si="0"/>
        <v>112</v>
      </c>
    </row>
    <row r="21" spans="1:11" ht="15.75" x14ac:dyDescent="0.25">
      <c r="A21" s="5"/>
      <c r="H21" s="180">
        <v>5</v>
      </c>
      <c r="I21" s="259">
        <f>I17</f>
        <v>112</v>
      </c>
      <c r="J21" s="279"/>
      <c r="K21" s="65">
        <f t="shared" si="0"/>
        <v>112</v>
      </c>
    </row>
    <row r="22" spans="1:11" ht="16.5" thickBot="1" x14ac:dyDescent="0.3">
      <c r="A22" s="5"/>
      <c r="H22" s="278">
        <v>6</v>
      </c>
      <c r="I22" s="280">
        <f>I17</f>
        <v>112</v>
      </c>
      <c r="J22" s="281"/>
      <c r="K22" s="65">
        <f>I22-J22</f>
        <v>112</v>
      </c>
    </row>
    <row r="23" spans="1:11" ht="30.75" customHeight="1" x14ac:dyDescent="0.25">
      <c r="A23" s="232" t="s">
        <v>68</v>
      </c>
      <c r="B23" s="696" t="s">
        <v>1232</v>
      </c>
      <c r="C23" s="697"/>
      <c r="D23" s="697"/>
      <c r="E23" s="697"/>
      <c r="F23" s="697"/>
      <c r="G23" s="697"/>
      <c r="H23" s="698"/>
      <c r="I23" s="437" t="s">
        <v>1207</v>
      </c>
      <c r="J23" s="438" t="s">
        <v>1393</v>
      </c>
      <c r="K23" s="438" t="s">
        <v>1394</v>
      </c>
    </row>
    <row r="24" spans="1:11" ht="15" customHeight="1" x14ac:dyDescent="0.2">
      <c r="A24" s="262"/>
      <c r="B24" s="689"/>
      <c r="C24" s="690"/>
      <c r="D24" s="690"/>
      <c r="E24" s="690"/>
      <c r="F24" s="690"/>
      <c r="G24" s="690"/>
      <c r="H24" s="691"/>
      <c r="I24" s="435"/>
      <c r="J24" s="263"/>
      <c r="K24" s="264"/>
    </row>
    <row r="25" spans="1:11" ht="15.75" customHeight="1" x14ac:dyDescent="0.2">
      <c r="A25" s="262"/>
      <c r="B25" s="689"/>
      <c r="C25" s="690"/>
      <c r="D25" s="690"/>
      <c r="E25" s="690"/>
      <c r="F25" s="690"/>
      <c r="G25" s="690"/>
      <c r="H25" s="691"/>
      <c r="I25" s="435"/>
      <c r="J25" s="263"/>
      <c r="K25" s="264"/>
    </row>
    <row r="26" spans="1:11" ht="15.75" customHeight="1" x14ac:dyDescent="0.2">
      <c r="A26" s="262"/>
      <c r="B26" s="689"/>
      <c r="C26" s="690"/>
      <c r="D26" s="690"/>
      <c r="E26" s="690"/>
      <c r="F26" s="690"/>
      <c r="G26" s="690"/>
      <c r="H26" s="691"/>
      <c r="I26" s="435"/>
      <c r="J26" s="263"/>
      <c r="K26" s="264"/>
    </row>
    <row r="27" spans="1:11" ht="15.75" customHeight="1" x14ac:dyDescent="0.2">
      <c r="A27" s="262"/>
      <c r="B27" s="689"/>
      <c r="C27" s="690"/>
      <c r="D27" s="690"/>
      <c r="E27" s="690"/>
      <c r="F27" s="690"/>
      <c r="G27" s="690"/>
      <c r="H27" s="691"/>
      <c r="I27" s="435"/>
      <c r="J27" s="263"/>
      <c r="K27" s="264"/>
    </row>
    <row r="28" spans="1:11" ht="15.75" customHeight="1" x14ac:dyDescent="0.2">
      <c r="A28" s="262"/>
      <c r="B28" s="689"/>
      <c r="C28" s="690"/>
      <c r="D28" s="690"/>
      <c r="E28" s="690"/>
      <c r="F28" s="690"/>
      <c r="G28" s="690"/>
      <c r="H28" s="691"/>
      <c r="I28" s="435"/>
      <c r="J28" s="263"/>
      <c r="K28" s="264"/>
    </row>
    <row r="29" spans="1:11" ht="15.75" customHeight="1" x14ac:dyDescent="0.2">
      <c r="A29" s="262"/>
      <c r="B29" s="689"/>
      <c r="C29" s="690"/>
      <c r="D29" s="690"/>
      <c r="E29" s="690"/>
      <c r="F29" s="690"/>
      <c r="G29" s="690"/>
      <c r="H29" s="691"/>
      <c r="I29" s="435"/>
      <c r="J29" s="263"/>
      <c r="K29" s="264"/>
    </row>
    <row r="30" spans="1:11" ht="15.75" customHeight="1" x14ac:dyDescent="0.2">
      <c r="A30" s="262"/>
      <c r="B30" s="689"/>
      <c r="C30" s="690"/>
      <c r="D30" s="690"/>
      <c r="E30" s="690"/>
      <c r="F30" s="690"/>
      <c r="G30" s="690"/>
      <c r="H30" s="691"/>
      <c r="I30" s="435"/>
      <c r="J30" s="263"/>
      <c r="K30" s="264"/>
    </row>
    <row r="31" spans="1:11" ht="15.75" customHeight="1" x14ac:dyDescent="0.2">
      <c r="A31" s="262"/>
      <c r="B31" s="689"/>
      <c r="C31" s="690"/>
      <c r="D31" s="690"/>
      <c r="E31" s="690"/>
      <c r="F31" s="690"/>
      <c r="G31" s="690"/>
      <c r="H31" s="691"/>
      <c r="I31" s="435"/>
      <c r="J31" s="263"/>
      <c r="K31" s="264"/>
    </row>
    <row r="32" spans="1:11" ht="15.75" customHeight="1" x14ac:dyDescent="0.2">
      <c r="A32" s="262"/>
      <c r="B32" s="689"/>
      <c r="C32" s="690"/>
      <c r="D32" s="690"/>
      <c r="E32" s="690"/>
      <c r="F32" s="690"/>
      <c r="G32" s="690"/>
      <c r="H32" s="691"/>
      <c r="I32" s="435"/>
      <c r="J32" s="263"/>
      <c r="K32" s="264"/>
    </row>
    <row r="33" spans="1:11" ht="15.75" customHeight="1" x14ac:dyDescent="0.2">
      <c r="A33" s="262"/>
      <c r="B33" s="689"/>
      <c r="C33" s="690"/>
      <c r="D33" s="690"/>
      <c r="E33" s="690"/>
      <c r="F33" s="690"/>
      <c r="G33" s="690"/>
      <c r="H33" s="691"/>
      <c r="I33" s="435"/>
      <c r="J33" s="263"/>
      <c r="K33" s="264"/>
    </row>
    <row r="34" spans="1:11" ht="15.75" customHeight="1" x14ac:dyDescent="0.2">
      <c r="A34" s="262"/>
      <c r="B34" s="689"/>
      <c r="C34" s="690"/>
      <c r="D34" s="690"/>
      <c r="E34" s="690"/>
      <c r="F34" s="690"/>
      <c r="G34" s="690"/>
      <c r="H34" s="691"/>
      <c r="I34" s="435"/>
      <c r="J34" s="263"/>
      <c r="K34" s="264"/>
    </row>
    <row r="35" spans="1:11" ht="15.75" customHeight="1" x14ac:dyDescent="0.2">
      <c r="A35" s="262"/>
      <c r="B35" s="689"/>
      <c r="C35" s="690"/>
      <c r="D35" s="690"/>
      <c r="E35" s="690"/>
      <c r="F35" s="690"/>
      <c r="G35" s="690"/>
      <c r="H35" s="691"/>
      <c r="I35" s="435"/>
      <c r="J35" s="263"/>
      <c r="K35" s="264"/>
    </row>
    <row r="36" spans="1:11" ht="15.75" customHeight="1" x14ac:dyDescent="0.2">
      <c r="A36" s="262"/>
      <c r="B36" s="689"/>
      <c r="C36" s="690"/>
      <c r="D36" s="690"/>
      <c r="E36" s="690"/>
      <c r="F36" s="690"/>
      <c r="G36" s="690"/>
      <c r="H36" s="691"/>
      <c r="I36" s="435"/>
      <c r="J36" s="263"/>
      <c r="K36" s="264"/>
    </row>
    <row r="37" spans="1:11" ht="15.75" customHeight="1" x14ac:dyDescent="0.2">
      <c r="A37" s="262"/>
      <c r="B37" s="689"/>
      <c r="C37" s="690"/>
      <c r="D37" s="690"/>
      <c r="E37" s="690"/>
      <c r="F37" s="690"/>
      <c r="G37" s="690"/>
      <c r="H37" s="691"/>
      <c r="I37" s="435"/>
      <c r="J37" s="263"/>
      <c r="K37" s="264"/>
    </row>
    <row r="38" spans="1:11" ht="15.75" customHeight="1" x14ac:dyDescent="0.2">
      <c r="A38" s="262"/>
      <c r="B38" s="689"/>
      <c r="C38" s="690"/>
      <c r="D38" s="690"/>
      <c r="E38" s="690"/>
      <c r="F38" s="690"/>
      <c r="G38" s="690"/>
      <c r="H38" s="691"/>
      <c r="I38" s="435"/>
      <c r="J38" s="263"/>
      <c r="K38" s="264"/>
    </row>
    <row r="39" spans="1:11" ht="15.75" customHeight="1" x14ac:dyDescent="0.2">
      <c r="A39" s="262"/>
      <c r="B39" s="689"/>
      <c r="C39" s="690"/>
      <c r="D39" s="690"/>
      <c r="E39" s="690"/>
      <c r="F39" s="690"/>
      <c r="G39" s="690"/>
      <c r="H39" s="691"/>
      <c r="I39" s="435"/>
      <c r="J39" s="263"/>
      <c r="K39" s="264"/>
    </row>
    <row r="40" spans="1:11" ht="15.75" customHeight="1" x14ac:dyDescent="0.2">
      <c r="A40" s="262"/>
      <c r="B40" s="689"/>
      <c r="C40" s="690"/>
      <c r="D40" s="690"/>
      <c r="E40" s="690"/>
      <c r="F40" s="690"/>
      <c r="G40" s="690"/>
      <c r="H40" s="691"/>
      <c r="I40" s="435"/>
      <c r="J40" s="263"/>
      <c r="K40" s="264"/>
    </row>
    <row r="41" spans="1:11" ht="15.75" customHeight="1" x14ac:dyDescent="0.2">
      <c r="A41" s="262"/>
      <c r="B41" s="689"/>
      <c r="C41" s="690"/>
      <c r="D41" s="690"/>
      <c r="E41" s="690"/>
      <c r="F41" s="690"/>
      <c r="G41" s="690"/>
      <c r="H41" s="691"/>
      <c r="I41" s="435"/>
      <c r="J41" s="263"/>
      <c r="K41" s="264"/>
    </row>
    <row r="42" spans="1:11" ht="15.75" customHeight="1" x14ac:dyDescent="0.2">
      <c r="A42" s="262"/>
      <c r="B42" s="689"/>
      <c r="C42" s="690"/>
      <c r="D42" s="690"/>
      <c r="E42" s="690"/>
      <c r="F42" s="690"/>
      <c r="G42" s="690"/>
      <c r="H42" s="691"/>
      <c r="I42" s="435"/>
      <c r="J42" s="263"/>
      <c r="K42" s="264"/>
    </row>
    <row r="43" spans="1:11" ht="15.75" customHeight="1" x14ac:dyDescent="0.2">
      <c r="A43" s="262"/>
      <c r="B43" s="689"/>
      <c r="C43" s="690"/>
      <c r="D43" s="690"/>
      <c r="E43" s="690"/>
      <c r="F43" s="690"/>
      <c r="G43" s="690"/>
      <c r="H43" s="691"/>
      <c r="I43" s="435"/>
      <c r="J43" s="263"/>
      <c r="K43" s="264"/>
    </row>
    <row r="44" spans="1:11" ht="15.75" customHeight="1" x14ac:dyDescent="0.2">
      <c r="A44" s="262"/>
      <c r="B44" s="689"/>
      <c r="C44" s="690"/>
      <c r="D44" s="690"/>
      <c r="E44" s="690"/>
      <c r="F44" s="690"/>
      <c r="G44" s="690"/>
      <c r="H44" s="691"/>
      <c r="I44" s="435"/>
      <c r="J44" s="263"/>
      <c r="K44" s="264"/>
    </row>
    <row r="45" spans="1:11" ht="15.75" customHeight="1" x14ac:dyDescent="0.2">
      <c r="A45" s="262"/>
      <c r="B45" s="689"/>
      <c r="C45" s="690"/>
      <c r="D45" s="690"/>
      <c r="E45" s="690"/>
      <c r="F45" s="690"/>
      <c r="G45" s="690"/>
      <c r="H45" s="691"/>
      <c r="I45" s="435"/>
      <c r="J45" s="263"/>
      <c r="K45" s="264"/>
    </row>
    <row r="46" spans="1:11" ht="15.75" customHeight="1" x14ac:dyDescent="0.2">
      <c r="A46" s="262"/>
      <c r="B46" s="689"/>
      <c r="C46" s="690"/>
      <c r="D46" s="690"/>
      <c r="E46" s="690"/>
      <c r="F46" s="690"/>
      <c r="G46" s="690"/>
      <c r="H46" s="691"/>
      <c r="I46" s="435"/>
      <c r="J46" s="263"/>
      <c r="K46" s="264"/>
    </row>
    <row r="47" spans="1:11" ht="15.75" customHeight="1" x14ac:dyDescent="0.2">
      <c r="A47" s="262"/>
      <c r="B47" s="689"/>
      <c r="C47" s="690"/>
      <c r="D47" s="690"/>
      <c r="E47" s="690"/>
      <c r="F47" s="690"/>
      <c r="G47" s="690"/>
      <c r="H47" s="691"/>
      <c r="I47" s="435"/>
      <c r="J47" s="263"/>
      <c r="K47" s="264"/>
    </row>
    <row r="48" spans="1:11" ht="15.75" customHeight="1" x14ac:dyDescent="0.2">
      <c r="A48" s="262"/>
      <c r="B48" s="689"/>
      <c r="C48" s="690"/>
      <c r="D48" s="690"/>
      <c r="E48" s="690"/>
      <c r="F48" s="690"/>
      <c r="G48" s="690"/>
      <c r="H48" s="691"/>
      <c r="I48" s="435"/>
      <c r="J48" s="263"/>
      <c r="K48" s="264"/>
    </row>
    <row r="49" spans="1:11" ht="15.75" customHeight="1" x14ac:dyDescent="0.2">
      <c r="A49" s="262"/>
      <c r="B49" s="689"/>
      <c r="C49" s="690"/>
      <c r="D49" s="690"/>
      <c r="E49" s="690"/>
      <c r="F49" s="690"/>
      <c r="G49" s="690"/>
      <c r="H49" s="691"/>
      <c r="I49" s="435"/>
      <c r="J49" s="263"/>
      <c r="K49" s="264"/>
    </row>
    <row r="50" spans="1:11" ht="15.75" customHeight="1" x14ac:dyDescent="0.2">
      <c r="A50" s="262"/>
      <c r="B50" s="689"/>
      <c r="C50" s="690"/>
      <c r="D50" s="690"/>
      <c r="E50" s="690"/>
      <c r="F50" s="690"/>
      <c r="G50" s="690"/>
      <c r="H50" s="691"/>
      <c r="I50" s="435"/>
      <c r="J50" s="263"/>
      <c r="K50" s="264"/>
    </row>
    <row r="51" spans="1:11" ht="15.75" customHeight="1" x14ac:dyDescent="0.2">
      <c r="A51" s="262"/>
      <c r="B51" s="689"/>
      <c r="C51" s="690"/>
      <c r="D51" s="690"/>
      <c r="E51" s="690"/>
      <c r="F51" s="690"/>
      <c r="G51" s="690"/>
      <c r="H51" s="691"/>
      <c r="I51" s="435"/>
      <c r="J51" s="263"/>
      <c r="K51" s="264"/>
    </row>
    <row r="52" spans="1:11" ht="15.75" customHeight="1" x14ac:dyDescent="0.2">
      <c r="A52" s="262"/>
      <c r="B52" s="689"/>
      <c r="C52" s="690"/>
      <c r="D52" s="690"/>
      <c r="E52" s="690"/>
      <c r="F52" s="690"/>
      <c r="G52" s="690"/>
      <c r="H52" s="691"/>
      <c r="I52" s="435"/>
      <c r="J52" s="263"/>
      <c r="K52" s="264"/>
    </row>
    <row r="53" spans="1:11" ht="15.75" customHeight="1" x14ac:dyDescent="0.2">
      <c r="A53" s="262"/>
      <c r="B53" s="689"/>
      <c r="C53" s="690"/>
      <c r="D53" s="690"/>
      <c r="E53" s="690"/>
      <c r="F53" s="690"/>
      <c r="G53" s="690"/>
      <c r="H53" s="691"/>
      <c r="I53" s="435"/>
      <c r="J53" s="263"/>
      <c r="K53" s="264"/>
    </row>
    <row r="54" spans="1:11" ht="15.75" customHeight="1" x14ac:dyDescent="0.2">
      <c r="A54" s="262"/>
      <c r="B54" s="689"/>
      <c r="C54" s="690"/>
      <c r="D54" s="690"/>
      <c r="E54" s="690"/>
      <c r="F54" s="690"/>
      <c r="G54" s="690"/>
      <c r="H54" s="691"/>
      <c r="I54" s="435"/>
      <c r="J54" s="263"/>
      <c r="K54" s="264"/>
    </row>
    <row r="55" spans="1:11" ht="15.75" customHeight="1" x14ac:dyDescent="0.2">
      <c r="A55" s="262"/>
      <c r="B55" s="689"/>
      <c r="C55" s="690"/>
      <c r="D55" s="690"/>
      <c r="E55" s="690"/>
      <c r="F55" s="690"/>
      <c r="G55" s="690"/>
      <c r="H55" s="691"/>
      <c r="I55" s="435"/>
      <c r="J55" s="263"/>
      <c r="K55" s="264"/>
    </row>
    <row r="56" spans="1:11" ht="15.75" customHeight="1" x14ac:dyDescent="0.2">
      <c r="A56" s="262"/>
      <c r="B56" s="689"/>
      <c r="C56" s="690"/>
      <c r="D56" s="690"/>
      <c r="E56" s="690"/>
      <c r="F56" s="690"/>
      <c r="G56" s="690"/>
      <c r="H56" s="691"/>
      <c r="I56" s="435"/>
      <c r="J56" s="263"/>
      <c r="K56" s="264"/>
    </row>
    <row r="57" spans="1:11" ht="15.75" customHeight="1" x14ac:dyDescent="0.2">
      <c r="A57" s="262"/>
      <c r="B57" s="689"/>
      <c r="C57" s="690"/>
      <c r="D57" s="690"/>
      <c r="E57" s="690"/>
      <c r="F57" s="690"/>
      <c r="G57" s="690"/>
      <c r="H57" s="691"/>
      <c r="I57" s="435"/>
      <c r="J57" s="263"/>
      <c r="K57" s="264"/>
    </row>
    <row r="58" spans="1:11" ht="15.75" customHeight="1" x14ac:dyDescent="0.2">
      <c r="A58" s="262"/>
      <c r="B58" s="689"/>
      <c r="C58" s="690"/>
      <c r="D58" s="690"/>
      <c r="E58" s="690"/>
      <c r="F58" s="690"/>
      <c r="G58" s="690"/>
      <c r="H58" s="691"/>
      <c r="I58" s="435"/>
      <c r="J58" s="263"/>
      <c r="K58" s="264"/>
    </row>
    <row r="59" spans="1:11" ht="15.75" customHeight="1" x14ac:dyDescent="0.2">
      <c r="A59" s="262"/>
      <c r="B59" s="689"/>
      <c r="C59" s="690"/>
      <c r="D59" s="690"/>
      <c r="E59" s="690"/>
      <c r="F59" s="690"/>
      <c r="G59" s="690"/>
      <c r="H59" s="691"/>
      <c r="I59" s="435"/>
      <c r="J59" s="263"/>
      <c r="K59" s="264"/>
    </row>
    <row r="60" spans="1:11" x14ac:dyDescent="0.2">
      <c r="A60" s="262"/>
      <c r="B60" s="689"/>
      <c r="C60" s="690"/>
      <c r="D60" s="690"/>
      <c r="E60" s="690"/>
      <c r="F60" s="690"/>
      <c r="G60" s="690"/>
      <c r="H60" s="691"/>
      <c r="I60" s="435"/>
      <c r="J60" s="263"/>
      <c r="K60" s="264"/>
    </row>
    <row r="61" spans="1:11" x14ac:dyDescent="0.2">
      <c r="A61" s="262"/>
      <c r="B61" s="689"/>
      <c r="C61" s="690"/>
      <c r="D61" s="690"/>
      <c r="E61" s="690"/>
      <c r="F61" s="690"/>
      <c r="G61" s="690"/>
      <c r="H61" s="691"/>
      <c r="I61" s="435"/>
      <c r="J61" s="263"/>
      <c r="K61" s="264"/>
    </row>
    <row r="62" spans="1:11" x14ac:dyDescent="0.2">
      <c r="A62" s="262"/>
      <c r="B62" s="689"/>
      <c r="C62" s="690"/>
      <c r="D62" s="690"/>
      <c r="E62" s="690"/>
      <c r="F62" s="690"/>
      <c r="G62" s="690"/>
      <c r="H62" s="691"/>
      <c r="I62" s="435"/>
      <c r="J62" s="263"/>
      <c r="K62" s="264"/>
    </row>
    <row r="63" spans="1:11" ht="15" customHeight="1" x14ac:dyDescent="0.2">
      <c r="A63" s="262"/>
      <c r="B63" s="689"/>
      <c r="C63" s="690"/>
      <c r="D63" s="690"/>
      <c r="E63" s="690"/>
      <c r="F63" s="690"/>
      <c r="G63" s="690"/>
      <c r="H63" s="691"/>
      <c r="I63" s="435"/>
      <c r="J63" s="263"/>
      <c r="K63" s="264"/>
    </row>
    <row r="64" spans="1:11" x14ac:dyDescent="0.2">
      <c r="A64" s="262"/>
      <c r="B64" s="689"/>
      <c r="C64" s="690"/>
      <c r="D64" s="690"/>
      <c r="E64" s="690"/>
      <c r="F64" s="690"/>
      <c r="G64" s="690"/>
      <c r="H64" s="691"/>
      <c r="I64" s="435"/>
      <c r="J64" s="263"/>
      <c r="K64" s="264"/>
    </row>
    <row r="65" spans="1:11" x14ac:dyDescent="0.2">
      <c r="A65" s="262"/>
      <c r="B65" s="689"/>
      <c r="C65" s="690"/>
      <c r="D65" s="690"/>
      <c r="E65" s="690"/>
      <c r="F65" s="690"/>
      <c r="G65" s="690"/>
      <c r="H65" s="691"/>
      <c r="I65" s="435"/>
      <c r="J65" s="263"/>
      <c r="K65" s="264"/>
    </row>
    <row r="66" spans="1:11" x14ac:dyDescent="0.2">
      <c r="A66" s="262"/>
      <c r="B66" s="689"/>
      <c r="C66" s="690"/>
      <c r="D66" s="690"/>
      <c r="E66" s="690"/>
      <c r="F66" s="690"/>
      <c r="G66" s="690"/>
      <c r="H66" s="691"/>
      <c r="I66" s="435"/>
      <c r="J66" s="263"/>
      <c r="K66" s="264"/>
    </row>
    <row r="67" spans="1:11" ht="15" customHeight="1" x14ac:dyDescent="0.2">
      <c r="A67" s="262"/>
      <c r="B67" s="689"/>
      <c r="C67" s="690"/>
      <c r="D67" s="690"/>
      <c r="E67" s="690"/>
      <c r="F67" s="690"/>
      <c r="G67" s="690"/>
      <c r="H67" s="691"/>
      <c r="I67" s="435"/>
      <c r="J67" s="263"/>
      <c r="K67" s="264"/>
    </row>
    <row r="68" spans="1:11" x14ac:dyDescent="0.2">
      <c r="A68" s="262"/>
      <c r="B68" s="689"/>
      <c r="C68" s="690"/>
      <c r="D68" s="690"/>
      <c r="E68" s="690"/>
      <c r="F68" s="690"/>
      <c r="G68" s="690"/>
      <c r="H68" s="691"/>
      <c r="I68" s="435"/>
      <c r="J68" s="263"/>
      <c r="K68" s="264"/>
    </row>
    <row r="69" spans="1:11" x14ac:dyDescent="0.2">
      <c r="A69" s="262"/>
      <c r="B69" s="689"/>
      <c r="C69" s="690"/>
      <c r="D69" s="690"/>
      <c r="E69" s="690"/>
      <c r="F69" s="690"/>
      <c r="G69" s="690"/>
      <c r="H69" s="691"/>
      <c r="I69" s="435"/>
      <c r="J69" s="263"/>
      <c r="K69" s="264"/>
    </row>
    <row r="70" spans="1:11" x14ac:dyDescent="0.2">
      <c r="A70" s="262"/>
      <c r="B70" s="689"/>
      <c r="C70" s="690"/>
      <c r="D70" s="690"/>
      <c r="E70" s="690"/>
      <c r="F70" s="690"/>
      <c r="G70" s="690"/>
      <c r="H70" s="691"/>
      <c r="I70" s="435"/>
      <c r="J70" s="263"/>
      <c r="K70" s="264"/>
    </row>
    <row r="71" spans="1:11" x14ac:dyDescent="0.2">
      <c r="A71" s="262"/>
      <c r="B71" s="689"/>
      <c r="C71" s="690"/>
      <c r="D71" s="690"/>
      <c r="E71" s="690"/>
      <c r="F71" s="690"/>
      <c r="G71" s="690"/>
      <c r="H71" s="691"/>
      <c r="I71" s="435"/>
      <c r="J71" s="263"/>
      <c r="K71" s="264"/>
    </row>
    <row r="72" spans="1:11" x14ac:dyDescent="0.2">
      <c r="A72" s="262"/>
      <c r="B72" s="689"/>
      <c r="C72" s="690"/>
      <c r="D72" s="690"/>
      <c r="E72" s="690"/>
      <c r="F72" s="690"/>
      <c r="G72" s="690"/>
      <c r="H72" s="691"/>
      <c r="I72" s="435"/>
      <c r="J72" s="263"/>
      <c r="K72" s="264"/>
    </row>
    <row r="73" spans="1:11" x14ac:dyDescent="0.2">
      <c r="A73" s="262"/>
      <c r="B73" s="689"/>
      <c r="C73" s="690"/>
      <c r="D73" s="690"/>
      <c r="E73" s="690"/>
      <c r="F73" s="690"/>
      <c r="G73" s="690"/>
      <c r="H73" s="691"/>
      <c r="I73" s="435"/>
      <c r="J73" s="263"/>
      <c r="K73" s="264"/>
    </row>
    <row r="74" spans="1:11" x14ac:dyDescent="0.2">
      <c r="A74" s="262"/>
      <c r="B74" s="689"/>
      <c r="C74" s="690"/>
      <c r="D74" s="690"/>
      <c r="E74" s="690"/>
      <c r="F74" s="690"/>
      <c r="G74" s="690"/>
      <c r="H74" s="691"/>
      <c r="I74" s="435"/>
      <c r="J74" s="263"/>
      <c r="K74" s="264"/>
    </row>
    <row r="75" spans="1:11" x14ac:dyDescent="0.2">
      <c r="A75" s="262"/>
      <c r="B75" s="689"/>
      <c r="C75" s="690"/>
      <c r="D75" s="690"/>
      <c r="E75" s="690"/>
      <c r="F75" s="690"/>
      <c r="G75" s="690"/>
      <c r="H75" s="691"/>
      <c r="I75" s="435"/>
      <c r="J75" s="263"/>
      <c r="K75" s="264"/>
    </row>
    <row r="76" spans="1:11" x14ac:dyDescent="0.2">
      <c r="A76" s="262"/>
      <c r="B76" s="689"/>
      <c r="C76" s="690"/>
      <c r="D76" s="690"/>
      <c r="E76" s="690"/>
      <c r="F76" s="690"/>
      <c r="G76" s="690"/>
      <c r="H76" s="691"/>
      <c r="I76" s="435"/>
      <c r="J76" s="263"/>
      <c r="K76" s="264"/>
    </row>
    <row r="77" spans="1:11" x14ac:dyDescent="0.2">
      <c r="A77" s="262"/>
      <c r="B77" s="689"/>
      <c r="C77" s="690"/>
      <c r="D77" s="690"/>
      <c r="E77" s="690"/>
      <c r="F77" s="690"/>
      <c r="G77" s="690"/>
      <c r="H77" s="691"/>
      <c r="I77" s="435"/>
      <c r="J77" s="263"/>
      <c r="K77" s="264"/>
    </row>
    <row r="78" spans="1:11" ht="15" customHeight="1" thickBot="1" x14ac:dyDescent="0.25">
      <c r="A78" s="265"/>
      <c r="B78" s="689"/>
      <c r="C78" s="690"/>
      <c r="D78" s="690"/>
      <c r="E78" s="690"/>
      <c r="F78" s="690"/>
      <c r="G78" s="690"/>
      <c r="H78" s="691"/>
      <c r="I78" s="436"/>
      <c r="J78" s="266"/>
      <c r="K78" s="267"/>
    </row>
    <row r="79" spans="1:11" x14ac:dyDescent="0.2">
      <c r="A79" s="10"/>
      <c r="B79" s="11"/>
      <c r="C79" s="11"/>
      <c r="D79" s="12"/>
      <c r="E79" s="10"/>
      <c r="F79" s="11"/>
      <c r="G79" s="11"/>
      <c r="H79" s="11"/>
      <c r="I79" s="11"/>
      <c r="J79" s="11"/>
      <c r="K79" s="12"/>
    </row>
    <row r="80" spans="1:11" x14ac:dyDescent="0.2">
      <c r="A80" s="14"/>
      <c r="D80" s="15"/>
      <c r="E80" s="14"/>
      <c r="K80" s="15"/>
    </row>
    <row r="81" spans="1:11" x14ac:dyDescent="0.2">
      <c r="A81" s="14"/>
      <c r="D81" s="15"/>
      <c r="E81" s="14"/>
      <c r="K81" s="15"/>
    </row>
    <row r="82" spans="1:11" ht="15" customHeight="1" x14ac:dyDescent="0.2">
      <c r="A82" s="14"/>
      <c r="D82" s="15"/>
      <c r="E82" s="14"/>
      <c r="K82" s="15"/>
    </row>
    <row r="83" spans="1:11" x14ac:dyDescent="0.2">
      <c r="A83" s="14"/>
      <c r="D83" s="15"/>
      <c r="E83" s="14"/>
      <c r="K83" s="15"/>
    </row>
    <row r="84" spans="1:11" x14ac:dyDescent="0.2">
      <c r="A84" s="14"/>
      <c r="D84" s="15"/>
      <c r="E84" s="14"/>
      <c r="K84" s="15"/>
    </row>
    <row r="85" spans="1:11" ht="15" x14ac:dyDescent="0.25">
      <c r="A85" s="14" t="s">
        <v>1150</v>
      </c>
      <c r="B85" s="498">
        <f>Dados!B48</f>
        <v>0</v>
      </c>
      <c r="C85" s="498"/>
      <c r="D85" s="699"/>
      <c r="E85" s="14"/>
      <c r="F85" s="1" t="s">
        <v>1147</v>
      </c>
      <c r="I85" s="498">
        <f>Dados!B55</f>
        <v>0</v>
      </c>
      <c r="J85" s="498"/>
      <c r="K85" s="699"/>
    </row>
    <row r="86" spans="1:11" ht="15" customHeight="1" x14ac:dyDescent="0.2">
      <c r="A86" s="14" t="s">
        <v>17</v>
      </c>
      <c r="B86" s="495">
        <f>Dados!B49</f>
        <v>0</v>
      </c>
      <c r="C86" s="495"/>
      <c r="D86" s="539"/>
      <c r="E86" s="14"/>
      <c r="F86" s="1" t="s">
        <v>17</v>
      </c>
      <c r="I86" s="495">
        <f>Dados!B56</f>
        <v>0</v>
      </c>
      <c r="J86" s="495"/>
      <c r="K86" s="539"/>
    </row>
    <row r="87" spans="1:11" ht="15" customHeight="1" x14ac:dyDescent="0.2">
      <c r="A87" s="14" t="s">
        <v>1148</v>
      </c>
      <c r="B87" s="495">
        <f>Dados!B50</f>
        <v>0</v>
      </c>
      <c r="C87" s="495"/>
      <c r="D87" s="539"/>
      <c r="E87" s="14"/>
      <c r="F87" s="1" t="s">
        <v>1148</v>
      </c>
      <c r="I87" s="495">
        <f>Dados!B57</f>
        <v>0</v>
      </c>
      <c r="J87" s="495"/>
      <c r="K87" s="539"/>
    </row>
    <row r="88" spans="1:11" ht="15.75" customHeight="1" thickBot="1" x14ac:dyDescent="0.25">
      <c r="A88" s="21" t="s">
        <v>1149</v>
      </c>
      <c r="B88" s="571">
        <f>Dados!B51</f>
        <v>0</v>
      </c>
      <c r="C88" s="571"/>
      <c r="D88" s="592"/>
      <c r="E88" s="21"/>
      <c r="F88" s="22" t="s">
        <v>1377</v>
      </c>
      <c r="G88" s="22"/>
      <c r="H88" s="22"/>
      <c r="I88" s="571">
        <f>Dados!B58</f>
        <v>0</v>
      </c>
      <c r="J88" s="571"/>
      <c r="K88" s="592"/>
    </row>
  </sheetData>
  <sheetProtection algorithmName="SHA-512" hashValue="anfx3W6OZC5Z6xHJaBLxh1MzHJnrHTFgEkVhUT6IjglFt34Dzx3bLc6Jh6BveATXSpBm2gcw7EJzmjbcj6qBgQ==" saltValue="UFgmpPpHWYwP1mFiQkBzlQ==" spinCount="100000" sheet="1" objects="1" scenarios="1"/>
  <mergeCells count="73">
    <mergeCell ref="D4:F4"/>
    <mergeCell ref="I6:K6"/>
    <mergeCell ref="I11:K11"/>
    <mergeCell ref="B88:D88"/>
    <mergeCell ref="I88:K88"/>
    <mergeCell ref="B86:D86"/>
    <mergeCell ref="I86:K86"/>
    <mergeCell ref="B87:D87"/>
    <mergeCell ref="I87:K87"/>
    <mergeCell ref="I85:K85"/>
    <mergeCell ref="B85:D85"/>
    <mergeCell ref="B72:H72"/>
    <mergeCell ref="B73:H73"/>
    <mergeCell ref="B68:H68"/>
    <mergeCell ref="B69:H69"/>
    <mergeCell ref="B28:H28"/>
    <mergeCell ref="B29:H29"/>
    <mergeCell ref="B30:H30"/>
    <mergeCell ref="B31:H31"/>
    <mergeCell ref="B71:H71"/>
    <mergeCell ref="B24:H24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23:H23"/>
    <mergeCell ref="B25:H25"/>
    <mergeCell ref="B26:H26"/>
    <mergeCell ref="B27:H27"/>
    <mergeCell ref="F17:G17"/>
    <mergeCell ref="H15:K15"/>
    <mergeCell ref="G10:H10"/>
    <mergeCell ref="G12:H12"/>
    <mergeCell ref="G13:H13"/>
    <mergeCell ref="G14:H14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78:H78"/>
    <mergeCell ref="B67:H67"/>
    <mergeCell ref="B74:H74"/>
    <mergeCell ref="B75:H75"/>
    <mergeCell ref="B76:H76"/>
    <mergeCell ref="B77:H77"/>
    <mergeCell ref="B70:H70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3:J81"/>
  <sheetViews>
    <sheetView zoomScaleNormal="100" workbookViewId="0">
      <selection activeCell="N28" sqref="N28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">
        <v>1400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1235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Dados!B3</f>
        <v>OGE</v>
      </c>
      <c r="C14" s="242"/>
      <c r="D14" s="242"/>
      <c r="E14" s="242"/>
      <c r="F14" s="243"/>
      <c r="G14" s="258"/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1389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Diários'!I17</f>
        <v>112</v>
      </c>
      <c r="B24" s="186" t="s">
        <v>1252</v>
      </c>
      <c r="C24" s="433" t="str">
        <f>'BM 01'!M10</f>
        <v>xx/xx/xxx à xx/xx/xxxx</v>
      </c>
      <c r="D24" s="23"/>
      <c r="E24" s="186">
        <f>'Resumo Diários'!J17</f>
        <v>0</v>
      </c>
      <c r="F24" s="242" t="s">
        <v>1252</v>
      </c>
      <c r="G24" s="22"/>
      <c r="H24" s="251">
        <f>'Resumo Diários'!K17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1390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01'!Q3</f>
        <v>#REF!</v>
      </c>
      <c r="B28" s="186"/>
      <c r="C28" s="434" t="e">
        <f>'BM 01'!K6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11"/>
      <c r="J34" s="255" t="s">
        <v>1269</v>
      </c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05" t="e">
        <f>'BM 01'!N16</f>
        <v>#REF!</v>
      </c>
      <c r="H35" s="705"/>
      <c r="I35" s="705" t="e">
        <f>'BM 01'!O16</f>
        <v>#REF!</v>
      </c>
      <c r="J35" s="717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05" t="e">
        <f>'BM 01'!N48</f>
        <v>#REF!</v>
      </c>
      <c r="H36" s="705"/>
      <c r="I36" s="705" t="e">
        <f>'BM 01'!O48</f>
        <v>#REF!</v>
      </c>
      <c r="J36" s="717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05">
        <f>'BM 01'!N80</f>
        <v>0</v>
      </c>
      <c r="H37" s="705"/>
      <c r="I37" s="705">
        <f>'BM 01'!O80</f>
        <v>0</v>
      </c>
      <c r="J37" s="717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05" t="e">
        <f>'BM 01'!N112</f>
        <v>#REF!</v>
      </c>
      <c r="H38" s="705"/>
      <c r="I38" s="705" t="e">
        <f>'BM 01'!O112</f>
        <v>#REF!</v>
      </c>
      <c r="J38" s="717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05" t="e">
        <f>'BM 01'!N144</f>
        <v>#REF!</v>
      </c>
      <c r="H39" s="705"/>
      <c r="I39" s="705" t="e">
        <f>'BM 01'!O144</f>
        <v>#REF!</v>
      </c>
      <c r="J39" s="717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05" t="e">
        <f>'BM 01'!N176</f>
        <v>#DIV/0!</v>
      </c>
      <c r="H40" s="705"/>
      <c r="I40" s="705" t="e">
        <f>'BM 01'!O176</f>
        <v>#DIV/0!</v>
      </c>
      <c r="J40" s="717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01'!N208</f>
        <v>#DIV/0!</v>
      </c>
      <c r="H41" s="724"/>
      <c r="I41" s="724" t="e">
        <f>'BM 01'!O208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01'!N240</f>
        <v>#DIV/0!</v>
      </c>
      <c r="H42" s="724"/>
      <c r="I42" s="724" t="e">
        <f>'BM 01'!O240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'BM 01'!N272</f>
        <v>#DIV/0!</v>
      </c>
      <c r="H43" s="724"/>
      <c r="I43" s="724" t="e">
        <f>'BM 01'!O272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01'!N304</f>
        <v>#DIV/0!</v>
      </c>
      <c r="H44" s="724"/>
      <c r="I44" s="724" t="e">
        <f>'BM 01'!O304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01'!N336</f>
        <v>#DIV/0!</v>
      </c>
      <c r="H45" s="724"/>
      <c r="I45" s="724" t="e">
        <f>'BM 01'!O336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01'!N368</f>
        <v>#DIV/0!</v>
      </c>
      <c r="H46" s="724"/>
      <c r="I46" s="724" t="e">
        <f>'BM 01'!O368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01'!N400</f>
        <v>#DIV/0!</v>
      </c>
      <c r="H47" s="724"/>
      <c r="I47" s="724" t="e">
        <f>'BM 01'!O400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01'!N432</f>
        <v>#DIV/0!</v>
      </c>
      <c r="H48" s="724"/>
      <c r="I48" s="724" t="e">
        <f>'BM 01'!O432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01'!N464</f>
        <v>#DIV/0!</v>
      </c>
      <c r="H49" s="724"/>
      <c r="I49" s="724" t="e">
        <f>'BM 01'!O464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01'!N496</f>
        <v>#DIV/0!</v>
      </c>
      <c r="H50" s="724"/>
      <c r="I50" s="724" t="e">
        <f>'BM 01'!O496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01'!N528</f>
        <v>#DIV/0!</v>
      </c>
      <c r="H51" s="724"/>
      <c r="I51" s="724" t="e">
        <f>'BM 01'!O528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01'!N560</f>
        <v>#DIV/0!</v>
      </c>
      <c r="H52" s="724"/>
      <c r="I52" s="724" t="e">
        <f>'BM 01'!O560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01'!N592</f>
        <v>#DIV/0!</v>
      </c>
      <c r="H53" s="724"/>
      <c r="I53" s="724" t="e">
        <f>'BM 01'!O592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01'!N624</f>
        <v>#DIV/0!</v>
      </c>
      <c r="H54" s="724"/>
      <c r="I54" s="724" t="e">
        <f>'BM 01'!O624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01'!N656</f>
        <v>#DIV/0!</v>
      </c>
      <c r="H55" s="724"/>
      <c r="I55" s="724" t="e">
        <f>'BM 01'!O656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01'!N688</f>
        <v>#DIV/0!</v>
      </c>
      <c r="H56" s="724"/>
      <c r="I56" s="724" t="e">
        <f>'BM 01'!O688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01'!N720</f>
        <v>#DIV/0!</v>
      </c>
      <c r="H57" s="724"/>
      <c r="I57" s="724" t="e">
        <f>'BM 01'!O720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01'!N752</f>
        <v>#DIV/0!</v>
      </c>
      <c r="H58" s="724"/>
      <c r="I58" s="724" t="e">
        <f>'BM 01'!O752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01'!N784</f>
        <v>#DIV/0!</v>
      </c>
      <c r="H59" s="724"/>
      <c r="I59" s="724" t="e">
        <f>'BM 01'!O784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01'!N816</f>
        <v>#DIV/0!</v>
      </c>
      <c r="H60" s="724"/>
      <c r="I60" s="724" t="e">
        <f>'BM 01'!O816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01'!N848</f>
        <v>#DIV/0!</v>
      </c>
      <c r="H61" s="724"/>
      <c r="I61" s="724" t="e">
        <f>'BM 01'!O848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01'!N880</f>
        <v>#DIV/0!</v>
      </c>
      <c r="H62" s="724"/>
      <c r="I62" s="724" t="e">
        <f>'BM 01'!O880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01'!N912</f>
        <v>#DIV/0!</v>
      </c>
      <c r="H63" s="724"/>
      <c r="I63" s="724" t="e">
        <f>'BM 01'!O912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01'!N944</f>
        <v>#DIV/0!</v>
      </c>
      <c r="H64" s="724"/>
      <c r="I64" s="727" t="e">
        <f>'BM 01'!O944</f>
        <v>#DIV/0!</v>
      </c>
      <c r="J64" s="728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15.75" x14ac:dyDescent="0.25">
      <c r="A70" s="5"/>
      <c r="C70" s="15"/>
      <c r="D70" s="187"/>
      <c r="E70" s="3"/>
      <c r="G70" s="14"/>
      <c r="J70" s="15"/>
    </row>
    <row r="71" spans="1:10" ht="27.75" customHeight="1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Z6ZfFoju3ceqMF4iC9miFVyWDjD8IJcGqBt5mWxH+o1NWTQA3KzQC0s+J/k+8NRc9qdu1X3Y0jSLHf8HFQkz4w==" saltValue="KH4PxvdrXwlgqurpmQbBdw==" spinCount="100000" sheet="1" objects="1" scenarios="1" formatCells="0" formatColumns="0" formatRows="0" insertColumns="0" insertRows="0"/>
  <mergeCells count="103">
    <mergeCell ref="I59:J59"/>
    <mergeCell ref="I60:J60"/>
    <mergeCell ref="I61:J61"/>
    <mergeCell ref="I62:J62"/>
    <mergeCell ref="I63:J63"/>
    <mergeCell ref="I64:J64"/>
    <mergeCell ref="I53:J53"/>
    <mergeCell ref="I54:J54"/>
    <mergeCell ref="I55:J55"/>
    <mergeCell ref="I56:J56"/>
    <mergeCell ref="I57:J57"/>
    <mergeCell ref="I58:J58"/>
    <mergeCell ref="I50:J50"/>
    <mergeCell ref="I51:J51"/>
    <mergeCell ref="I52:J52"/>
    <mergeCell ref="I41:J41"/>
    <mergeCell ref="I42:J42"/>
    <mergeCell ref="I43:J43"/>
    <mergeCell ref="I44:J44"/>
    <mergeCell ref="I45:J45"/>
    <mergeCell ref="I46:J46"/>
    <mergeCell ref="I37:J37"/>
    <mergeCell ref="I38:J38"/>
    <mergeCell ref="I39:J39"/>
    <mergeCell ref="I40:J40"/>
    <mergeCell ref="G60:H60"/>
    <mergeCell ref="G61:H61"/>
    <mergeCell ref="G62:H62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37:H37"/>
    <mergeCell ref="G38:H38"/>
    <mergeCell ref="I47:J47"/>
    <mergeCell ref="I48:J48"/>
    <mergeCell ref="I49:J49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B51:F51"/>
    <mergeCell ref="B52:F52"/>
    <mergeCell ref="B53:F53"/>
    <mergeCell ref="B54:F54"/>
    <mergeCell ref="B43:F43"/>
    <mergeCell ref="B44:F44"/>
    <mergeCell ref="B45:F45"/>
    <mergeCell ref="B46:F46"/>
    <mergeCell ref="B47:F47"/>
    <mergeCell ref="B48:F48"/>
    <mergeCell ref="B37:F37"/>
    <mergeCell ref="B38:F38"/>
    <mergeCell ref="B39:F39"/>
    <mergeCell ref="B40:F40"/>
    <mergeCell ref="B41:F41"/>
    <mergeCell ref="B42:F42"/>
    <mergeCell ref="B55:F55"/>
    <mergeCell ref="A80:J80"/>
    <mergeCell ref="A81:J81"/>
    <mergeCell ref="B62:F62"/>
    <mergeCell ref="B63:F63"/>
    <mergeCell ref="B64:F64"/>
    <mergeCell ref="A71:C71"/>
    <mergeCell ref="G39:H39"/>
    <mergeCell ref="G40:H40"/>
    <mergeCell ref="G41:H41"/>
    <mergeCell ref="B56:F56"/>
    <mergeCell ref="B57:F57"/>
    <mergeCell ref="B58:F58"/>
    <mergeCell ref="B59:F59"/>
    <mergeCell ref="B60:F60"/>
    <mergeCell ref="B61:F61"/>
    <mergeCell ref="B49:F49"/>
    <mergeCell ref="B50:F50"/>
    <mergeCell ref="A33:J33"/>
    <mergeCell ref="B34:D34"/>
    <mergeCell ref="G34:H34"/>
    <mergeCell ref="G35:H35"/>
    <mergeCell ref="B35:F35"/>
    <mergeCell ref="B36:F36"/>
    <mergeCell ref="A7:J7"/>
    <mergeCell ref="A10:J10"/>
    <mergeCell ref="I14:J14"/>
    <mergeCell ref="H20:I20"/>
    <mergeCell ref="A31:J31"/>
    <mergeCell ref="A32:J32"/>
    <mergeCell ref="I35:J35"/>
    <mergeCell ref="I36:J36"/>
    <mergeCell ref="G36:H36"/>
  </mergeCells>
  <hyperlinks>
    <hyperlink ref="A81" r:id="rId1" display="http://www.novaitaberaba.sc.gov.br/" xr:uid="{00000000-0004-0000-13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3:J81"/>
  <sheetViews>
    <sheetView workbookViewId="0">
      <selection activeCell="P31" sqref="P31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tr">
        <f>'Laudo 1'!B5</f>
        <v>Setor de Engenharia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1272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'Laudo 1'!B14</f>
        <v>OGE</v>
      </c>
      <c r="C14" s="242"/>
      <c r="D14" s="242"/>
      <c r="E14" s="242"/>
      <c r="F14" s="243"/>
      <c r="G14" s="258">
        <f>'Laudo 1'!G14</f>
        <v>0</v>
      </c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1389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Diários'!I18</f>
        <v>112</v>
      </c>
      <c r="B24" s="186" t="s">
        <v>1252</v>
      </c>
      <c r="C24" s="433" t="str">
        <f>'BM 02'!M10</f>
        <v>xx/xx/xxx à xx/xx/xxxx</v>
      </c>
      <c r="D24" s="23"/>
      <c r="E24" s="186">
        <f>'Resumo Diários'!J18</f>
        <v>0</v>
      </c>
      <c r="F24" s="242" t="s">
        <v>1252</v>
      </c>
      <c r="G24" s="22"/>
      <c r="H24" s="251">
        <f>'Resumo Diários'!K18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1390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02'!Q3</f>
        <v>#REF!</v>
      </c>
      <c r="B28" s="186"/>
      <c r="C28" s="186" t="e">
        <f>'BM 02'!K6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731" t="s">
        <v>1269</v>
      </c>
      <c r="J34" s="732"/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29" t="e">
        <f>'BM 02'!N16</f>
        <v>#REF!</v>
      </c>
      <c r="H35" s="729"/>
      <c r="I35" s="729" t="e">
        <f>'BM 02'!O16</f>
        <v>#REF!</v>
      </c>
      <c r="J35" s="730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29" t="e">
        <f>'BM 02'!N48</f>
        <v>#REF!</v>
      </c>
      <c r="H36" s="729"/>
      <c r="I36" s="729" t="e">
        <f>'BM 02'!O48</f>
        <v>#REF!</v>
      </c>
      <c r="J36" s="730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29">
        <f>'BM 02'!N80</f>
        <v>0</v>
      </c>
      <c r="H37" s="729"/>
      <c r="I37" s="729">
        <f>'BM 02'!O80</f>
        <v>0</v>
      </c>
      <c r="J37" s="730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29" t="e">
        <f>'BM 02'!N112</f>
        <v>#REF!</v>
      </c>
      <c r="H38" s="729"/>
      <c r="I38" s="729" t="e">
        <f>'BM 02'!O112</f>
        <v>#REF!</v>
      </c>
      <c r="J38" s="730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29" t="e">
        <f>'BM 02'!N144</f>
        <v>#REF!</v>
      </c>
      <c r="H39" s="729"/>
      <c r="I39" s="729" t="e">
        <f>'BM 02'!O144</f>
        <v>#REF!</v>
      </c>
      <c r="J39" s="730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24" t="e">
        <f>'BM 02'!N176</f>
        <v>#DIV/0!</v>
      </c>
      <c r="H40" s="724"/>
      <c r="I40" s="724" t="e">
        <f>'BM 02'!O176</f>
        <v>#DIV/0!</v>
      </c>
      <c r="J40" s="726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02'!N208</f>
        <v>#DIV/0!</v>
      </c>
      <c r="H41" s="724"/>
      <c r="I41" s="724" t="e">
        <f>'BM 02'!O208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02'!N240</f>
        <v>#DIV/0!</v>
      </c>
      <c r="H42" s="724"/>
      <c r="I42" s="724" t="e">
        <f>'BM 02'!O240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'BM 02'!N272</f>
        <v>#DIV/0!</v>
      </c>
      <c r="H43" s="724"/>
      <c r="I43" s="724" t="e">
        <f>'BM 02'!O272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02'!N304</f>
        <v>#DIV/0!</v>
      </c>
      <c r="H44" s="724"/>
      <c r="I44" s="724" t="e">
        <f>'BM 02'!O304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02'!N336</f>
        <v>#DIV/0!</v>
      </c>
      <c r="H45" s="724"/>
      <c r="I45" s="724" t="e">
        <f>'BM 02'!O336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02'!N368</f>
        <v>#DIV/0!</v>
      </c>
      <c r="H46" s="724"/>
      <c r="I46" s="724" t="e">
        <f>'BM 02'!O368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02'!N400</f>
        <v>#DIV/0!</v>
      </c>
      <c r="H47" s="724"/>
      <c r="I47" s="724" t="e">
        <f>'BM 02'!O400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02'!N432</f>
        <v>#DIV/0!</v>
      </c>
      <c r="H48" s="724"/>
      <c r="I48" s="724" t="e">
        <f>'BM 02'!O432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02'!N464</f>
        <v>#DIV/0!</v>
      </c>
      <c r="H49" s="724"/>
      <c r="I49" s="724" t="e">
        <f>'BM 02'!O464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02'!N496</f>
        <v>#DIV/0!</v>
      </c>
      <c r="H50" s="724"/>
      <c r="I50" s="724" t="e">
        <f>'BM 02'!O496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02'!N528</f>
        <v>#DIV/0!</v>
      </c>
      <c r="H51" s="724"/>
      <c r="I51" s="724" t="e">
        <f>'BM 02'!O528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02'!N560</f>
        <v>#DIV/0!</v>
      </c>
      <c r="H52" s="724"/>
      <c r="I52" s="724" t="e">
        <f>'BM 02'!O560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02'!N592</f>
        <v>#DIV/0!</v>
      </c>
      <c r="H53" s="724"/>
      <c r="I53" s="724" t="e">
        <f>'BM 02'!O592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02'!N624</f>
        <v>#DIV/0!</v>
      </c>
      <c r="H54" s="724"/>
      <c r="I54" s="724" t="e">
        <f>'BM 02'!O624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02'!N656</f>
        <v>#DIV/0!</v>
      </c>
      <c r="H55" s="724"/>
      <c r="I55" s="724" t="e">
        <f>'BM 02'!O656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02'!N688</f>
        <v>#DIV/0!</v>
      </c>
      <c r="H56" s="724"/>
      <c r="I56" s="724" t="e">
        <f>'BM 02'!O688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02'!N720</f>
        <v>#DIV/0!</v>
      </c>
      <c r="H57" s="724"/>
      <c r="I57" s="724" t="e">
        <f>'BM 02'!O720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02'!N752</f>
        <v>#DIV/0!</v>
      </c>
      <c r="H58" s="724"/>
      <c r="I58" s="724" t="e">
        <f>'BM 02'!O752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02'!N784</f>
        <v>#DIV/0!</v>
      </c>
      <c r="H59" s="724"/>
      <c r="I59" s="724" t="e">
        <f>'BM 02'!O784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02'!N816</f>
        <v>#DIV/0!</v>
      </c>
      <c r="H60" s="724"/>
      <c r="I60" s="724" t="e">
        <f>'BM 02'!O816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02'!N848</f>
        <v>#DIV/0!</v>
      </c>
      <c r="H61" s="724"/>
      <c r="I61" s="724" t="e">
        <f>'BM 02'!O848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02'!N880</f>
        <v>#DIV/0!</v>
      </c>
      <c r="H62" s="724"/>
      <c r="I62" s="724" t="e">
        <f>'BM 02'!O880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02'!N912</f>
        <v>#DIV/0!</v>
      </c>
      <c r="H63" s="724"/>
      <c r="I63" s="724" t="e">
        <f>'BM 02'!O912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02'!N944</f>
        <v>#DIV/0!</v>
      </c>
      <c r="H64" s="724"/>
      <c r="I64" s="724" t="e">
        <f>'BM 02'!O944</f>
        <v>#DIV/0!</v>
      </c>
      <c r="J64" s="726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28.5" customHeight="1" x14ac:dyDescent="0.25">
      <c r="A70" s="5"/>
      <c r="C70" s="15"/>
      <c r="D70" s="187"/>
      <c r="E70" s="3"/>
      <c r="G70" s="14"/>
      <c r="J70" s="15"/>
    </row>
    <row r="71" spans="1:10" ht="16.5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i931bT03HiNKW+8qpp3g6nalF6rsyAM1QfTR/I8/tMMNxPym5pr4X+FtcbvRQHBR3SYz0j9AusEXUpSoWZdLzw==" saltValue="LytSaADk/4bZDqGPUMOpiQ==" spinCount="100000" sheet="1" objects="1" scenarios="1" formatCells="0" formatColumns="0" formatRows="0" insertColumns="0" insertRows="0"/>
  <mergeCells count="104">
    <mergeCell ref="A7:J7"/>
    <mergeCell ref="A10:J10"/>
    <mergeCell ref="I14:J14"/>
    <mergeCell ref="H20:I20"/>
    <mergeCell ref="A31:J31"/>
    <mergeCell ref="A32:J32"/>
    <mergeCell ref="B36:F36"/>
    <mergeCell ref="G36:H36"/>
    <mergeCell ref="I36:J36"/>
    <mergeCell ref="B37:F37"/>
    <mergeCell ref="G37:H37"/>
    <mergeCell ref="I37:J37"/>
    <mergeCell ref="A33:J33"/>
    <mergeCell ref="B34:D34"/>
    <mergeCell ref="G34:H34"/>
    <mergeCell ref="B35:F35"/>
    <mergeCell ref="G35:H35"/>
    <mergeCell ref="I35:J35"/>
    <mergeCell ref="I34:J34"/>
    <mergeCell ref="B40:F40"/>
    <mergeCell ref="G40:H40"/>
    <mergeCell ref="I40:J40"/>
    <mergeCell ref="B41:F41"/>
    <mergeCell ref="G41:H41"/>
    <mergeCell ref="I41:J41"/>
    <mergeCell ref="B38:F38"/>
    <mergeCell ref="G38:H38"/>
    <mergeCell ref="I38:J38"/>
    <mergeCell ref="B39:F39"/>
    <mergeCell ref="G39:H39"/>
    <mergeCell ref="I39:J39"/>
    <mergeCell ref="B44:F44"/>
    <mergeCell ref="G44:H44"/>
    <mergeCell ref="I44:J44"/>
    <mergeCell ref="B45:F45"/>
    <mergeCell ref="G45:H45"/>
    <mergeCell ref="I45:J45"/>
    <mergeCell ref="B42:F42"/>
    <mergeCell ref="G42:H42"/>
    <mergeCell ref="I42:J42"/>
    <mergeCell ref="B43:F43"/>
    <mergeCell ref="G43:H43"/>
    <mergeCell ref="I43:J43"/>
    <mergeCell ref="B48:F48"/>
    <mergeCell ref="G48:H48"/>
    <mergeCell ref="I48:J48"/>
    <mergeCell ref="B49:F49"/>
    <mergeCell ref="G49:H49"/>
    <mergeCell ref="I49:J49"/>
    <mergeCell ref="B46:F46"/>
    <mergeCell ref="G46:H46"/>
    <mergeCell ref="I46:J46"/>
    <mergeCell ref="B47:F47"/>
    <mergeCell ref="G47:H47"/>
    <mergeCell ref="I47:J47"/>
    <mergeCell ref="B52:F52"/>
    <mergeCell ref="G52:H52"/>
    <mergeCell ref="I52:J52"/>
    <mergeCell ref="B53:F53"/>
    <mergeCell ref="G53:H53"/>
    <mergeCell ref="I53:J53"/>
    <mergeCell ref="B50:F50"/>
    <mergeCell ref="G50:H50"/>
    <mergeCell ref="I50:J50"/>
    <mergeCell ref="B51:F51"/>
    <mergeCell ref="G51:H51"/>
    <mergeCell ref="I51:J51"/>
    <mergeCell ref="B56:F56"/>
    <mergeCell ref="G56:H56"/>
    <mergeCell ref="I56:J56"/>
    <mergeCell ref="B57:F57"/>
    <mergeCell ref="G57:H57"/>
    <mergeCell ref="I57:J57"/>
    <mergeCell ref="B54:F54"/>
    <mergeCell ref="G54:H54"/>
    <mergeCell ref="I54:J54"/>
    <mergeCell ref="B55:F55"/>
    <mergeCell ref="G55:H55"/>
    <mergeCell ref="I55:J55"/>
    <mergeCell ref="B60:F60"/>
    <mergeCell ref="G60:H60"/>
    <mergeCell ref="I60:J60"/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B64:F64"/>
    <mergeCell ref="G64:H64"/>
    <mergeCell ref="I64:J64"/>
    <mergeCell ref="G65:H65"/>
    <mergeCell ref="A80:J80"/>
    <mergeCell ref="A81:J81"/>
    <mergeCell ref="A71:C71"/>
    <mergeCell ref="B62:F62"/>
    <mergeCell ref="G62:H62"/>
    <mergeCell ref="I62:J62"/>
    <mergeCell ref="B63:F63"/>
    <mergeCell ref="G63:H63"/>
    <mergeCell ref="I63:J63"/>
  </mergeCells>
  <hyperlinks>
    <hyperlink ref="A81" r:id="rId1" display="http://www.novaitaberaba.sc.gov.br/" xr:uid="{00000000-0004-0000-14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3:J81"/>
  <sheetViews>
    <sheetView workbookViewId="0">
      <selection activeCell="L35" sqref="L35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tr">
        <f>'Laudo 1'!B5</f>
        <v>Setor de Engenharia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1273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'Laudo 1'!B14</f>
        <v>OGE</v>
      </c>
      <c r="C14" s="242"/>
      <c r="D14" s="242"/>
      <c r="E14" s="242"/>
      <c r="F14" s="243"/>
      <c r="G14" s="258">
        <f>'Laudo 1'!G14</f>
        <v>0</v>
      </c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1391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Diários'!I19</f>
        <v>112</v>
      </c>
      <c r="B24" s="186" t="s">
        <v>1252</v>
      </c>
      <c r="C24" s="433" t="str">
        <f>'BM 03'!M10</f>
        <v>xx/xx/xxx à xx/xx/xxxx</v>
      </c>
      <c r="D24" s="23"/>
      <c r="E24" s="186">
        <f>'Resumo Diários'!J19</f>
        <v>0</v>
      </c>
      <c r="F24" s="242" t="s">
        <v>1252</v>
      </c>
      <c r="G24" s="22"/>
      <c r="H24" s="251">
        <f>'Resumo Diários'!K19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1392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03'!Q3</f>
        <v>#REF!</v>
      </c>
      <c r="B28" s="186"/>
      <c r="C28" s="186" t="e">
        <f>'BM 03'!K6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731" t="s">
        <v>1269</v>
      </c>
      <c r="J34" s="732"/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29" t="e">
        <f>'BM 03'!N16</f>
        <v>#REF!</v>
      </c>
      <c r="H35" s="729"/>
      <c r="I35" s="729" t="e">
        <f>'BM 03'!O16</f>
        <v>#REF!</v>
      </c>
      <c r="J35" s="730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29" t="e">
        <f>'BM 03'!N48</f>
        <v>#REF!</v>
      </c>
      <c r="H36" s="729"/>
      <c r="I36" s="729" t="e">
        <f>'BM 03'!O48</f>
        <v>#REF!</v>
      </c>
      <c r="J36" s="730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29">
        <f>'BM 03'!N80</f>
        <v>0</v>
      </c>
      <c r="H37" s="729"/>
      <c r="I37" s="729">
        <f>'BM 03'!O80</f>
        <v>0</v>
      </c>
      <c r="J37" s="730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29" t="e">
        <f>'BM 03'!N112</f>
        <v>#REF!</v>
      </c>
      <c r="H38" s="729"/>
      <c r="I38" s="729" t="e">
        <f>'BM 03'!O112</f>
        <v>#REF!</v>
      </c>
      <c r="J38" s="730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29" t="e">
        <f>'BM 03'!N144</f>
        <v>#REF!</v>
      </c>
      <c r="H39" s="729"/>
      <c r="I39" s="729" t="e">
        <f>'BM 03'!O144</f>
        <v>#REF!</v>
      </c>
      <c r="J39" s="730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24" t="e">
        <f>'BM 03'!N176</f>
        <v>#DIV/0!</v>
      </c>
      <c r="H40" s="724"/>
      <c r="I40" s="724" t="e">
        <f>'BM 03'!O176</f>
        <v>#DIV/0!</v>
      </c>
      <c r="J40" s="726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03'!N208</f>
        <v>#DIV/0!</v>
      </c>
      <c r="H41" s="724"/>
      <c r="I41" s="724" t="e">
        <f>'BM 03'!O208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03'!N240</f>
        <v>#DIV/0!</v>
      </c>
      <c r="H42" s="724"/>
      <c r="I42" s="724" t="e">
        <f>'BM 03'!O240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'[1]BM 0'!N272</f>
        <v>#REF!</v>
      </c>
      <c r="H43" s="724"/>
      <c r="I43" s="724" t="e">
        <f>'BM 03'!O272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03'!N304</f>
        <v>#DIV/0!</v>
      </c>
      <c r="H44" s="724"/>
      <c r="I44" s="724" t="e">
        <f>'BM 03'!O304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03'!N336</f>
        <v>#DIV/0!</v>
      </c>
      <c r="H45" s="724"/>
      <c r="I45" s="724" t="e">
        <f>'BM 03'!O336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03'!N368</f>
        <v>#DIV/0!</v>
      </c>
      <c r="H46" s="724"/>
      <c r="I46" s="724" t="e">
        <f>'BM 03'!O368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03'!N400</f>
        <v>#DIV/0!</v>
      </c>
      <c r="H47" s="724"/>
      <c r="I47" s="724" t="e">
        <f>'BM 03'!O400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03'!N432</f>
        <v>#DIV/0!</v>
      </c>
      <c r="H48" s="724"/>
      <c r="I48" s="724" t="e">
        <f>'BM 03'!O432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03'!N464</f>
        <v>#DIV/0!</v>
      </c>
      <c r="H49" s="724"/>
      <c r="I49" s="724" t="e">
        <f>'BM 03'!O464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03'!N496</f>
        <v>#DIV/0!</v>
      </c>
      <c r="H50" s="724"/>
      <c r="I50" s="724" t="e">
        <f>'BM 03'!O496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03'!N528</f>
        <v>#DIV/0!</v>
      </c>
      <c r="H51" s="724"/>
      <c r="I51" s="724" t="e">
        <f>'BM 03'!O528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03'!N560</f>
        <v>#DIV/0!</v>
      </c>
      <c r="H52" s="724"/>
      <c r="I52" s="724" t="e">
        <f>'BM 03'!O560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03'!N592</f>
        <v>#DIV/0!</v>
      </c>
      <c r="H53" s="724"/>
      <c r="I53" s="724" t="e">
        <f>'BM 03'!O592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03'!N624</f>
        <v>#DIV/0!</v>
      </c>
      <c r="H54" s="724"/>
      <c r="I54" s="724" t="e">
        <f>'BM 03'!O624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03'!N656</f>
        <v>#DIV/0!</v>
      </c>
      <c r="H55" s="724"/>
      <c r="I55" s="724" t="e">
        <f>'BM 03'!O656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03'!N688</f>
        <v>#DIV/0!</v>
      </c>
      <c r="H56" s="724"/>
      <c r="I56" s="724" t="e">
        <f>'BM 03'!O688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03'!N720</f>
        <v>#DIV/0!</v>
      </c>
      <c r="H57" s="724"/>
      <c r="I57" s="724" t="e">
        <f>'BM 03'!O720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03'!N752</f>
        <v>#DIV/0!</v>
      </c>
      <c r="H58" s="724"/>
      <c r="I58" s="724" t="e">
        <f>'BM 03'!O752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03'!N784</f>
        <v>#DIV/0!</v>
      </c>
      <c r="H59" s="724"/>
      <c r="I59" s="724" t="e">
        <f>'BM 03'!O784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03'!N816</f>
        <v>#DIV/0!</v>
      </c>
      <c r="H60" s="724"/>
      <c r="I60" s="724" t="e">
        <f>'BM 03'!O816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03'!N848</f>
        <v>#DIV/0!</v>
      </c>
      <c r="H61" s="724"/>
      <c r="I61" s="724" t="e">
        <f>'BM 03'!O848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03'!N880</f>
        <v>#DIV/0!</v>
      </c>
      <c r="H62" s="724"/>
      <c r="I62" s="724" t="e">
        <f>'BM 03'!O880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03'!N912</f>
        <v>#DIV/0!</v>
      </c>
      <c r="H63" s="724"/>
      <c r="I63" s="724" t="e">
        <f>'BM 03'!O912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03'!N944</f>
        <v>#DIV/0!</v>
      </c>
      <c r="H64" s="724"/>
      <c r="I64" s="724" t="e">
        <f>'BM 03'!O944</f>
        <v>#DIV/0!</v>
      </c>
      <c r="J64" s="726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33" customHeight="1" x14ac:dyDescent="0.25">
      <c r="A70" s="5"/>
      <c r="C70" s="15"/>
      <c r="D70" s="187"/>
      <c r="E70" s="3"/>
      <c r="G70" s="14"/>
      <c r="J70" s="15"/>
    </row>
    <row r="71" spans="1:10" ht="16.5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KlUHVurkKHE4/CYiBk6wHBYB8+DzEAvRgfJ1QYl5SAsw0sm8sA6mEMner6TSRnw0oVv9rfLBEHhsj9Ct5TtHvQ==" saltValue="FYLsBrYMgamYEWRr5Zti/w==" spinCount="100000" sheet="1" objects="1" scenarios="1" formatCells="0" formatColumns="0" formatRows="0" insertColumns="0" insertRows="0"/>
  <mergeCells count="104">
    <mergeCell ref="A7:J7"/>
    <mergeCell ref="A10:J10"/>
    <mergeCell ref="I14:J14"/>
    <mergeCell ref="H20:I20"/>
    <mergeCell ref="A31:J31"/>
    <mergeCell ref="A32:J32"/>
    <mergeCell ref="B36:F36"/>
    <mergeCell ref="G36:H36"/>
    <mergeCell ref="I36:J36"/>
    <mergeCell ref="B37:F37"/>
    <mergeCell ref="G37:H37"/>
    <mergeCell ref="I37:J37"/>
    <mergeCell ref="A33:J33"/>
    <mergeCell ref="B34:D34"/>
    <mergeCell ref="G34:H34"/>
    <mergeCell ref="I34:J34"/>
    <mergeCell ref="B35:F35"/>
    <mergeCell ref="G35:H35"/>
    <mergeCell ref="I35:J35"/>
    <mergeCell ref="B40:F40"/>
    <mergeCell ref="G40:H40"/>
    <mergeCell ref="I40:J40"/>
    <mergeCell ref="B41:F41"/>
    <mergeCell ref="G41:H41"/>
    <mergeCell ref="I41:J41"/>
    <mergeCell ref="B38:F38"/>
    <mergeCell ref="G38:H38"/>
    <mergeCell ref="I38:J38"/>
    <mergeCell ref="B39:F39"/>
    <mergeCell ref="G39:H39"/>
    <mergeCell ref="I39:J39"/>
    <mergeCell ref="B44:F44"/>
    <mergeCell ref="G44:H44"/>
    <mergeCell ref="I44:J44"/>
    <mergeCell ref="B45:F45"/>
    <mergeCell ref="G45:H45"/>
    <mergeCell ref="I45:J45"/>
    <mergeCell ref="B42:F42"/>
    <mergeCell ref="G42:H42"/>
    <mergeCell ref="I42:J42"/>
    <mergeCell ref="B43:F43"/>
    <mergeCell ref="G43:H43"/>
    <mergeCell ref="I43:J43"/>
    <mergeCell ref="B48:F48"/>
    <mergeCell ref="G48:H48"/>
    <mergeCell ref="I48:J48"/>
    <mergeCell ref="B49:F49"/>
    <mergeCell ref="G49:H49"/>
    <mergeCell ref="I49:J49"/>
    <mergeCell ref="B46:F46"/>
    <mergeCell ref="G46:H46"/>
    <mergeCell ref="I46:J46"/>
    <mergeCell ref="B47:F47"/>
    <mergeCell ref="G47:H47"/>
    <mergeCell ref="I47:J47"/>
    <mergeCell ref="B52:F52"/>
    <mergeCell ref="G52:H52"/>
    <mergeCell ref="I52:J52"/>
    <mergeCell ref="B53:F53"/>
    <mergeCell ref="G53:H53"/>
    <mergeCell ref="I53:J53"/>
    <mergeCell ref="B50:F50"/>
    <mergeCell ref="G50:H50"/>
    <mergeCell ref="I50:J50"/>
    <mergeCell ref="B51:F51"/>
    <mergeCell ref="G51:H51"/>
    <mergeCell ref="I51:J51"/>
    <mergeCell ref="B56:F56"/>
    <mergeCell ref="G56:H56"/>
    <mergeCell ref="I56:J56"/>
    <mergeCell ref="B57:F57"/>
    <mergeCell ref="G57:H57"/>
    <mergeCell ref="I57:J57"/>
    <mergeCell ref="B54:F54"/>
    <mergeCell ref="G54:H54"/>
    <mergeCell ref="I54:J54"/>
    <mergeCell ref="B55:F55"/>
    <mergeCell ref="G55:H55"/>
    <mergeCell ref="I55:J55"/>
    <mergeCell ref="B60:F60"/>
    <mergeCell ref="G60:H60"/>
    <mergeCell ref="I60:J60"/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A81:J81"/>
    <mergeCell ref="B64:F64"/>
    <mergeCell ref="G64:H64"/>
    <mergeCell ref="I64:J64"/>
    <mergeCell ref="G65:H65"/>
    <mergeCell ref="A71:C71"/>
    <mergeCell ref="A80:J80"/>
    <mergeCell ref="B62:F62"/>
    <mergeCell ref="G62:H62"/>
    <mergeCell ref="I62:J62"/>
    <mergeCell ref="B63:F63"/>
    <mergeCell ref="G63:H63"/>
    <mergeCell ref="I63:J63"/>
  </mergeCells>
  <hyperlinks>
    <hyperlink ref="A81" r:id="rId1" display="http://www.novaitaberaba.sc.gov.br/" xr:uid="{00000000-0004-0000-15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3:J81"/>
  <sheetViews>
    <sheetView workbookViewId="0">
      <selection activeCell="O32" sqref="O32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tr">
        <f>'Laudo 1'!B5</f>
        <v>Setor de Engenharia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1274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'Laudo 1'!B14</f>
        <v>OGE</v>
      </c>
      <c r="C14" s="242"/>
      <c r="D14" s="242"/>
      <c r="E14" s="242"/>
      <c r="F14" s="243"/>
      <c r="G14" s="258">
        <f>'Laudo 1'!G14</f>
        <v>0</v>
      </c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1391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Diários'!I20</f>
        <v>112</v>
      </c>
      <c r="B24" s="186" t="s">
        <v>1252</v>
      </c>
      <c r="C24" s="433" t="str">
        <f>'BM 04'!M10</f>
        <v>xx/xx/xxx à xx/xx/xxxx</v>
      </c>
      <c r="D24" s="23"/>
      <c r="E24" s="186">
        <f>'Resumo Diários'!J20</f>
        <v>0</v>
      </c>
      <c r="F24" s="242" t="s">
        <v>1252</v>
      </c>
      <c r="G24" s="22"/>
      <c r="H24" s="251">
        <f>'Resumo Diários'!K20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1392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04'!Q3</f>
        <v>#REF!</v>
      </c>
      <c r="B28" s="186"/>
      <c r="C28" s="186" t="e">
        <f>'BM 04'!K6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731" t="s">
        <v>1269</v>
      </c>
      <c r="J34" s="732"/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29" t="e">
        <f>'BM 04'!N16</f>
        <v>#REF!</v>
      </c>
      <c r="H35" s="729"/>
      <c r="I35" s="729" t="e">
        <f>'BM 04'!O16</f>
        <v>#REF!</v>
      </c>
      <c r="J35" s="730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29" t="e">
        <f>'BM 04'!N48</f>
        <v>#REF!</v>
      </c>
      <c r="H36" s="729"/>
      <c r="I36" s="729" t="e">
        <f>'BM 04'!O48</f>
        <v>#REF!</v>
      </c>
      <c r="J36" s="730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29">
        <f>'BM 04'!N80</f>
        <v>0</v>
      </c>
      <c r="H37" s="729"/>
      <c r="I37" s="729">
        <f>'BM 04'!O80</f>
        <v>0</v>
      </c>
      <c r="J37" s="730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29" t="e">
        <f>'BM 04'!N112</f>
        <v>#REF!</v>
      </c>
      <c r="H38" s="729"/>
      <c r="I38" s="729" t="e">
        <f>'BM 04'!O112</f>
        <v>#REF!</v>
      </c>
      <c r="J38" s="730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29" t="e">
        <f>'BM 04'!N144</f>
        <v>#REF!</v>
      </c>
      <c r="H39" s="729"/>
      <c r="I39" s="729" t="e">
        <f>'BM 04'!O144</f>
        <v>#REF!</v>
      </c>
      <c r="J39" s="730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24" t="e">
        <f>'BM 04'!N176</f>
        <v>#DIV/0!</v>
      </c>
      <c r="H40" s="724"/>
      <c r="I40" s="724" t="e">
        <f>'BM 04'!O176</f>
        <v>#DIV/0!</v>
      </c>
      <c r="J40" s="726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04'!N208</f>
        <v>#DIV/0!</v>
      </c>
      <c r="H41" s="724"/>
      <c r="I41" s="724" t="e">
        <f>'BM 04'!O208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04'!N240</f>
        <v>#DIV/0!</v>
      </c>
      <c r="H42" s="724"/>
      <c r="I42" s="724" t="e">
        <f>'BM 04'!O240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'BM 04'!N272</f>
        <v>#DIV/0!</v>
      </c>
      <c r="H43" s="724"/>
      <c r="I43" s="724" t="e">
        <f>'BM 04'!O272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04'!N304</f>
        <v>#DIV/0!</v>
      </c>
      <c r="H44" s="724"/>
      <c r="I44" s="724" t="e">
        <f>'BM 04'!O304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04'!N336</f>
        <v>#DIV/0!</v>
      </c>
      <c r="H45" s="724"/>
      <c r="I45" s="724" t="e">
        <f>'BM 04'!O336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04'!N368</f>
        <v>#DIV/0!</v>
      </c>
      <c r="H46" s="724"/>
      <c r="I46" s="724" t="e">
        <f>'BM 04'!O368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04'!N400</f>
        <v>#DIV/0!</v>
      </c>
      <c r="H47" s="724"/>
      <c r="I47" s="724" t="e">
        <f>'BM 04'!O400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04'!N432</f>
        <v>#DIV/0!</v>
      </c>
      <c r="H48" s="724"/>
      <c r="I48" s="724" t="e">
        <f>'BM 04'!O432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04'!N464</f>
        <v>#DIV/0!</v>
      </c>
      <c r="H49" s="724"/>
      <c r="I49" s="724" t="e">
        <f>'BM 04'!O464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04'!N496</f>
        <v>#DIV/0!</v>
      </c>
      <c r="H50" s="724"/>
      <c r="I50" s="724" t="e">
        <f>'BM 04'!O496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04'!N528</f>
        <v>#DIV/0!</v>
      </c>
      <c r="H51" s="724"/>
      <c r="I51" s="724" t="e">
        <f>'BM 04'!O528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04'!N560</f>
        <v>#DIV/0!</v>
      </c>
      <c r="H52" s="724"/>
      <c r="I52" s="724" t="e">
        <f>'BM 04'!O560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04'!N592</f>
        <v>#DIV/0!</v>
      </c>
      <c r="H53" s="724"/>
      <c r="I53" s="724" t="e">
        <f>'BM 04'!O592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04'!N624</f>
        <v>#DIV/0!</v>
      </c>
      <c r="H54" s="724"/>
      <c r="I54" s="724" t="e">
        <f>'BM 04'!O624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04'!N656</f>
        <v>#DIV/0!</v>
      </c>
      <c r="H55" s="724"/>
      <c r="I55" s="724" t="e">
        <f>'BM 04'!O656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04'!N688</f>
        <v>#DIV/0!</v>
      </c>
      <c r="H56" s="724"/>
      <c r="I56" s="724" t="e">
        <f>'BM 04'!O688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04'!N720</f>
        <v>#DIV/0!</v>
      </c>
      <c r="H57" s="724"/>
      <c r="I57" s="724" t="e">
        <f>'BM 04'!O720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04'!N752</f>
        <v>#DIV/0!</v>
      </c>
      <c r="H58" s="724"/>
      <c r="I58" s="724" t="e">
        <f>'BM 04'!O752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04'!N784</f>
        <v>#DIV/0!</v>
      </c>
      <c r="H59" s="724"/>
      <c r="I59" s="724" t="e">
        <f>'BM 04'!O784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04'!N816</f>
        <v>#DIV/0!</v>
      </c>
      <c r="H60" s="724"/>
      <c r="I60" s="724" t="e">
        <f>'BM 04'!O816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04'!N848</f>
        <v>#DIV/0!</v>
      </c>
      <c r="H61" s="724"/>
      <c r="I61" s="724" t="e">
        <f>'BM 04'!O848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04'!N880</f>
        <v>#DIV/0!</v>
      </c>
      <c r="H62" s="724"/>
      <c r="I62" s="724" t="e">
        <f>'BM 04'!O880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04'!N912</f>
        <v>#DIV/0!</v>
      </c>
      <c r="H63" s="724"/>
      <c r="I63" s="724" t="e">
        <f>'BM 04'!O912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04'!N944</f>
        <v>#DIV/0!</v>
      </c>
      <c r="H64" s="724"/>
      <c r="I64" s="727" t="e">
        <f>'BM 04'!O944</f>
        <v>#DIV/0!</v>
      </c>
      <c r="J64" s="728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30.75" customHeight="1" x14ac:dyDescent="0.25">
      <c r="A70" s="5"/>
      <c r="C70" s="15"/>
      <c r="D70" s="187"/>
      <c r="E70" s="3"/>
      <c r="G70" s="14"/>
      <c r="J70" s="15"/>
    </row>
    <row r="71" spans="1:10" ht="16.5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sq9WXRnF+FTg5H4Mq42zh/7poK25wagE/yPS/+2wBH3pRJqCi4q5HQltaQdYM1vJ7UFyVFbePTkMhilSUQOiyA==" saltValue="k26HtMRHwd8ZxlxMkdJDAA==" spinCount="100000" sheet="1" objects="1" scenarios="1" formatCells="0" formatColumns="0" formatRows="0" insertColumns="0" insertRows="0"/>
  <mergeCells count="104">
    <mergeCell ref="A7:J7"/>
    <mergeCell ref="A10:J10"/>
    <mergeCell ref="I14:J14"/>
    <mergeCell ref="H20:I20"/>
    <mergeCell ref="A31:J31"/>
    <mergeCell ref="A32:J32"/>
    <mergeCell ref="B36:F36"/>
    <mergeCell ref="G36:H36"/>
    <mergeCell ref="I36:J36"/>
    <mergeCell ref="B37:F37"/>
    <mergeCell ref="G37:H37"/>
    <mergeCell ref="I37:J37"/>
    <mergeCell ref="A33:J33"/>
    <mergeCell ref="B34:D34"/>
    <mergeCell ref="G34:H34"/>
    <mergeCell ref="I34:J34"/>
    <mergeCell ref="B35:F35"/>
    <mergeCell ref="G35:H35"/>
    <mergeCell ref="I35:J35"/>
    <mergeCell ref="B40:F40"/>
    <mergeCell ref="G40:H40"/>
    <mergeCell ref="I40:J40"/>
    <mergeCell ref="B41:F41"/>
    <mergeCell ref="G41:H41"/>
    <mergeCell ref="I41:J41"/>
    <mergeCell ref="B38:F38"/>
    <mergeCell ref="G38:H38"/>
    <mergeCell ref="I38:J38"/>
    <mergeCell ref="B39:F39"/>
    <mergeCell ref="G39:H39"/>
    <mergeCell ref="I39:J39"/>
    <mergeCell ref="B44:F44"/>
    <mergeCell ref="G44:H44"/>
    <mergeCell ref="I44:J44"/>
    <mergeCell ref="B45:F45"/>
    <mergeCell ref="G45:H45"/>
    <mergeCell ref="I45:J45"/>
    <mergeCell ref="B42:F42"/>
    <mergeCell ref="G42:H42"/>
    <mergeCell ref="I42:J42"/>
    <mergeCell ref="B43:F43"/>
    <mergeCell ref="G43:H43"/>
    <mergeCell ref="I43:J43"/>
    <mergeCell ref="B48:F48"/>
    <mergeCell ref="G48:H48"/>
    <mergeCell ref="I48:J48"/>
    <mergeCell ref="B49:F49"/>
    <mergeCell ref="G49:H49"/>
    <mergeCell ref="I49:J49"/>
    <mergeCell ref="B46:F46"/>
    <mergeCell ref="G46:H46"/>
    <mergeCell ref="I46:J46"/>
    <mergeCell ref="B47:F47"/>
    <mergeCell ref="G47:H47"/>
    <mergeCell ref="I47:J47"/>
    <mergeCell ref="B52:F52"/>
    <mergeCell ref="G52:H52"/>
    <mergeCell ref="I52:J52"/>
    <mergeCell ref="B53:F53"/>
    <mergeCell ref="G53:H53"/>
    <mergeCell ref="I53:J53"/>
    <mergeCell ref="B50:F50"/>
    <mergeCell ref="G50:H50"/>
    <mergeCell ref="I50:J50"/>
    <mergeCell ref="B51:F51"/>
    <mergeCell ref="G51:H51"/>
    <mergeCell ref="I51:J51"/>
    <mergeCell ref="B56:F56"/>
    <mergeCell ref="G56:H56"/>
    <mergeCell ref="I56:J56"/>
    <mergeCell ref="B57:F57"/>
    <mergeCell ref="G57:H57"/>
    <mergeCell ref="I57:J57"/>
    <mergeCell ref="B54:F54"/>
    <mergeCell ref="G54:H54"/>
    <mergeCell ref="I54:J54"/>
    <mergeCell ref="B55:F55"/>
    <mergeCell ref="G55:H55"/>
    <mergeCell ref="I55:J55"/>
    <mergeCell ref="B60:F60"/>
    <mergeCell ref="G60:H60"/>
    <mergeCell ref="I60:J60"/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A81:J81"/>
    <mergeCell ref="B64:F64"/>
    <mergeCell ref="G64:H64"/>
    <mergeCell ref="I64:J64"/>
    <mergeCell ref="G65:H65"/>
    <mergeCell ref="A71:C71"/>
    <mergeCell ref="A80:J80"/>
    <mergeCell ref="B62:F62"/>
    <mergeCell ref="G62:H62"/>
    <mergeCell ref="I62:J62"/>
    <mergeCell ref="B63:F63"/>
    <mergeCell ref="G63:H63"/>
    <mergeCell ref="I63:J63"/>
  </mergeCells>
  <hyperlinks>
    <hyperlink ref="A81" r:id="rId1" display="http://www.novaitaberaba.sc.gov.br/" xr:uid="{00000000-0004-0000-16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3:J81"/>
  <sheetViews>
    <sheetView workbookViewId="0">
      <selection activeCell="P26" sqref="P26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tr">
        <f>'Laudo 1'!B5</f>
        <v>Setor de Engenharia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1275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'Laudo 1'!B14</f>
        <v>OGE</v>
      </c>
      <c r="C14" s="242"/>
      <c r="D14" s="242"/>
      <c r="E14" s="242"/>
      <c r="F14" s="243"/>
      <c r="G14" s="258">
        <f>'Laudo 1'!G14</f>
        <v>0</v>
      </c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1391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Diários'!I121</f>
        <v>0</v>
      </c>
      <c r="B24" s="186" t="s">
        <v>1252</v>
      </c>
      <c r="C24" s="433" t="str">
        <f>'BM 05'!M10</f>
        <v>xx/xx/xxx à xx/xx/xxxx</v>
      </c>
      <c r="D24" s="23"/>
      <c r="E24" s="186">
        <f>'Resumo Diários'!J21</f>
        <v>0</v>
      </c>
      <c r="F24" s="242" t="s">
        <v>1252</v>
      </c>
      <c r="G24" s="22"/>
      <c r="H24" s="251">
        <f>'Resumo Diários'!K21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1392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05'!Q3</f>
        <v>#REF!</v>
      </c>
      <c r="B28" s="186"/>
      <c r="C28" s="186" t="e">
        <f>'BM 05'!K6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731" t="s">
        <v>1269</v>
      </c>
      <c r="J34" s="732"/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29" t="e">
        <f>'BM 05'!N16</f>
        <v>#REF!</v>
      </c>
      <c r="H35" s="729"/>
      <c r="I35" s="729" t="e">
        <f>'BM 05'!O16</f>
        <v>#REF!</v>
      </c>
      <c r="J35" s="730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29" t="e">
        <f>'BM 05'!N48</f>
        <v>#REF!</v>
      </c>
      <c r="H36" s="729"/>
      <c r="I36" s="729" t="e">
        <f>'BM 05'!O48</f>
        <v>#REF!</v>
      </c>
      <c r="J36" s="730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29">
        <f>'BM 05'!N80</f>
        <v>0</v>
      </c>
      <c r="H37" s="729"/>
      <c r="I37" s="729">
        <f>'BM 05'!O80</f>
        <v>0</v>
      </c>
      <c r="J37" s="730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29" t="e">
        <f>'BM 05'!N112</f>
        <v>#REF!</v>
      </c>
      <c r="H38" s="729"/>
      <c r="I38" s="729" t="e">
        <f>'BM 05'!O112</f>
        <v>#REF!</v>
      </c>
      <c r="J38" s="730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29" t="e">
        <f>'BM 05'!N144</f>
        <v>#REF!</v>
      </c>
      <c r="H39" s="729"/>
      <c r="I39" s="729" t="e">
        <f>'BM 05'!O144</f>
        <v>#REF!</v>
      </c>
      <c r="J39" s="730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24" t="e">
        <f>'BM 05'!N176</f>
        <v>#DIV/0!</v>
      </c>
      <c r="H40" s="724"/>
      <c r="I40" s="724" t="e">
        <f>'BM 05'!O176</f>
        <v>#DIV/0!</v>
      </c>
      <c r="J40" s="726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05'!N208</f>
        <v>#DIV/0!</v>
      </c>
      <c r="H41" s="724"/>
      <c r="I41" s="724" t="e">
        <f>'BM 05'!O208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05'!N240</f>
        <v>#DIV/0!</v>
      </c>
      <c r="H42" s="724"/>
      <c r="I42" s="724" t="e">
        <f>'BM 05'!O240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'BM 05'!N272</f>
        <v>#DIV/0!</v>
      </c>
      <c r="H43" s="724"/>
      <c r="I43" s="724" t="e">
        <f>'BM 05'!O272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05'!N304</f>
        <v>#DIV/0!</v>
      </c>
      <c r="H44" s="724"/>
      <c r="I44" s="724" t="e">
        <f>'BM 05'!O304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05'!N336</f>
        <v>#DIV/0!</v>
      </c>
      <c r="H45" s="724"/>
      <c r="I45" s="724" t="e">
        <f>'BM 05'!O336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05'!N368</f>
        <v>#DIV/0!</v>
      </c>
      <c r="H46" s="724"/>
      <c r="I46" s="724" t="e">
        <f>'BM 05'!O368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05'!N400</f>
        <v>#DIV/0!</v>
      </c>
      <c r="H47" s="724"/>
      <c r="I47" s="724" t="e">
        <f>'BM 05'!O400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05'!N432</f>
        <v>#DIV/0!</v>
      </c>
      <c r="H48" s="724"/>
      <c r="I48" s="724" t="e">
        <f>'BM 05'!O432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05'!N464</f>
        <v>#DIV/0!</v>
      </c>
      <c r="H49" s="724"/>
      <c r="I49" s="724" t="e">
        <f>'BM 05'!O464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05'!N496</f>
        <v>#DIV/0!</v>
      </c>
      <c r="H50" s="724"/>
      <c r="I50" s="724" t="e">
        <f>'BM 05'!O496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05'!N528</f>
        <v>#DIV/0!</v>
      </c>
      <c r="H51" s="724"/>
      <c r="I51" s="724" t="e">
        <f>'BM 05'!O528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05'!N560</f>
        <v>#DIV/0!</v>
      </c>
      <c r="H52" s="724"/>
      <c r="I52" s="724" t="e">
        <f>'BM 05'!O560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05'!N592</f>
        <v>#DIV/0!</v>
      </c>
      <c r="H53" s="724"/>
      <c r="I53" s="724" t="e">
        <f>'BM 05'!O592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05'!N624</f>
        <v>#DIV/0!</v>
      </c>
      <c r="H54" s="724"/>
      <c r="I54" s="724" t="e">
        <f>'BM 05'!O624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05'!N656</f>
        <v>#DIV/0!</v>
      </c>
      <c r="H55" s="724"/>
      <c r="I55" s="724" t="e">
        <f>'BM 05'!O656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05'!N688</f>
        <v>#DIV/0!</v>
      </c>
      <c r="H56" s="724"/>
      <c r="I56" s="724" t="e">
        <f>'BM 05'!O688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05'!N720</f>
        <v>#DIV/0!</v>
      </c>
      <c r="H57" s="724"/>
      <c r="I57" s="724" t="e">
        <f>'BM 05'!O720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05'!N752</f>
        <v>#DIV/0!</v>
      </c>
      <c r="H58" s="724"/>
      <c r="I58" s="724" t="e">
        <f>'BM 05'!O752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05'!N784</f>
        <v>#DIV/0!</v>
      </c>
      <c r="H59" s="724"/>
      <c r="I59" s="724" t="e">
        <f>'BM 05'!O784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05'!N816</f>
        <v>#DIV/0!</v>
      </c>
      <c r="H60" s="724"/>
      <c r="I60" s="724" t="e">
        <f>'BM 05'!O816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05'!N848</f>
        <v>#DIV/0!</v>
      </c>
      <c r="H61" s="724"/>
      <c r="I61" s="724" t="e">
        <f>'BM 05'!O848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05'!N880</f>
        <v>#DIV/0!</v>
      </c>
      <c r="H62" s="724"/>
      <c r="I62" s="724" t="e">
        <f>'BM 05'!O880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05'!N912</f>
        <v>#DIV/0!</v>
      </c>
      <c r="H63" s="724"/>
      <c r="I63" s="724" t="e">
        <f>'BM 05'!O912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05'!N944</f>
        <v>#DIV/0!</v>
      </c>
      <c r="H64" s="724"/>
      <c r="I64" s="727" t="e">
        <f>'BM 05'!O944</f>
        <v>#DIV/0!</v>
      </c>
      <c r="J64" s="728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31.5" customHeight="1" x14ac:dyDescent="0.25">
      <c r="A70" s="5"/>
      <c r="C70" s="15"/>
      <c r="D70" s="187"/>
      <c r="E70" s="3"/>
      <c r="G70" s="14"/>
      <c r="J70" s="15"/>
    </row>
    <row r="71" spans="1:10" ht="16.5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NXU1tDvXWyrzZMHZmZv/DbcMthzUzIMOyuZho1BEffJqBb/OFysbTf0m2g/MbIHaTVwXd9GrY3/rxalfWDj6zw==" saltValue="9SaTpZYTk7tTIa9J4IX1fQ==" spinCount="100000" sheet="1" objects="1" scenarios="1" formatCells="0" formatColumns="0" formatRows="0" insertColumns="0" insertRows="0"/>
  <mergeCells count="104">
    <mergeCell ref="A7:J7"/>
    <mergeCell ref="A10:J10"/>
    <mergeCell ref="I14:J14"/>
    <mergeCell ref="H20:I20"/>
    <mergeCell ref="A31:J31"/>
    <mergeCell ref="A32:J32"/>
    <mergeCell ref="B36:F36"/>
    <mergeCell ref="G36:H36"/>
    <mergeCell ref="I36:J36"/>
    <mergeCell ref="B37:F37"/>
    <mergeCell ref="G37:H37"/>
    <mergeCell ref="I37:J37"/>
    <mergeCell ref="A33:J33"/>
    <mergeCell ref="B34:D34"/>
    <mergeCell ref="G34:H34"/>
    <mergeCell ref="I34:J34"/>
    <mergeCell ref="B35:F35"/>
    <mergeCell ref="G35:H35"/>
    <mergeCell ref="I35:J35"/>
    <mergeCell ref="B40:F40"/>
    <mergeCell ref="G40:H40"/>
    <mergeCell ref="I40:J40"/>
    <mergeCell ref="B41:F41"/>
    <mergeCell ref="G41:H41"/>
    <mergeCell ref="I41:J41"/>
    <mergeCell ref="B38:F38"/>
    <mergeCell ref="G38:H38"/>
    <mergeCell ref="I38:J38"/>
    <mergeCell ref="B39:F39"/>
    <mergeCell ref="G39:H39"/>
    <mergeCell ref="I39:J39"/>
    <mergeCell ref="B44:F44"/>
    <mergeCell ref="G44:H44"/>
    <mergeCell ref="I44:J44"/>
    <mergeCell ref="B45:F45"/>
    <mergeCell ref="G45:H45"/>
    <mergeCell ref="I45:J45"/>
    <mergeCell ref="B42:F42"/>
    <mergeCell ref="G42:H42"/>
    <mergeCell ref="I42:J42"/>
    <mergeCell ref="B43:F43"/>
    <mergeCell ref="G43:H43"/>
    <mergeCell ref="I43:J43"/>
    <mergeCell ref="B48:F48"/>
    <mergeCell ref="G48:H48"/>
    <mergeCell ref="I48:J48"/>
    <mergeCell ref="B49:F49"/>
    <mergeCell ref="G49:H49"/>
    <mergeCell ref="I49:J49"/>
    <mergeCell ref="B46:F46"/>
    <mergeCell ref="G46:H46"/>
    <mergeCell ref="I46:J46"/>
    <mergeCell ref="B47:F47"/>
    <mergeCell ref="G47:H47"/>
    <mergeCell ref="I47:J47"/>
    <mergeCell ref="B52:F52"/>
    <mergeCell ref="G52:H52"/>
    <mergeCell ref="I52:J52"/>
    <mergeCell ref="B53:F53"/>
    <mergeCell ref="G53:H53"/>
    <mergeCell ref="I53:J53"/>
    <mergeCell ref="B50:F50"/>
    <mergeCell ref="G50:H50"/>
    <mergeCell ref="I50:J50"/>
    <mergeCell ref="B51:F51"/>
    <mergeCell ref="G51:H51"/>
    <mergeCell ref="I51:J51"/>
    <mergeCell ref="B56:F56"/>
    <mergeCell ref="G56:H56"/>
    <mergeCell ref="I56:J56"/>
    <mergeCell ref="B57:F57"/>
    <mergeCell ref="G57:H57"/>
    <mergeCell ref="I57:J57"/>
    <mergeCell ref="B54:F54"/>
    <mergeCell ref="G54:H54"/>
    <mergeCell ref="I54:J54"/>
    <mergeCell ref="B55:F55"/>
    <mergeCell ref="G55:H55"/>
    <mergeCell ref="I55:J55"/>
    <mergeCell ref="B60:F60"/>
    <mergeCell ref="G60:H60"/>
    <mergeCell ref="I60:J60"/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A81:J81"/>
    <mergeCell ref="B64:F64"/>
    <mergeCell ref="G64:H64"/>
    <mergeCell ref="I64:J64"/>
    <mergeCell ref="G65:H65"/>
    <mergeCell ref="A71:C71"/>
    <mergeCell ref="A80:J80"/>
    <mergeCell ref="B62:F62"/>
    <mergeCell ref="G62:H62"/>
    <mergeCell ref="I62:J62"/>
    <mergeCell ref="B63:F63"/>
    <mergeCell ref="G63:H63"/>
    <mergeCell ref="I63:J63"/>
  </mergeCells>
  <hyperlinks>
    <hyperlink ref="A81" r:id="rId1" display="http://www.novaitaberaba.sc.gov.br/" xr:uid="{00000000-0004-0000-17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3:J81"/>
  <sheetViews>
    <sheetView zoomScaleNormal="100" workbookViewId="0">
      <selection activeCell="B18" sqref="B18"/>
    </sheetView>
  </sheetViews>
  <sheetFormatPr defaultRowHeight="14.25" x14ac:dyDescent="0.2"/>
  <cols>
    <col min="1" max="1" width="17.5703125" style="1" customWidth="1"/>
    <col min="2" max="2" width="13.5703125" style="1" customWidth="1"/>
    <col min="3" max="3" width="20" style="1" customWidth="1"/>
    <col min="4" max="4" width="21.7109375" style="1" customWidth="1"/>
    <col min="5" max="5" width="18.7109375" style="1" customWidth="1"/>
    <col min="6" max="6" width="10.7109375" style="1" customWidth="1"/>
    <col min="7" max="7" width="14.28515625" style="1" customWidth="1"/>
    <col min="8" max="8" width="13.5703125" style="1" customWidth="1"/>
    <col min="9" max="9" width="10.5703125" style="1" customWidth="1"/>
    <col min="10" max="10" width="14.42578125" style="1" customWidth="1"/>
    <col min="11" max="16384" width="9.140625" style="1"/>
  </cols>
  <sheetData>
    <row r="3" spans="1:10" ht="20.25" x14ac:dyDescent="0.3">
      <c r="B3" s="233" t="s">
        <v>74</v>
      </c>
    </row>
    <row r="4" spans="1:10" ht="20.25" x14ac:dyDescent="0.3">
      <c r="B4" s="234" t="s">
        <v>1427</v>
      </c>
    </row>
    <row r="5" spans="1:10" ht="20.25" x14ac:dyDescent="0.3">
      <c r="A5" s="235"/>
      <c r="B5" s="236" t="str">
        <f>'Laudo 1'!B5</f>
        <v>Setor de Engenharia</v>
      </c>
      <c r="C5" s="235"/>
      <c r="D5" s="235"/>
      <c r="E5" s="235"/>
      <c r="F5" s="235"/>
      <c r="G5" s="235"/>
      <c r="H5" s="235"/>
      <c r="I5" s="235"/>
      <c r="J5" s="235"/>
    </row>
    <row r="6" spans="1:10" ht="21" thickBot="1" x14ac:dyDescent="0.35">
      <c r="B6" s="233"/>
    </row>
    <row r="7" spans="1:10" ht="20.25" customHeight="1" x14ac:dyDescent="0.3">
      <c r="A7" s="707" t="s">
        <v>1276</v>
      </c>
      <c r="B7" s="708"/>
      <c r="C7" s="708"/>
      <c r="D7" s="708"/>
      <c r="E7" s="708"/>
      <c r="F7" s="708"/>
      <c r="G7" s="708"/>
      <c r="H7" s="708"/>
      <c r="I7" s="708"/>
      <c r="J7" s="709"/>
    </row>
    <row r="8" spans="1:10" ht="15.75" x14ac:dyDescent="0.25">
      <c r="A8" s="14"/>
      <c r="B8" s="3"/>
      <c r="J8" s="15"/>
    </row>
    <row r="9" spans="1:10" ht="16.5" thickBot="1" x14ac:dyDescent="0.3">
      <c r="A9" s="251"/>
      <c r="B9" s="186"/>
      <c r="C9" s="22"/>
      <c r="D9" s="22"/>
      <c r="E9" s="22"/>
      <c r="F9" s="22"/>
      <c r="G9" s="22"/>
      <c r="H9" s="22"/>
      <c r="I9" s="22"/>
      <c r="J9" s="23"/>
    </row>
    <row r="10" spans="1:10" ht="24" customHeight="1" thickBot="1" x14ac:dyDescent="0.25">
      <c r="A10" s="710" t="s">
        <v>1236</v>
      </c>
      <c r="B10" s="711"/>
      <c r="C10" s="711"/>
      <c r="D10" s="711"/>
      <c r="E10" s="711"/>
      <c r="F10" s="711"/>
      <c r="G10" s="711"/>
      <c r="H10" s="711"/>
      <c r="I10" s="711"/>
      <c r="J10" s="712"/>
    </row>
    <row r="11" spans="1:10" ht="18.75" customHeight="1" x14ac:dyDescent="0.2">
      <c r="A11" s="256"/>
      <c r="B11" s="237"/>
      <c r="C11" s="237"/>
      <c r="D11" s="237"/>
      <c r="E11" s="237"/>
      <c r="F11" s="237"/>
      <c r="G11" s="237"/>
      <c r="H11" s="237"/>
      <c r="I11" s="237"/>
      <c r="J11" s="257"/>
    </row>
    <row r="12" spans="1:10" ht="16.5" thickBot="1" x14ac:dyDescent="0.3">
      <c r="A12" s="18"/>
      <c r="B12" s="3"/>
      <c r="J12" s="15"/>
    </row>
    <row r="13" spans="1:10" ht="15.75" x14ac:dyDescent="0.25">
      <c r="A13" s="177" t="s">
        <v>1237</v>
      </c>
      <c r="B13" s="238" t="str">
        <f>Dados!B12</f>
        <v>PAVIMENTAÇÃO RURAL POLIÉDRICA EMCX 120 - Ln Humaitá</v>
      </c>
      <c r="C13" s="239"/>
      <c r="D13" s="239"/>
      <c r="E13" s="239"/>
      <c r="F13" s="240"/>
      <c r="G13" s="11" t="s">
        <v>1238</v>
      </c>
      <c r="H13" s="183"/>
      <c r="I13" s="10" t="s">
        <v>1239</v>
      </c>
      <c r="J13" s="241"/>
    </row>
    <row r="14" spans="1:10" ht="16.5" thickBot="1" x14ac:dyDescent="0.3">
      <c r="A14" s="7" t="s">
        <v>1240</v>
      </c>
      <c r="B14" s="186" t="str">
        <f>'Laudo 1'!B14</f>
        <v>OGE</v>
      </c>
      <c r="C14" s="242"/>
      <c r="D14" s="242"/>
      <c r="E14" s="242"/>
      <c r="F14" s="243"/>
      <c r="G14" s="258">
        <f>'Laudo 1'!G14</f>
        <v>0</v>
      </c>
      <c r="H14" s="242" t="s">
        <v>1241</v>
      </c>
      <c r="I14" s="713">
        <v>45838</v>
      </c>
      <c r="J14" s="714"/>
    </row>
    <row r="15" spans="1:10" ht="15.75" x14ac:dyDescent="0.25">
      <c r="A15" s="14"/>
      <c r="B15" s="3"/>
      <c r="J15" s="15"/>
    </row>
    <row r="16" spans="1:10" ht="16.5" thickBot="1" x14ac:dyDescent="0.3">
      <c r="A16" s="14"/>
      <c r="B16" s="3"/>
      <c r="J16" s="15"/>
    </row>
    <row r="17" spans="1:10" ht="15" x14ac:dyDescent="0.2">
      <c r="A17" s="177" t="s">
        <v>1242</v>
      </c>
      <c r="B17" s="11"/>
      <c r="C17" s="11"/>
      <c r="D17" s="12"/>
      <c r="E17" s="10" t="s">
        <v>1243</v>
      </c>
      <c r="F17" s="12"/>
      <c r="G17" s="11" t="s">
        <v>1244</v>
      </c>
      <c r="H17" s="11"/>
      <c r="I17" s="11"/>
      <c r="J17" s="12"/>
    </row>
    <row r="18" spans="1:10" s="246" customFormat="1" ht="21" customHeight="1" thickBot="1" x14ac:dyDescent="0.3">
      <c r="A18" s="244" t="str">
        <f>Dados!B13</f>
        <v>EMCX 120 - Linha Humaitá - Zona Rural - Caxambú do Sul - SC</v>
      </c>
      <c r="B18" s="245"/>
      <c r="D18" s="247"/>
      <c r="E18" s="248" t="s">
        <v>1245</v>
      </c>
      <c r="F18" s="249"/>
      <c r="G18" s="250" t="s">
        <v>1246</v>
      </c>
      <c r="J18" s="247"/>
    </row>
    <row r="19" spans="1:10" ht="15" x14ac:dyDescent="0.2">
      <c r="A19" s="177" t="s">
        <v>1267</v>
      </c>
      <c r="B19" s="11"/>
      <c r="C19" s="11"/>
      <c r="D19" s="12"/>
      <c r="E19" s="10" t="s">
        <v>1247</v>
      </c>
      <c r="F19" s="11"/>
      <c r="G19" s="12"/>
      <c r="H19" s="11" t="s">
        <v>1248</v>
      </c>
      <c r="I19" s="11"/>
      <c r="J19" s="12"/>
    </row>
    <row r="20" spans="1:10" ht="16.5" thickBot="1" x14ac:dyDescent="0.3">
      <c r="A20" s="251">
        <f>Dados!B32</f>
        <v>0</v>
      </c>
      <c r="B20" s="186"/>
      <c r="C20" s="22"/>
      <c r="D20" s="23"/>
      <c r="E20" s="251">
        <f>Dados!B31</f>
        <v>0</v>
      </c>
      <c r="F20" s="22"/>
      <c r="G20" s="23"/>
      <c r="H20" s="715">
        <f>Dados!B42</f>
        <v>0</v>
      </c>
      <c r="I20" s="716"/>
      <c r="J20" s="23"/>
    </row>
    <row r="21" spans="1:10" ht="15.75" x14ac:dyDescent="0.25">
      <c r="A21" s="18"/>
      <c r="B21" s="3"/>
      <c r="E21" s="3"/>
      <c r="H21" s="3"/>
      <c r="J21" s="15"/>
    </row>
    <row r="22" spans="1:10" ht="16.5" thickBot="1" x14ac:dyDescent="0.3">
      <c r="A22" s="251"/>
      <c r="B22" s="186"/>
      <c r="C22" s="22"/>
      <c r="D22" s="22"/>
      <c r="E22" s="22"/>
      <c r="F22" s="22"/>
      <c r="G22" s="22"/>
      <c r="H22" s="22"/>
      <c r="I22" s="22"/>
      <c r="J22" s="23"/>
    </row>
    <row r="23" spans="1:10" ht="15.75" x14ac:dyDescent="0.25">
      <c r="A23" s="177" t="s">
        <v>1249</v>
      </c>
      <c r="B23" s="183"/>
      <c r="C23" s="11" t="s">
        <v>1391</v>
      </c>
      <c r="D23" s="12"/>
      <c r="E23" s="11" t="s">
        <v>1250</v>
      </c>
      <c r="F23" s="11"/>
      <c r="G23" s="11"/>
      <c r="H23" s="10" t="s">
        <v>1251</v>
      </c>
      <c r="I23" s="11"/>
      <c r="J23" s="12"/>
    </row>
    <row r="24" spans="1:10" ht="16.5" thickBot="1" x14ac:dyDescent="0.3">
      <c r="A24" s="251">
        <f>'Resumo Diários'!I22</f>
        <v>112</v>
      </c>
      <c r="B24" s="186" t="s">
        <v>1252</v>
      </c>
      <c r="C24" s="433" t="str">
        <f>'BM 06'!M10</f>
        <v>xx/xx/xxx à xx/xx/xxxx</v>
      </c>
      <c r="D24" s="23"/>
      <c r="E24" s="186">
        <f>'Resumo Diários'!J22</f>
        <v>0</v>
      </c>
      <c r="F24" s="242" t="s">
        <v>1252</v>
      </c>
      <c r="G24" s="22"/>
      <c r="H24" s="251">
        <f>'Resumo Diários'!K22</f>
        <v>112</v>
      </c>
      <c r="I24" s="242" t="s">
        <v>1252</v>
      </c>
      <c r="J24" s="23"/>
    </row>
    <row r="25" spans="1:10" ht="15.75" x14ac:dyDescent="0.25">
      <c r="A25" s="3"/>
      <c r="B25" s="3"/>
      <c r="E25" s="3"/>
      <c r="H25" s="3"/>
    </row>
    <row r="26" spans="1:10" ht="16.5" thickBot="1" x14ac:dyDescent="0.3">
      <c r="A26" s="3"/>
      <c r="B26" s="3"/>
    </row>
    <row r="27" spans="1:10" ht="15" x14ac:dyDescent="0.2">
      <c r="A27" s="177" t="s">
        <v>1253</v>
      </c>
      <c r="B27" s="11"/>
      <c r="C27" s="11" t="s">
        <v>1392</v>
      </c>
      <c r="D27" s="11"/>
      <c r="E27" s="10" t="s">
        <v>1254</v>
      </c>
      <c r="F27" s="11"/>
      <c r="G27" s="11"/>
      <c r="H27" s="11"/>
      <c r="I27" s="11"/>
      <c r="J27" s="12"/>
    </row>
    <row r="28" spans="1:10" ht="16.5" thickBot="1" x14ac:dyDescent="0.3">
      <c r="A28" s="252" t="e">
        <f>'BM 06'!Q3</f>
        <v>#REF!</v>
      </c>
      <c r="B28" s="186"/>
      <c r="C28" s="186" t="e">
        <f>'BM 06'!K6</f>
        <v>#REF!</v>
      </c>
      <c r="D28" s="22"/>
      <c r="E28" s="251" t="s">
        <v>1255</v>
      </c>
      <c r="F28" s="242" t="s">
        <v>1256</v>
      </c>
      <c r="G28" s="242"/>
      <c r="H28" s="186" t="s">
        <v>1257</v>
      </c>
      <c r="I28" s="22"/>
      <c r="J28" s="23"/>
    </row>
    <row r="29" spans="1:10" ht="15.75" x14ac:dyDescent="0.25">
      <c r="A29" s="3"/>
      <c r="B29" s="3"/>
      <c r="E29" s="3"/>
      <c r="F29" s="19"/>
      <c r="G29" s="19"/>
      <c r="H29" s="3"/>
    </row>
    <row r="30" spans="1:10" ht="15" thickBot="1" x14ac:dyDescent="0.25"/>
    <row r="31" spans="1:10" ht="15" customHeight="1" x14ac:dyDescent="0.25">
      <c r="A31" s="692" t="s">
        <v>1258</v>
      </c>
      <c r="B31" s="594"/>
      <c r="C31" s="594"/>
      <c r="D31" s="594"/>
      <c r="E31" s="594"/>
      <c r="F31" s="594"/>
      <c r="G31" s="594"/>
      <c r="H31" s="594"/>
      <c r="I31" s="594"/>
      <c r="J31" s="595"/>
    </row>
    <row r="32" spans="1:10" ht="15.75" customHeight="1" thickBot="1" x14ac:dyDescent="0.3">
      <c r="A32" s="624" t="s">
        <v>1259</v>
      </c>
      <c r="B32" s="625"/>
      <c r="C32" s="625"/>
      <c r="D32" s="625"/>
      <c r="E32" s="625"/>
      <c r="F32" s="625"/>
      <c r="G32" s="625"/>
      <c r="H32" s="625"/>
      <c r="I32" s="625"/>
      <c r="J32" s="626"/>
    </row>
    <row r="33" spans="1:10" ht="39.75" customHeight="1" thickBot="1" x14ac:dyDescent="0.25">
      <c r="A33" s="700" t="s">
        <v>1260</v>
      </c>
      <c r="B33" s="701"/>
      <c r="C33" s="701"/>
      <c r="D33" s="701"/>
      <c r="E33" s="701"/>
      <c r="F33" s="701"/>
      <c r="G33" s="701"/>
      <c r="H33" s="701"/>
      <c r="I33" s="701"/>
      <c r="J33" s="702"/>
    </row>
    <row r="34" spans="1:10" ht="14.25" customHeight="1" x14ac:dyDescent="0.25">
      <c r="A34" s="253" t="s">
        <v>1261</v>
      </c>
      <c r="B34" s="703" t="s">
        <v>1177</v>
      </c>
      <c r="C34" s="703"/>
      <c r="D34" s="703"/>
      <c r="E34" s="11"/>
      <c r="F34" s="254"/>
      <c r="G34" s="704" t="s">
        <v>1268</v>
      </c>
      <c r="H34" s="704"/>
      <c r="I34" s="731" t="s">
        <v>1269</v>
      </c>
      <c r="J34" s="732"/>
    </row>
    <row r="35" spans="1:10" ht="16.5" customHeight="1" x14ac:dyDescent="0.2">
      <c r="A35" s="14" t="str">
        <f>'BM 01'!A16</f>
        <v>1.0</v>
      </c>
      <c r="B35" s="706" t="str">
        <f>'BM 01'!D16</f>
        <v>SERVIÇOS PRELIMINARES</v>
      </c>
      <c r="C35" s="706"/>
      <c r="D35" s="706"/>
      <c r="E35" s="706"/>
      <c r="F35" s="706"/>
      <c r="G35" s="729" t="e">
        <f>'BM 06'!N16</f>
        <v>#REF!</v>
      </c>
      <c r="H35" s="729"/>
      <c r="I35" s="729" t="e">
        <f>'BM 06'!O16</f>
        <v>#REF!</v>
      </c>
      <c r="J35" s="730"/>
    </row>
    <row r="36" spans="1:10" x14ac:dyDescent="0.2">
      <c r="A36" s="14" t="str">
        <f>'BM 01'!A48</f>
        <v>2.0</v>
      </c>
      <c r="B36" s="706" t="str">
        <f>'BM 01'!D48</f>
        <v>DRENAGEM PLUVIAL E OBRAS DE ARTE CORRENTE</v>
      </c>
      <c r="C36" s="706"/>
      <c r="D36" s="706"/>
      <c r="E36" s="706"/>
      <c r="F36" s="706"/>
      <c r="G36" s="729" t="e">
        <f>'BM 06'!N48</f>
        <v>#REF!</v>
      </c>
      <c r="H36" s="729"/>
      <c r="I36" s="729" t="e">
        <f>'BM 06'!O48</f>
        <v>#REF!</v>
      </c>
      <c r="J36" s="730"/>
    </row>
    <row r="37" spans="1:10" x14ac:dyDescent="0.2">
      <c r="A37" s="14" t="str">
        <f>'BM 01'!A80</f>
        <v>3.0</v>
      </c>
      <c r="B37" s="706" t="str">
        <f>'BM 01'!D80</f>
        <v>PAVIMENTAÇÃO POLIÉDRICA (Área = 6.540,00 m²)</v>
      </c>
      <c r="C37" s="706"/>
      <c r="D37" s="706"/>
      <c r="E37" s="706"/>
      <c r="F37" s="706"/>
      <c r="G37" s="729">
        <f>'BM 06'!N80</f>
        <v>0</v>
      </c>
      <c r="H37" s="729"/>
      <c r="I37" s="729">
        <f>'BM 06'!O80</f>
        <v>0</v>
      </c>
      <c r="J37" s="730"/>
    </row>
    <row r="38" spans="1:10" ht="14.25" customHeight="1" x14ac:dyDescent="0.2">
      <c r="A38" s="14" t="str">
        <f>'BM 01'!A112</f>
        <v>4.0</v>
      </c>
      <c r="B38" s="706" t="str">
        <f>'BM 01'!D112</f>
        <v>SINALIZAÇÃO VIÁRIA VERTICAL</v>
      </c>
      <c r="C38" s="706"/>
      <c r="D38" s="706"/>
      <c r="E38" s="706"/>
      <c r="F38" s="706"/>
      <c r="G38" s="729" t="e">
        <f>'BM 06'!N112</f>
        <v>#REF!</v>
      </c>
      <c r="H38" s="729"/>
      <c r="I38" s="729" t="e">
        <f>'BM 06'!O112</f>
        <v>#REF!</v>
      </c>
      <c r="J38" s="730"/>
    </row>
    <row r="39" spans="1:10" ht="15" thickBot="1" x14ac:dyDescent="0.25">
      <c r="A39" s="14" t="str">
        <f>'BM 01'!A144</f>
        <v>5.0</v>
      </c>
      <c r="B39" s="706" t="str">
        <f>'BM 01'!D144</f>
        <v>SERVIÇOS COMPLEMENTARES</v>
      </c>
      <c r="C39" s="706"/>
      <c r="D39" s="706"/>
      <c r="E39" s="706"/>
      <c r="F39" s="706"/>
      <c r="G39" s="729" t="e">
        <f>'BM 06'!N144</f>
        <v>#REF!</v>
      </c>
      <c r="H39" s="729"/>
      <c r="I39" s="729" t="e">
        <f>'BM 06'!O144</f>
        <v>#REF!</v>
      </c>
      <c r="J39" s="730"/>
    </row>
    <row r="40" spans="1:10" hidden="1" x14ac:dyDescent="0.2">
      <c r="A40" s="14" t="str">
        <f>'BM 01'!A176</f>
        <v>6.0</v>
      </c>
      <c r="B40" s="706" t="str">
        <f>'BM 01'!D176</f>
        <v>META 06</v>
      </c>
      <c r="C40" s="706"/>
      <c r="D40" s="706"/>
      <c r="E40" s="706"/>
      <c r="F40" s="706"/>
      <c r="G40" s="724" t="e">
        <f>'BM 06'!N176</f>
        <v>#DIV/0!</v>
      </c>
      <c r="H40" s="724"/>
      <c r="I40" s="724" t="e">
        <f>'BM 06'!O176</f>
        <v>#DIV/0!</v>
      </c>
      <c r="J40" s="726"/>
    </row>
    <row r="41" spans="1:10" hidden="1" x14ac:dyDescent="0.2">
      <c r="A41" s="14" t="str">
        <f>'BM 01'!A208</f>
        <v>7.0</v>
      </c>
      <c r="B41" s="706" t="str">
        <f>'BM 01'!D208</f>
        <v>META 07</v>
      </c>
      <c r="C41" s="706"/>
      <c r="D41" s="706"/>
      <c r="E41" s="706"/>
      <c r="F41" s="706"/>
      <c r="G41" s="724" t="e">
        <f>'BM 06'!N208</f>
        <v>#DIV/0!</v>
      </c>
      <c r="H41" s="724"/>
      <c r="I41" s="724" t="e">
        <f>'BM 06'!O208</f>
        <v>#DIV/0!</v>
      </c>
      <c r="J41" s="726"/>
    </row>
    <row r="42" spans="1:10" hidden="1" x14ac:dyDescent="0.2">
      <c r="A42" s="14" t="str">
        <f>'BM 01'!A240</f>
        <v>8.0</v>
      </c>
      <c r="B42" s="706" t="str">
        <f>'BM 01'!D240</f>
        <v>META 08</v>
      </c>
      <c r="C42" s="706"/>
      <c r="D42" s="706"/>
      <c r="E42" s="706"/>
      <c r="F42" s="706"/>
      <c r="G42" s="724" t="e">
        <f>'BM 06'!N240</f>
        <v>#DIV/0!</v>
      </c>
      <c r="H42" s="724"/>
      <c r="I42" s="724" t="e">
        <f>'BM 06'!O240</f>
        <v>#DIV/0!</v>
      </c>
      <c r="J42" s="726"/>
    </row>
    <row r="43" spans="1:10" hidden="1" x14ac:dyDescent="0.2">
      <c r="A43" s="14" t="str">
        <f>'BM 01'!A272</f>
        <v>9.0</v>
      </c>
      <c r="B43" s="706" t="str">
        <f>'BM 01'!D272</f>
        <v>META 09</v>
      </c>
      <c r="C43" s="706"/>
      <c r="D43" s="706"/>
      <c r="E43" s="706"/>
      <c r="F43" s="706"/>
      <c r="G43" s="724" t="e">
        <f>'BM 06'!N272</f>
        <v>#DIV/0!</v>
      </c>
      <c r="H43" s="724"/>
      <c r="I43" s="724" t="e">
        <f>'BM 06'!O272</f>
        <v>#DIV/0!</v>
      </c>
      <c r="J43" s="726"/>
    </row>
    <row r="44" spans="1:10" hidden="1" x14ac:dyDescent="0.2">
      <c r="A44" s="14" t="str">
        <f>'BM 01'!A304</f>
        <v>10.0</v>
      </c>
      <c r="B44" s="706" t="str">
        <f>'BM 01'!D304</f>
        <v>META 10</v>
      </c>
      <c r="C44" s="706"/>
      <c r="D44" s="706"/>
      <c r="E44" s="706"/>
      <c r="F44" s="706"/>
      <c r="G44" s="724" t="e">
        <f>'BM 06'!N304</f>
        <v>#DIV/0!</v>
      </c>
      <c r="H44" s="724"/>
      <c r="I44" s="724" t="e">
        <f>'BM 06'!O304</f>
        <v>#DIV/0!</v>
      </c>
      <c r="J44" s="726"/>
    </row>
    <row r="45" spans="1:10" hidden="1" x14ac:dyDescent="0.2">
      <c r="A45" s="14" t="str">
        <f>'BM 01'!A336</f>
        <v>11.0</v>
      </c>
      <c r="B45" s="706" t="str">
        <f>'BM 01'!D336</f>
        <v>META 11</v>
      </c>
      <c r="C45" s="706"/>
      <c r="D45" s="706"/>
      <c r="E45" s="706"/>
      <c r="F45" s="706"/>
      <c r="G45" s="724" t="e">
        <f>'BM 06'!N336</f>
        <v>#DIV/0!</v>
      </c>
      <c r="H45" s="724"/>
      <c r="I45" s="724" t="e">
        <f>'BM 06'!O336</f>
        <v>#DIV/0!</v>
      </c>
      <c r="J45" s="726"/>
    </row>
    <row r="46" spans="1:10" hidden="1" x14ac:dyDescent="0.2">
      <c r="A46" s="14" t="str">
        <f>'BM 01'!A368</f>
        <v>12.0</v>
      </c>
      <c r="B46" s="706" t="str">
        <f>'BM 01'!D368</f>
        <v>META 12</v>
      </c>
      <c r="C46" s="706"/>
      <c r="D46" s="706"/>
      <c r="E46" s="706"/>
      <c r="F46" s="706"/>
      <c r="G46" s="724" t="e">
        <f>'BM 06'!N368</f>
        <v>#DIV/0!</v>
      </c>
      <c r="H46" s="724"/>
      <c r="I46" s="724" t="e">
        <f>'BM 06'!O368</f>
        <v>#DIV/0!</v>
      </c>
      <c r="J46" s="726"/>
    </row>
    <row r="47" spans="1:10" hidden="1" x14ac:dyDescent="0.2">
      <c r="A47" s="14" t="str">
        <f>'BM 01'!A400</f>
        <v>13.0</v>
      </c>
      <c r="B47" s="706" t="str">
        <f>'BM 01'!D400</f>
        <v>META 13</v>
      </c>
      <c r="C47" s="706"/>
      <c r="D47" s="706"/>
      <c r="E47" s="706"/>
      <c r="F47" s="706"/>
      <c r="G47" s="724" t="e">
        <f>'BM 06'!N400</f>
        <v>#DIV/0!</v>
      </c>
      <c r="H47" s="724"/>
      <c r="I47" s="724" t="e">
        <f>'BM 06'!O400</f>
        <v>#DIV/0!</v>
      </c>
      <c r="J47" s="726"/>
    </row>
    <row r="48" spans="1:10" hidden="1" x14ac:dyDescent="0.2">
      <c r="A48" s="14" t="str">
        <f>'BM 01'!A432</f>
        <v>14.0</v>
      </c>
      <c r="B48" s="706" t="str">
        <f>'BM 01'!D432</f>
        <v>META 14</v>
      </c>
      <c r="C48" s="706"/>
      <c r="D48" s="706"/>
      <c r="E48" s="706"/>
      <c r="F48" s="706"/>
      <c r="G48" s="724" t="e">
        <f>'BM 06'!N432</f>
        <v>#DIV/0!</v>
      </c>
      <c r="H48" s="724"/>
      <c r="I48" s="724" t="e">
        <f>'BM 06'!O432</f>
        <v>#DIV/0!</v>
      </c>
      <c r="J48" s="726"/>
    </row>
    <row r="49" spans="1:10" hidden="1" x14ac:dyDescent="0.2">
      <c r="A49" s="14" t="str">
        <f>'BM 01'!A464</f>
        <v>15.0</v>
      </c>
      <c r="B49" s="706" t="str">
        <f>'BM 01'!D464</f>
        <v>META 15</v>
      </c>
      <c r="C49" s="706"/>
      <c r="D49" s="706"/>
      <c r="E49" s="706"/>
      <c r="F49" s="706"/>
      <c r="G49" s="724" t="e">
        <f>'BM 06'!N464</f>
        <v>#DIV/0!</v>
      </c>
      <c r="H49" s="724"/>
      <c r="I49" s="724" t="e">
        <f>'BM 06'!O464</f>
        <v>#DIV/0!</v>
      </c>
      <c r="J49" s="726"/>
    </row>
    <row r="50" spans="1:10" hidden="1" x14ac:dyDescent="0.2">
      <c r="A50" s="14" t="str">
        <f>'BM 01'!A496</f>
        <v>16.0</v>
      </c>
      <c r="B50" s="706" t="str">
        <f>'BM 01'!D496</f>
        <v>META 16</v>
      </c>
      <c r="C50" s="706"/>
      <c r="D50" s="706"/>
      <c r="E50" s="706"/>
      <c r="F50" s="706"/>
      <c r="G50" s="724" t="e">
        <f>'BM 06'!N496</f>
        <v>#DIV/0!</v>
      </c>
      <c r="H50" s="724"/>
      <c r="I50" s="724" t="e">
        <f>'BM 06'!O496</f>
        <v>#DIV/0!</v>
      </c>
      <c r="J50" s="726"/>
    </row>
    <row r="51" spans="1:10" hidden="1" x14ac:dyDescent="0.2">
      <c r="A51" s="14" t="str">
        <f>'BM 01'!A528</f>
        <v>17.0</v>
      </c>
      <c r="B51" s="706" t="str">
        <f>'BM 01'!D528</f>
        <v>META 17</v>
      </c>
      <c r="C51" s="706"/>
      <c r="D51" s="706"/>
      <c r="E51" s="706"/>
      <c r="F51" s="706"/>
      <c r="G51" s="724" t="e">
        <f>'BM 06'!N528</f>
        <v>#DIV/0!</v>
      </c>
      <c r="H51" s="724"/>
      <c r="I51" s="724" t="e">
        <f>'BM 06'!O528</f>
        <v>#DIV/0!</v>
      </c>
      <c r="J51" s="726"/>
    </row>
    <row r="52" spans="1:10" hidden="1" x14ac:dyDescent="0.2">
      <c r="A52" s="14" t="str">
        <f>'BM 01'!A560</f>
        <v>18.0</v>
      </c>
      <c r="B52" s="706" t="str">
        <f>'BM 01'!D560</f>
        <v>META 18</v>
      </c>
      <c r="C52" s="706"/>
      <c r="D52" s="706"/>
      <c r="E52" s="706"/>
      <c r="F52" s="706"/>
      <c r="G52" s="724" t="e">
        <f>'BM 06'!N560</f>
        <v>#DIV/0!</v>
      </c>
      <c r="H52" s="724"/>
      <c r="I52" s="724" t="e">
        <f>'BM 06'!O560</f>
        <v>#DIV/0!</v>
      </c>
      <c r="J52" s="726"/>
    </row>
    <row r="53" spans="1:10" hidden="1" x14ac:dyDescent="0.2">
      <c r="A53" s="14" t="str">
        <f>'BM 01'!A592</f>
        <v>19.0</v>
      </c>
      <c r="B53" s="706" t="str">
        <f>'BM 01'!D592</f>
        <v>META 19</v>
      </c>
      <c r="C53" s="706"/>
      <c r="D53" s="706"/>
      <c r="E53" s="706"/>
      <c r="F53" s="706"/>
      <c r="G53" s="724" t="e">
        <f>'BM 06'!N592</f>
        <v>#DIV/0!</v>
      </c>
      <c r="H53" s="724"/>
      <c r="I53" s="724" t="e">
        <f>'BM 06'!O592</f>
        <v>#DIV/0!</v>
      </c>
      <c r="J53" s="726"/>
    </row>
    <row r="54" spans="1:10" hidden="1" x14ac:dyDescent="0.2">
      <c r="A54" s="14" t="str">
        <f>'BM 01'!A624</f>
        <v>20.0</v>
      </c>
      <c r="B54" s="706" t="str">
        <f>'BM 01'!D624</f>
        <v>META 20</v>
      </c>
      <c r="C54" s="706"/>
      <c r="D54" s="706"/>
      <c r="E54" s="706"/>
      <c r="F54" s="706"/>
      <c r="G54" s="724" t="e">
        <f>'BM 06'!N624</f>
        <v>#DIV/0!</v>
      </c>
      <c r="H54" s="724"/>
      <c r="I54" s="724" t="e">
        <f>'BM 06'!O624</f>
        <v>#DIV/0!</v>
      </c>
      <c r="J54" s="726"/>
    </row>
    <row r="55" spans="1:10" hidden="1" x14ac:dyDescent="0.2">
      <c r="A55" s="14" t="str">
        <f>'BM 01'!A656</f>
        <v>21.0</v>
      </c>
      <c r="B55" s="706" t="str">
        <f>'BM 01'!D656</f>
        <v>META 21</v>
      </c>
      <c r="C55" s="706"/>
      <c r="D55" s="706"/>
      <c r="E55" s="706"/>
      <c r="F55" s="706"/>
      <c r="G55" s="724" t="e">
        <f>'BM 06'!N656</f>
        <v>#DIV/0!</v>
      </c>
      <c r="H55" s="724"/>
      <c r="I55" s="724" t="e">
        <f>'BM 06'!O656</f>
        <v>#DIV/0!</v>
      </c>
      <c r="J55" s="726"/>
    </row>
    <row r="56" spans="1:10" hidden="1" x14ac:dyDescent="0.2">
      <c r="A56" s="14" t="str">
        <f>'BM 01'!A688</f>
        <v>22.0</v>
      </c>
      <c r="B56" s="706" t="str">
        <f>'BM 01'!D688</f>
        <v>META 22</v>
      </c>
      <c r="C56" s="706"/>
      <c r="D56" s="706"/>
      <c r="E56" s="706"/>
      <c r="F56" s="706"/>
      <c r="G56" s="724" t="e">
        <f>'BM 06'!N688</f>
        <v>#DIV/0!</v>
      </c>
      <c r="H56" s="724"/>
      <c r="I56" s="724" t="e">
        <f>'BM 06'!O688</f>
        <v>#DIV/0!</v>
      </c>
      <c r="J56" s="726"/>
    </row>
    <row r="57" spans="1:10" hidden="1" x14ac:dyDescent="0.2">
      <c r="A57" s="14" t="str">
        <f>'BM 01'!A720</f>
        <v>23.0</v>
      </c>
      <c r="B57" s="706" t="str">
        <f>'BM 01'!D720</f>
        <v>META 23</v>
      </c>
      <c r="C57" s="706"/>
      <c r="D57" s="706"/>
      <c r="E57" s="706"/>
      <c r="F57" s="706"/>
      <c r="G57" s="724" t="e">
        <f>'BM 06'!N720</f>
        <v>#DIV/0!</v>
      </c>
      <c r="H57" s="724"/>
      <c r="I57" s="724" t="e">
        <f>'BM 06'!O720</f>
        <v>#DIV/0!</v>
      </c>
      <c r="J57" s="726"/>
    </row>
    <row r="58" spans="1:10" ht="14.25" hidden="1" customHeight="1" x14ac:dyDescent="0.2">
      <c r="A58" s="14" t="str">
        <f>'BM 01'!A752</f>
        <v>24.0</v>
      </c>
      <c r="B58" s="706" t="str">
        <f>'BM 01'!D752</f>
        <v>META 24</v>
      </c>
      <c r="C58" s="706"/>
      <c r="D58" s="706"/>
      <c r="E58" s="706"/>
      <c r="F58" s="706"/>
      <c r="G58" s="724" t="e">
        <f>'BM 06'!N752</f>
        <v>#DIV/0!</v>
      </c>
      <c r="H58" s="724"/>
      <c r="I58" s="724" t="e">
        <f>'BM 06'!O752</f>
        <v>#DIV/0!</v>
      </c>
      <c r="J58" s="726"/>
    </row>
    <row r="59" spans="1:10" ht="14.25" hidden="1" customHeight="1" x14ac:dyDescent="0.2">
      <c r="A59" s="14" t="str">
        <f>'BM 01'!A784</f>
        <v>25.0</v>
      </c>
      <c r="B59" s="706" t="str">
        <f>'BM 01'!D784</f>
        <v>META 25</v>
      </c>
      <c r="C59" s="706"/>
      <c r="D59" s="706"/>
      <c r="E59" s="706"/>
      <c r="F59" s="706"/>
      <c r="G59" s="724" t="e">
        <f>'BM 06'!N784</f>
        <v>#DIV/0!</v>
      </c>
      <c r="H59" s="724"/>
      <c r="I59" s="724" t="e">
        <f>'BM 06'!O784</f>
        <v>#DIV/0!</v>
      </c>
      <c r="J59" s="726"/>
    </row>
    <row r="60" spans="1:10" ht="14.25" hidden="1" customHeight="1" x14ac:dyDescent="0.2">
      <c r="A60" s="14" t="str">
        <f>'BM 01'!A816</f>
        <v>26.0</v>
      </c>
      <c r="B60" s="706" t="str">
        <f>'BM 01'!D816</f>
        <v>META 26</v>
      </c>
      <c r="C60" s="706"/>
      <c r="D60" s="706"/>
      <c r="E60" s="706"/>
      <c r="F60" s="706"/>
      <c r="G60" s="724" t="e">
        <f>'BM 06'!N816</f>
        <v>#DIV/0!</v>
      </c>
      <c r="H60" s="724"/>
      <c r="I60" s="724" t="e">
        <f>'BM 06'!O816</f>
        <v>#DIV/0!</v>
      </c>
      <c r="J60" s="726"/>
    </row>
    <row r="61" spans="1:10" ht="14.25" hidden="1" customHeight="1" x14ac:dyDescent="0.2">
      <c r="A61" s="14" t="str">
        <f>'BM 01'!A848</f>
        <v>27.0</v>
      </c>
      <c r="B61" s="706" t="str">
        <f>'BM 01'!D848</f>
        <v>META 27</v>
      </c>
      <c r="C61" s="706"/>
      <c r="D61" s="706"/>
      <c r="E61" s="706"/>
      <c r="F61" s="706"/>
      <c r="G61" s="724" t="e">
        <f>'BM 06'!N848</f>
        <v>#DIV/0!</v>
      </c>
      <c r="H61" s="724"/>
      <c r="I61" s="724" t="e">
        <f>'BM 06'!O848</f>
        <v>#DIV/0!</v>
      </c>
      <c r="J61" s="726"/>
    </row>
    <row r="62" spans="1:10" ht="14.25" hidden="1" customHeight="1" x14ac:dyDescent="0.2">
      <c r="A62" s="14" t="str">
        <f>'BM 01'!A880</f>
        <v>28.0</v>
      </c>
      <c r="B62" s="706" t="str">
        <f>'BM 01'!D880</f>
        <v>META 28</v>
      </c>
      <c r="C62" s="706"/>
      <c r="D62" s="706"/>
      <c r="E62" s="706"/>
      <c r="F62" s="706"/>
      <c r="G62" s="724" t="e">
        <f>'BM 06'!N880</f>
        <v>#DIV/0!</v>
      </c>
      <c r="H62" s="724"/>
      <c r="I62" s="724" t="e">
        <f>'BM 06'!O880</f>
        <v>#DIV/0!</v>
      </c>
      <c r="J62" s="726"/>
    </row>
    <row r="63" spans="1:10" ht="14.25" hidden="1" customHeight="1" x14ac:dyDescent="0.2">
      <c r="A63" s="14" t="str">
        <f>'BM 01'!A912</f>
        <v>29.0</v>
      </c>
      <c r="B63" s="706" t="str">
        <f>'BM 01'!D912</f>
        <v>META 29</v>
      </c>
      <c r="C63" s="706"/>
      <c r="D63" s="706"/>
      <c r="E63" s="706"/>
      <c r="F63" s="706"/>
      <c r="G63" s="724" t="e">
        <f>'BM 06'!N912</f>
        <v>#DIV/0!</v>
      </c>
      <c r="H63" s="724"/>
      <c r="I63" s="724" t="e">
        <f>'BM 06'!O912</f>
        <v>#DIV/0!</v>
      </c>
      <c r="J63" s="726"/>
    </row>
    <row r="64" spans="1:10" ht="14.25" hidden="1" customHeight="1" thickBot="1" x14ac:dyDescent="0.25">
      <c r="A64" s="21" t="str">
        <f>'BM 01'!A944</f>
        <v>30.0</v>
      </c>
      <c r="B64" s="720" t="str">
        <f>'BM 01'!D944</f>
        <v>META 30</v>
      </c>
      <c r="C64" s="720"/>
      <c r="D64" s="720"/>
      <c r="E64" s="720"/>
      <c r="F64" s="720"/>
      <c r="G64" s="724" t="e">
        <f>'BM 06'!N944</f>
        <v>#DIV/0!</v>
      </c>
      <c r="H64" s="724"/>
      <c r="I64" s="727" t="e">
        <f>'BM 06'!O944</f>
        <v>#DIV/0!</v>
      </c>
      <c r="J64" s="728"/>
    </row>
    <row r="65" spans="1:10" ht="15" thickBot="1" x14ac:dyDescent="0.25">
      <c r="A65" s="68"/>
      <c r="B65" s="191"/>
      <c r="C65" s="191"/>
      <c r="D65" s="191"/>
      <c r="E65" s="191"/>
      <c r="F65" s="191"/>
      <c r="G65" s="725"/>
      <c r="H65" s="725"/>
      <c r="I65" s="191"/>
      <c r="J65" s="192"/>
    </row>
    <row r="66" spans="1:10" ht="15.75" x14ac:dyDescent="0.25">
      <c r="A66" s="177" t="s">
        <v>1262</v>
      </c>
      <c r="B66" s="11"/>
      <c r="C66" s="12"/>
      <c r="D66" s="10" t="s">
        <v>1263</v>
      </c>
      <c r="E66" s="183">
        <f>Dados!B48</f>
        <v>0</v>
      </c>
      <c r="F66" s="11"/>
      <c r="G66" s="10"/>
      <c r="H66" s="11" t="s">
        <v>1264</v>
      </c>
      <c r="I66" s="11"/>
      <c r="J66" s="12"/>
    </row>
    <row r="67" spans="1:10" ht="15.75" x14ac:dyDescent="0.25">
      <c r="A67" s="5"/>
      <c r="C67" s="15"/>
      <c r="D67" s="14" t="s">
        <v>1270</v>
      </c>
      <c r="E67" s="3">
        <f>Dados!B50</f>
        <v>0</v>
      </c>
      <c r="G67" s="14"/>
      <c r="J67" s="15"/>
    </row>
    <row r="68" spans="1:10" ht="15.75" x14ac:dyDescent="0.25">
      <c r="A68" s="5"/>
      <c r="C68" s="15"/>
      <c r="D68" s="187"/>
      <c r="E68" s="3"/>
      <c r="G68" s="14"/>
      <c r="J68" s="15"/>
    </row>
    <row r="69" spans="1:10" ht="15.75" x14ac:dyDescent="0.25">
      <c r="A69" s="5"/>
      <c r="C69" s="15"/>
      <c r="D69" s="187"/>
      <c r="E69" s="3"/>
      <c r="G69" s="14"/>
      <c r="J69" s="15"/>
    </row>
    <row r="70" spans="1:10" ht="33" customHeight="1" x14ac:dyDescent="0.25">
      <c r="A70" s="5"/>
      <c r="C70" s="15"/>
      <c r="D70" s="187"/>
      <c r="E70" s="3"/>
      <c r="G70" s="14"/>
      <c r="J70" s="15"/>
    </row>
    <row r="71" spans="1:10" ht="16.5" thickBot="1" x14ac:dyDescent="0.3">
      <c r="A71" s="721">
        <f>I14</f>
        <v>45838</v>
      </c>
      <c r="B71" s="722"/>
      <c r="C71" s="723"/>
      <c r="D71" s="251"/>
      <c r="E71" s="186"/>
      <c r="F71" s="22"/>
      <c r="G71" s="21"/>
      <c r="H71" s="186"/>
      <c r="I71" s="22"/>
      <c r="J71" s="23"/>
    </row>
    <row r="72" spans="1:10" ht="15.75" x14ac:dyDescent="0.25">
      <c r="A72" s="3"/>
      <c r="B72" s="3"/>
      <c r="D72" s="3"/>
      <c r="E72" s="3"/>
      <c r="H72" s="3"/>
    </row>
    <row r="73" spans="1:10" ht="15.75" x14ac:dyDescent="0.25">
      <c r="A73" s="3"/>
      <c r="B73" s="3"/>
      <c r="D73" s="3"/>
      <c r="E73" s="3"/>
      <c r="H73" s="3"/>
    </row>
    <row r="74" spans="1:10" ht="15.75" x14ac:dyDescent="0.25">
      <c r="A74" s="3"/>
      <c r="B74" s="3"/>
      <c r="D74" s="3"/>
      <c r="E74" s="3"/>
      <c r="H74" s="3"/>
    </row>
    <row r="75" spans="1:10" ht="15.75" x14ac:dyDescent="0.25">
      <c r="A75" s="3"/>
      <c r="B75" s="3"/>
      <c r="D75" s="3"/>
      <c r="E75" s="3"/>
      <c r="H75" s="3"/>
    </row>
    <row r="76" spans="1:10" ht="15.75" x14ac:dyDescent="0.25">
      <c r="A76" s="3"/>
      <c r="B76" s="3"/>
      <c r="D76" s="3"/>
      <c r="E76" s="3"/>
      <c r="H76" s="3"/>
    </row>
    <row r="77" spans="1:10" ht="15.75" x14ac:dyDescent="0.25">
      <c r="A77" s="3"/>
      <c r="B77" s="3"/>
      <c r="D77" s="3"/>
      <c r="E77" s="3"/>
      <c r="H77" s="3"/>
    </row>
    <row r="78" spans="1:10" ht="15.75" x14ac:dyDescent="0.25">
      <c r="A78" s="3"/>
      <c r="B78" s="3"/>
      <c r="D78" s="3"/>
      <c r="E78" s="3"/>
      <c r="H78" s="3"/>
    </row>
    <row r="80" spans="1:10" x14ac:dyDescent="0.2">
      <c r="A80" s="718" t="s">
        <v>1265</v>
      </c>
      <c r="B80" s="718"/>
      <c r="C80" s="718"/>
      <c r="D80" s="718"/>
      <c r="E80" s="718"/>
      <c r="F80" s="718"/>
      <c r="G80" s="718"/>
      <c r="H80" s="718"/>
      <c r="I80" s="718"/>
      <c r="J80" s="718"/>
    </row>
    <row r="81" spans="1:10" x14ac:dyDescent="0.2">
      <c r="A81" s="719" t="s">
        <v>1266</v>
      </c>
      <c r="B81" s="719"/>
      <c r="C81" s="719"/>
      <c r="D81" s="719"/>
      <c r="E81" s="719"/>
      <c r="F81" s="719"/>
      <c r="G81" s="719"/>
      <c r="H81" s="719"/>
      <c r="I81" s="719"/>
      <c r="J81" s="719"/>
    </row>
  </sheetData>
  <sheetProtection algorithmName="SHA-512" hashValue="EzrfJ6z0h3B1XPtm1r3V4A/QqaaEz2rcyL8Uhk36v7t9yXIzGxuhCgv9ykf8W2O84T4obpmGEFDj8AcaMJfJjA==" saltValue="CWl5EQt9YsPvphv6WKc2oQ==" spinCount="100000" sheet="1" objects="1" scenarios="1" formatCells="0" formatColumns="0" formatRows="0" insertColumns="0" insertRows="0"/>
  <mergeCells count="104">
    <mergeCell ref="A7:J7"/>
    <mergeCell ref="A10:J10"/>
    <mergeCell ref="I14:J14"/>
    <mergeCell ref="H20:I20"/>
    <mergeCell ref="A31:J31"/>
    <mergeCell ref="A32:J32"/>
    <mergeCell ref="B36:F36"/>
    <mergeCell ref="G36:H36"/>
    <mergeCell ref="I36:J36"/>
    <mergeCell ref="B37:F37"/>
    <mergeCell ref="G37:H37"/>
    <mergeCell ref="I37:J37"/>
    <mergeCell ref="A33:J33"/>
    <mergeCell ref="B34:D34"/>
    <mergeCell ref="G34:H34"/>
    <mergeCell ref="I34:J34"/>
    <mergeCell ref="B35:F35"/>
    <mergeCell ref="G35:H35"/>
    <mergeCell ref="I35:J35"/>
    <mergeCell ref="B40:F40"/>
    <mergeCell ref="G40:H40"/>
    <mergeCell ref="I40:J40"/>
    <mergeCell ref="B41:F41"/>
    <mergeCell ref="G41:H41"/>
    <mergeCell ref="I41:J41"/>
    <mergeCell ref="B38:F38"/>
    <mergeCell ref="G38:H38"/>
    <mergeCell ref="I38:J38"/>
    <mergeCell ref="B39:F39"/>
    <mergeCell ref="G39:H39"/>
    <mergeCell ref="I39:J39"/>
    <mergeCell ref="B44:F44"/>
    <mergeCell ref="G44:H44"/>
    <mergeCell ref="I44:J44"/>
    <mergeCell ref="B45:F45"/>
    <mergeCell ref="G45:H45"/>
    <mergeCell ref="I45:J45"/>
    <mergeCell ref="B42:F42"/>
    <mergeCell ref="G42:H42"/>
    <mergeCell ref="I42:J42"/>
    <mergeCell ref="B43:F43"/>
    <mergeCell ref="G43:H43"/>
    <mergeCell ref="I43:J43"/>
    <mergeCell ref="B48:F48"/>
    <mergeCell ref="G48:H48"/>
    <mergeCell ref="I48:J48"/>
    <mergeCell ref="B49:F49"/>
    <mergeCell ref="G49:H49"/>
    <mergeCell ref="I49:J49"/>
    <mergeCell ref="B46:F46"/>
    <mergeCell ref="G46:H46"/>
    <mergeCell ref="I46:J46"/>
    <mergeCell ref="B47:F47"/>
    <mergeCell ref="G47:H47"/>
    <mergeCell ref="I47:J47"/>
    <mergeCell ref="B52:F52"/>
    <mergeCell ref="G52:H52"/>
    <mergeCell ref="I52:J52"/>
    <mergeCell ref="B53:F53"/>
    <mergeCell ref="G53:H53"/>
    <mergeCell ref="I53:J53"/>
    <mergeCell ref="B50:F50"/>
    <mergeCell ref="G50:H50"/>
    <mergeCell ref="I50:J50"/>
    <mergeCell ref="B51:F51"/>
    <mergeCell ref="G51:H51"/>
    <mergeCell ref="I51:J51"/>
    <mergeCell ref="B56:F56"/>
    <mergeCell ref="G56:H56"/>
    <mergeCell ref="I56:J56"/>
    <mergeCell ref="B57:F57"/>
    <mergeCell ref="G57:H57"/>
    <mergeCell ref="I57:J57"/>
    <mergeCell ref="B54:F54"/>
    <mergeCell ref="G54:H54"/>
    <mergeCell ref="I54:J54"/>
    <mergeCell ref="B55:F55"/>
    <mergeCell ref="G55:H55"/>
    <mergeCell ref="I55:J55"/>
    <mergeCell ref="B60:F60"/>
    <mergeCell ref="G60:H60"/>
    <mergeCell ref="I60:J60"/>
    <mergeCell ref="B61:F61"/>
    <mergeCell ref="G61:H61"/>
    <mergeCell ref="I61:J61"/>
    <mergeCell ref="B58:F58"/>
    <mergeCell ref="G58:H58"/>
    <mergeCell ref="I58:J58"/>
    <mergeCell ref="B59:F59"/>
    <mergeCell ref="G59:H59"/>
    <mergeCell ref="I59:J59"/>
    <mergeCell ref="A81:J81"/>
    <mergeCell ref="B64:F64"/>
    <mergeCell ref="G64:H64"/>
    <mergeCell ref="I64:J64"/>
    <mergeCell ref="G65:H65"/>
    <mergeCell ref="A71:C71"/>
    <mergeCell ref="A80:J80"/>
    <mergeCell ref="B62:F62"/>
    <mergeCell ref="G62:H62"/>
    <mergeCell ref="I62:J62"/>
    <mergeCell ref="B63:F63"/>
    <mergeCell ref="G63:H63"/>
    <mergeCell ref="I63:J63"/>
  </mergeCells>
  <hyperlinks>
    <hyperlink ref="A81" r:id="rId1" display="http://www.novaitaberaba.sc.gov.br/" xr:uid="{00000000-0004-0000-1800-000000000000}"/>
  </hyperlinks>
  <pageMargins left="0.51181102362204722" right="0.51181102362204722" top="0.78740157480314965" bottom="0.78740157480314965" header="0.31496062992125984" footer="0.31496062992125984"/>
  <pageSetup paperSize="9" scale="58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F36"/>
  <sheetViews>
    <sheetView zoomScaleNormal="100" workbookViewId="0">
      <selection activeCell="A4" sqref="A4"/>
    </sheetView>
  </sheetViews>
  <sheetFormatPr defaultRowHeight="15" x14ac:dyDescent="0.25"/>
  <cols>
    <col min="1" max="1" width="13.42578125" customWidth="1"/>
    <col min="2" max="2" width="11.5703125" customWidth="1"/>
    <col min="3" max="3" width="10.5703125" customWidth="1"/>
    <col min="5" max="5" width="11.85546875" customWidth="1"/>
    <col min="6" max="6" width="66.7109375" customWidth="1"/>
  </cols>
  <sheetData>
    <row r="1" spans="1:6" ht="20.25" x14ac:dyDescent="0.25">
      <c r="A1" s="394" t="s">
        <v>1463</v>
      </c>
      <c r="B1" s="394"/>
      <c r="C1" s="394"/>
    </row>
    <row r="2" spans="1:6" ht="20.25" x14ac:dyDescent="0.25">
      <c r="A2" s="394" t="s">
        <v>1310</v>
      </c>
      <c r="B2" s="394"/>
      <c r="C2" s="394"/>
    </row>
    <row r="3" spans="1:6" ht="20.25" x14ac:dyDescent="0.25">
      <c r="A3" s="394" t="s">
        <v>1464</v>
      </c>
      <c r="B3" s="394"/>
      <c r="C3" s="394"/>
    </row>
    <row r="6" spans="1:6" ht="30" x14ac:dyDescent="0.25">
      <c r="A6" s="392" t="s">
        <v>1311</v>
      </c>
      <c r="B6" s="396">
        <f>Dados!B32</f>
        <v>0</v>
      </c>
    </row>
    <row r="7" spans="1:6" ht="15.75" x14ac:dyDescent="0.25">
      <c r="A7" s="392" t="s">
        <v>1312</v>
      </c>
      <c r="B7" s="396">
        <f>Dados!B33</f>
        <v>0</v>
      </c>
    </row>
    <row r="10" spans="1:6" x14ac:dyDescent="0.25">
      <c r="A10" s="390" t="s">
        <v>1313</v>
      </c>
    </row>
    <row r="12" spans="1:6" ht="18.75" x14ac:dyDescent="0.3">
      <c r="A12" s="391" t="s">
        <v>1314</v>
      </c>
    </row>
    <row r="13" spans="1:6" x14ac:dyDescent="0.25">
      <c r="A13" t="str">
        <f>Dados!B12</f>
        <v>PAVIMENTAÇÃO RURAL POLIÉDRICA EMCX 120 - Ln Humaitá</v>
      </c>
      <c r="F13" s="392"/>
    </row>
    <row r="14" spans="1:6" x14ac:dyDescent="0.25">
      <c r="A14" t="str">
        <f>Dados!B13</f>
        <v>EMCX 120 - Linha Humaitá - Zona Rural - Caxambú do Sul - SC</v>
      </c>
      <c r="F14" s="392"/>
    </row>
    <row r="15" spans="1:6" x14ac:dyDescent="0.25">
      <c r="A15" t="s">
        <v>1317</v>
      </c>
      <c r="D15">
        <f>Dados!B30</f>
        <v>0</v>
      </c>
      <c r="E15" t="s">
        <v>1315</v>
      </c>
    </row>
    <row r="16" spans="1:6" x14ac:dyDescent="0.25">
      <c r="A16" t="s">
        <v>1316</v>
      </c>
      <c r="B16">
        <f>Dados!B31</f>
        <v>0</v>
      </c>
      <c r="C16" t="s">
        <v>1315</v>
      </c>
    </row>
    <row r="17" spans="1:5" x14ac:dyDescent="0.25">
      <c r="A17" t="s">
        <v>1318</v>
      </c>
    </row>
    <row r="18" spans="1:5" x14ac:dyDescent="0.25">
      <c r="A18" t="s">
        <v>1319</v>
      </c>
      <c r="B18">
        <f>Dados!B44</f>
        <v>0</v>
      </c>
    </row>
    <row r="19" spans="1:5" x14ac:dyDescent="0.25">
      <c r="A19" t="s">
        <v>1356</v>
      </c>
      <c r="B19" t="str">
        <f>Dados!B3</f>
        <v>OGE</v>
      </c>
    </row>
    <row r="21" spans="1:5" ht="18.75" x14ac:dyDescent="0.3">
      <c r="A21" t="s">
        <v>1320</v>
      </c>
      <c r="D21" s="735">
        <v>100000</v>
      </c>
      <c r="E21" s="735"/>
    </row>
    <row r="23" spans="1:5" x14ac:dyDescent="0.25">
      <c r="A23" t="s">
        <v>1321</v>
      </c>
      <c r="C23" s="393">
        <v>0.4</v>
      </c>
      <c r="D23" s="736">
        <f>D21*C23</f>
        <v>40000</v>
      </c>
      <c r="E23" s="736"/>
    </row>
    <row r="24" spans="1:5" x14ac:dyDescent="0.25">
      <c r="A24" t="s">
        <v>1322</v>
      </c>
      <c r="C24" s="393">
        <v>0.6</v>
      </c>
      <c r="D24" s="736">
        <f>D21*C24</f>
        <v>60000</v>
      </c>
      <c r="E24" s="736"/>
    </row>
    <row r="26" spans="1:5" x14ac:dyDescent="0.25">
      <c r="A26" t="s">
        <v>1401</v>
      </c>
      <c r="C26" s="393">
        <v>0.02</v>
      </c>
      <c r="D26" s="736">
        <f>D21*C26</f>
        <v>2000</v>
      </c>
      <c r="E26" s="736"/>
    </row>
    <row r="27" spans="1:5" x14ac:dyDescent="0.25">
      <c r="A27" t="s">
        <v>1404</v>
      </c>
      <c r="C27" s="393">
        <v>0.11</v>
      </c>
      <c r="D27" s="736">
        <f>D23*C27</f>
        <v>4400</v>
      </c>
      <c r="E27" s="736"/>
    </row>
    <row r="28" spans="1:5" x14ac:dyDescent="0.25">
      <c r="A28" t="s">
        <v>1405</v>
      </c>
      <c r="C28" s="439">
        <v>1.2E-2</v>
      </c>
      <c r="D28" s="736">
        <f>D21*C28</f>
        <v>1200</v>
      </c>
      <c r="E28" s="736"/>
    </row>
    <row r="30" spans="1:5" x14ac:dyDescent="0.25">
      <c r="A30" t="s">
        <v>1323</v>
      </c>
      <c r="D30" s="736">
        <f>D21</f>
        <v>100000</v>
      </c>
      <c r="E30" s="736"/>
    </row>
    <row r="31" spans="1:5" x14ac:dyDescent="0.25">
      <c r="A31" t="s">
        <v>1324</v>
      </c>
      <c r="D31" s="736">
        <f>D30-D26-D27-D28</f>
        <v>92400</v>
      </c>
      <c r="E31" s="736"/>
    </row>
    <row r="33" spans="1:5" ht="54" customHeight="1" x14ac:dyDescent="0.25">
      <c r="A33" s="733" t="s">
        <v>1406</v>
      </c>
      <c r="B33" s="733"/>
      <c r="C33" s="733"/>
      <c r="D33" s="733"/>
      <c r="E33" s="733"/>
    </row>
    <row r="34" spans="1:5" ht="64.5" customHeight="1" x14ac:dyDescent="0.25">
      <c r="A34" s="733" t="s">
        <v>1407</v>
      </c>
      <c r="B34" s="733"/>
      <c r="C34" s="733"/>
      <c r="D34" s="733"/>
      <c r="E34" s="733"/>
    </row>
    <row r="35" spans="1:5" ht="38.25" customHeight="1" x14ac:dyDescent="0.25">
      <c r="A35" s="734" t="s">
        <v>1408</v>
      </c>
      <c r="B35" s="734"/>
      <c r="C35" s="734"/>
      <c r="D35" s="734"/>
      <c r="E35" s="734"/>
    </row>
    <row r="36" spans="1:5" ht="98.25" customHeight="1" x14ac:dyDescent="0.25">
      <c r="A36" s="734" t="s">
        <v>1409</v>
      </c>
      <c r="B36" s="734"/>
      <c r="C36" s="734"/>
      <c r="D36" s="734"/>
      <c r="E36" s="734"/>
    </row>
  </sheetData>
  <mergeCells count="12">
    <mergeCell ref="A33:E33"/>
    <mergeCell ref="A36:E36"/>
    <mergeCell ref="A34:E34"/>
    <mergeCell ref="D21:E21"/>
    <mergeCell ref="D23:E23"/>
    <mergeCell ref="D24:E24"/>
    <mergeCell ref="A35:E35"/>
    <mergeCell ref="D26:E26"/>
    <mergeCell ref="D27:E27"/>
    <mergeCell ref="D31:E31"/>
    <mergeCell ref="D30:E30"/>
    <mergeCell ref="D28:E28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J39"/>
  <sheetViews>
    <sheetView workbookViewId="0">
      <selection activeCell="K21" sqref="K21"/>
    </sheetView>
  </sheetViews>
  <sheetFormatPr defaultRowHeight="15" x14ac:dyDescent="0.25"/>
  <cols>
    <col min="1" max="1" width="11.42578125" customWidth="1"/>
    <col min="2" max="2" width="11.140625" customWidth="1"/>
    <col min="4" max="4" width="11.85546875" customWidth="1"/>
    <col min="7" max="7" width="7.42578125" customWidth="1"/>
    <col min="8" max="8" width="19.85546875" customWidth="1"/>
    <col min="9" max="9" width="10.85546875" customWidth="1"/>
  </cols>
  <sheetData>
    <row r="1" spans="1:10" s="1" customFormat="1" ht="14.25" x14ac:dyDescent="0.2"/>
    <row r="2" spans="1:10" s="1" customFormat="1" ht="14.25" x14ac:dyDescent="0.2"/>
    <row r="3" spans="1:10" s="1" customFormat="1" ht="20.25" x14ac:dyDescent="0.3">
      <c r="C3" s="233" t="s">
        <v>74</v>
      </c>
    </row>
    <row r="4" spans="1:10" s="1" customFormat="1" ht="20.25" x14ac:dyDescent="0.3">
      <c r="C4" s="234" t="s">
        <v>13</v>
      </c>
    </row>
    <row r="5" spans="1:10" s="1" customFormat="1" ht="20.25" x14ac:dyDescent="0.3">
      <c r="A5" s="235"/>
      <c r="B5" s="235"/>
      <c r="C5" s="236" t="s">
        <v>1400</v>
      </c>
      <c r="D5" s="235"/>
      <c r="E5" s="235"/>
      <c r="F5" s="235"/>
      <c r="G5" s="235"/>
      <c r="H5" s="235"/>
    </row>
    <row r="6" spans="1:10" s="1" customFormat="1" ht="20.25" x14ac:dyDescent="0.3">
      <c r="B6" s="233"/>
    </row>
    <row r="7" spans="1:10" s="1" customFormat="1" ht="20.25" customHeight="1" x14ac:dyDescent="0.3">
      <c r="A7" s="738" t="s">
        <v>1357</v>
      </c>
      <c r="B7" s="738"/>
      <c r="C7" s="738"/>
      <c r="D7" s="738"/>
      <c r="E7" s="738"/>
      <c r="F7" s="738"/>
      <c r="G7" s="738"/>
      <c r="H7" s="738"/>
      <c r="I7" s="430"/>
      <c r="J7" s="430"/>
    </row>
    <row r="9" spans="1:10" x14ac:dyDescent="0.25">
      <c r="A9" s="427" t="s">
        <v>1358</v>
      </c>
    </row>
    <row r="10" spans="1:10" x14ac:dyDescent="0.25">
      <c r="A10" s="179" t="str">
        <f>Dados!B12</f>
        <v>PAVIMENTAÇÃO RURAL POLIÉDRICA EMCX 120 - Ln Humaitá</v>
      </c>
    </row>
    <row r="11" spans="1:10" x14ac:dyDescent="0.25">
      <c r="A11" s="179" t="str">
        <f>Dados!B13</f>
        <v>EMCX 120 - Linha Humaitá - Zona Rural - Caxambú do Sul - SC</v>
      </c>
    </row>
    <row r="12" spans="1:10" x14ac:dyDescent="0.25">
      <c r="A12" t="s">
        <v>1359</v>
      </c>
      <c r="C12" s="428">
        <f>Dados!B30</f>
        <v>0</v>
      </c>
      <c r="D12" t="s">
        <v>1360</v>
      </c>
      <c r="E12" s="179">
        <f>Dados!B31</f>
        <v>0</v>
      </c>
      <c r="F12" t="s">
        <v>1465</v>
      </c>
    </row>
    <row r="13" spans="1:10" x14ac:dyDescent="0.25">
      <c r="A13" t="s">
        <v>1466</v>
      </c>
    </row>
    <row r="14" spans="1:10" x14ac:dyDescent="0.25">
      <c r="A14" s="179">
        <f>Dados!B32</f>
        <v>0</v>
      </c>
      <c r="G14" t="s">
        <v>1361</v>
      </c>
    </row>
    <row r="15" spans="1:10" x14ac:dyDescent="0.25">
      <c r="A15" t="s">
        <v>1362</v>
      </c>
      <c r="B15" s="737">
        <f>Dados!B33</f>
        <v>0</v>
      </c>
      <c r="C15" s="737"/>
      <c r="D15" t="s">
        <v>1373</v>
      </c>
      <c r="H15" s="179">
        <f>Dados!B36</f>
        <v>0</v>
      </c>
    </row>
    <row r="16" spans="1:10" x14ac:dyDescent="0.25">
      <c r="A16" t="s">
        <v>1363</v>
      </c>
      <c r="B16" s="740">
        <f>Dados!B2</f>
        <v>1134159.21</v>
      </c>
      <c r="C16" s="740"/>
      <c r="D16" s="429" t="s">
        <v>1364</v>
      </c>
      <c r="H16" s="179" t="s">
        <v>1365</v>
      </c>
    </row>
    <row r="17" spans="1:8" x14ac:dyDescent="0.25">
      <c r="A17" t="s">
        <v>1374</v>
      </c>
    </row>
    <row r="18" spans="1:8" x14ac:dyDescent="0.25">
      <c r="A18" t="s">
        <v>1366</v>
      </c>
    </row>
    <row r="19" spans="1:8" x14ac:dyDescent="0.25">
      <c r="A19" t="s">
        <v>1367</v>
      </c>
    </row>
    <row r="21" spans="1:8" ht="48.75" customHeight="1" x14ac:dyDescent="0.25">
      <c r="A21" s="426" t="s">
        <v>1402</v>
      </c>
    </row>
    <row r="23" spans="1:8" x14ac:dyDescent="0.25">
      <c r="A23" t="s">
        <v>1368</v>
      </c>
    </row>
    <row r="25" spans="1:8" x14ac:dyDescent="0.25">
      <c r="F25" t="s">
        <v>1461</v>
      </c>
    </row>
    <row r="31" spans="1:8" x14ac:dyDescent="0.25">
      <c r="B31" s="742" t="str">
        <f>Dados!B16</f>
        <v>EDI MARCOS ANTUNES DE MELLO</v>
      </c>
      <c r="C31" s="742"/>
      <c r="D31" s="742"/>
      <c r="F31" s="741" t="s">
        <v>1370</v>
      </c>
      <c r="G31" s="741"/>
      <c r="H31" s="741"/>
    </row>
    <row r="32" spans="1:8" x14ac:dyDescent="0.25">
      <c r="B32" s="739" t="s">
        <v>1371</v>
      </c>
      <c r="C32" s="739"/>
      <c r="D32" s="739"/>
      <c r="F32" s="739" t="s">
        <v>1369</v>
      </c>
      <c r="G32" s="739"/>
      <c r="H32" s="739"/>
    </row>
    <row r="36" spans="2:8" ht="24.75" customHeight="1" x14ac:dyDescent="0.25"/>
    <row r="37" spans="2:8" x14ac:dyDescent="0.25">
      <c r="B37" s="741">
        <f>Dados!B48</f>
        <v>0</v>
      </c>
      <c r="C37" s="741"/>
      <c r="D37" s="741"/>
      <c r="F37" s="741">
        <f>Dados!B55</f>
        <v>0</v>
      </c>
      <c r="G37" s="741"/>
      <c r="H37" s="741"/>
    </row>
    <row r="38" spans="2:8" x14ac:dyDescent="0.25">
      <c r="B38">
        <f>Dados!B49</f>
        <v>0</v>
      </c>
      <c r="D38" t="s">
        <v>1372</v>
      </c>
      <c r="F38" s="739">
        <f>Dados!B56</f>
        <v>0</v>
      </c>
      <c r="G38" s="739"/>
      <c r="H38" t="s">
        <v>1403</v>
      </c>
    </row>
    <row r="39" spans="2:8" x14ac:dyDescent="0.25">
      <c r="C39">
        <f>Dados!B50</f>
        <v>0</v>
      </c>
      <c r="F39" s="739">
        <f>Dados!B57</f>
        <v>0</v>
      </c>
      <c r="G39" s="739"/>
      <c r="H39" s="739"/>
    </row>
  </sheetData>
  <mergeCells count="11">
    <mergeCell ref="B15:C15"/>
    <mergeCell ref="A7:H7"/>
    <mergeCell ref="F39:H39"/>
    <mergeCell ref="B32:D32"/>
    <mergeCell ref="F32:H32"/>
    <mergeCell ref="B16:C16"/>
    <mergeCell ref="B37:D37"/>
    <mergeCell ref="B31:D31"/>
    <mergeCell ref="F31:H31"/>
    <mergeCell ref="F37:H37"/>
    <mergeCell ref="F38:G38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37"/>
  <sheetViews>
    <sheetView workbookViewId="0">
      <selection activeCell="F23" sqref="F23"/>
    </sheetView>
  </sheetViews>
  <sheetFormatPr defaultRowHeight="15" x14ac:dyDescent="0.25"/>
  <cols>
    <col min="1" max="1" width="11.42578125" customWidth="1"/>
    <col min="2" max="2" width="11.140625" customWidth="1"/>
    <col min="4" max="4" width="11.85546875" customWidth="1"/>
    <col min="7" max="7" width="7.42578125" customWidth="1"/>
    <col min="8" max="8" width="19.85546875" customWidth="1"/>
    <col min="9" max="9" width="10.85546875" customWidth="1"/>
  </cols>
  <sheetData>
    <row r="1" spans="1:10" s="1" customFormat="1" ht="14.25" x14ac:dyDescent="0.2"/>
    <row r="2" spans="1:10" s="1" customFormat="1" ht="14.25" x14ac:dyDescent="0.2"/>
    <row r="3" spans="1:10" s="1" customFormat="1" ht="20.25" x14ac:dyDescent="0.3">
      <c r="C3" s="233" t="s">
        <v>74</v>
      </c>
    </row>
    <row r="4" spans="1:10" s="1" customFormat="1" ht="20.25" x14ac:dyDescent="0.3">
      <c r="C4" s="234" t="s">
        <v>1427</v>
      </c>
    </row>
    <row r="5" spans="1:10" s="1" customFormat="1" ht="20.25" x14ac:dyDescent="0.3">
      <c r="A5" s="235"/>
      <c r="B5" s="235"/>
      <c r="C5" s="236" t="s">
        <v>1400</v>
      </c>
      <c r="D5" s="235"/>
      <c r="E5" s="235"/>
      <c r="F5" s="235"/>
      <c r="G5" s="235"/>
      <c r="H5" s="235"/>
    </row>
    <row r="6" spans="1:10" s="1" customFormat="1" ht="20.25" x14ac:dyDescent="0.3">
      <c r="B6" s="233"/>
    </row>
    <row r="7" spans="1:10" s="1" customFormat="1" ht="20.25" customHeight="1" x14ac:dyDescent="0.3">
      <c r="A7" s="738" t="s">
        <v>1387</v>
      </c>
      <c r="B7" s="738"/>
      <c r="C7" s="738"/>
      <c r="D7" s="738"/>
      <c r="E7" s="738"/>
      <c r="F7" s="738"/>
      <c r="G7" s="738"/>
      <c r="H7" s="738"/>
      <c r="I7" s="430"/>
      <c r="J7" s="430"/>
    </row>
    <row r="9" spans="1:10" x14ac:dyDescent="0.25">
      <c r="A9" s="427" t="s">
        <v>1358</v>
      </c>
    </row>
    <row r="10" spans="1:10" x14ac:dyDescent="0.25">
      <c r="A10" s="179" t="str">
        <f>Dados!B12</f>
        <v>PAVIMENTAÇÃO RURAL POLIÉDRICA EMCX 120 - Ln Humaitá</v>
      </c>
    </row>
    <row r="11" spans="1:10" x14ac:dyDescent="0.25">
      <c r="A11" s="179" t="str">
        <f>Dados!B13</f>
        <v>EMCX 120 - Linha Humaitá - Zona Rural - Caxambú do Sul - SC</v>
      </c>
    </row>
    <row r="12" spans="1:10" x14ac:dyDescent="0.25">
      <c r="A12" t="s">
        <v>1359</v>
      </c>
      <c r="C12" s="428">
        <f>Dados!B30</f>
        <v>0</v>
      </c>
      <c r="D12" t="s">
        <v>1360</v>
      </c>
      <c r="E12" s="179">
        <f>Dados!B31</f>
        <v>0</v>
      </c>
      <c r="F12" t="s">
        <v>1465</v>
      </c>
    </row>
    <row r="13" spans="1:10" x14ac:dyDescent="0.25">
      <c r="A13" t="s">
        <v>1466</v>
      </c>
    </row>
    <row r="14" spans="1:10" x14ac:dyDescent="0.25">
      <c r="A14" s="179">
        <f>Dados!B32</f>
        <v>0</v>
      </c>
      <c r="G14" t="s">
        <v>1361</v>
      </c>
    </row>
    <row r="15" spans="1:10" x14ac:dyDescent="0.25">
      <c r="A15" t="s">
        <v>1362</v>
      </c>
      <c r="B15" s="737">
        <f>Dados!B33</f>
        <v>0</v>
      </c>
      <c r="C15" s="737"/>
      <c r="D15" t="s">
        <v>1373</v>
      </c>
      <c r="H15" s="179">
        <f>Dados!B36</f>
        <v>0</v>
      </c>
    </row>
    <row r="16" spans="1:10" x14ac:dyDescent="0.25">
      <c r="A16" t="s">
        <v>1363</v>
      </c>
      <c r="B16" s="740">
        <f>Dados!B2</f>
        <v>1134159.21</v>
      </c>
      <c r="C16" s="740"/>
      <c r="D16" s="429" t="s">
        <v>1364</v>
      </c>
      <c r="H16" s="179" t="s">
        <v>1365</v>
      </c>
    </row>
    <row r="17" spans="1:8" x14ac:dyDescent="0.25">
      <c r="A17" t="s">
        <v>1375</v>
      </c>
    </row>
    <row r="18" spans="1:8" x14ac:dyDescent="0.25">
      <c r="A18" t="s">
        <v>1376</v>
      </c>
    </row>
    <row r="21" spans="1:8" x14ac:dyDescent="0.25">
      <c r="A21" t="s">
        <v>1368</v>
      </c>
    </row>
    <row r="23" spans="1:8" x14ac:dyDescent="0.25">
      <c r="F23" t="s">
        <v>1461</v>
      </c>
    </row>
    <row r="29" spans="1:8" x14ac:dyDescent="0.25">
      <c r="B29" s="742" t="str">
        <f>Dados!B16</f>
        <v>EDI MARCOS ANTUNES DE MELLO</v>
      </c>
      <c r="C29" s="742"/>
      <c r="D29" s="742"/>
      <c r="F29" s="741" t="s">
        <v>1370</v>
      </c>
      <c r="G29" s="741"/>
      <c r="H29" s="741"/>
    </row>
    <row r="30" spans="1:8" x14ac:dyDescent="0.25">
      <c r="B30" s="739" t="s">
        <v>1371</v>
      </c>
      <c r="C30" s="739"/>
      <c r="D30" s="739"/>
      <c r="F30" s="739" t="s">
        <v>1369</v>
      </c>
      <c r="G30" s="739"/>
      <c r="H30" s="739"/>
    </row>
    <row r="34" spans="2:8" ht="26.25" customHeight="1" x14ac:dyDescent="0.25"/>
    <row r="35" spans="2:8" x14ac:dyDescent="0.25">
      <c r="B35" s="741">
        <f>Dados!B49</f>
        <v>0</v>
      </c>
      <c r="C35" s="741"/>
      <c r="D35" s="741"/>
      <c r="F35" s="741">
        <f>Dados!B55</f>
        <v>0</v>
      </c>
      <c r="G35" s="741"/>
      <c r="H35" s="741"/>
    </row>
    <row r="36" spans="2:8" x14ac:dyDescent="0.25">
      <c r="B36">
        <f>Dados!B49</f>
        <v>0</v>
      </c>
      <c r="D36" t="s">
        <v>1372</v>
      </c>
      <c r="F36" s="739">
        <f>Dados!B56</f>
        <v>0</v>
      </c>
      <c r="G36" s="739"/>
      <c r="H36" t="s">
        <v>1403</v>
      </c>
    </row>
    <row r="37" spans="2:8" x14ac:dyDescent="0.25">
      <c r="C37">
        <f>Dados!B50</f>
        <v>0</v>
      </c>
      <c r="F37" s="739">
        <f>Dados!B57</f>
        <v>0</v>
      </c>
      <c r="G37" s="739"/>
      <c r="H37" s="739"/>
    </row>
  </sheetData>
  <mergeCells count="11">
    <mergeCell ref="A7:H7"/>
    <mergeCell ref="B15:C15"/>
    <mergeCell ref="B16:C16"/>
    <mergeCell ref="B29:D29"/>
    <mergeCell ref="F29:H29"/>
    <mergeCell ref="F37:H37"/>
    <mergeCell ref="B35:D35"/>
    <mergeCell ref="F35:H35"/>
    <mergeCell ref="B30:D30"/>
    <mergeCell ref="F30:H30"/>
    <mergeCell ref="F36:G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28</vt:i4>
      </vt:variant>
      <vt:variant>
        <vt:lpstr>Intervalos Nomeados</vt:lpstr>
      </vt:variant>
      <vt:variant>
        <vt:i4>6</vt:i4>
      </vt:variant>
    </vt:vector>
  </HeadingPairs>
  <TitlesOfParts>
    <vt:vector size="34" baseType="lpstr">
      <vt:lpstr>Dados</vt:lpstr>
      <vt:lpstr>BDI</vt:lpstr>
      <vt:lpstr>Composições</vt:lpstr>
      <vt:lpstr>Orçamento</vt:lpstr>
      <vt:lpstr>Cronograma F. F.</vt:lpstr>
      <vt:lpstr>Orç. Licitação</vt:lpstr>
      <vt:lpstr>Cronograma F. F. Licitação</vt:lpstr>
      <vt:lpstr>BDI Licitação</vt:lpstr>
      <vt:lpstr>Orç. Pós Licitação</vt:lpstr>
      <vt:lpstr>BM 01</vt:lpstr>
      <vt:lpstr>BM 02</vt:lpstr>
      <vt:lpstr>BM 03</vt:lpstr>
      <vt:lpstr>BM 04</vt:lpstr>
      <vt:lpstr>BM 05</vt:lpstr>
      <vt:lpstr>BM 06</vt:lpstr>
      <vt:lpstr>Supressão-Acréscimo</vt:lpstr>
      <vt:lpstr>BM Supr-Acrés</vt:lpstr>
      <vt:lpstr>Diários</vt:lpstr>
      <vt:lpstr>Resumo Diários</vt:lpstr>
      <vt:lpstr>Laudo 1</vt:lpstr>
      <vt:lpstr>Laudo 2</vt:lpstr>
      <vt:lpstr>Laudo 3</vt:lpstr>
      <vt:lpstr>Laudo 4</vt:lpstr>
      <vt:lpstr>Laudo 5</vt:lpstr>
      <vt:lpstr>Laudo 6</vt:lpstr>
      <vt:lpstr>NF</vt:lpstr>
      <vt:lpstr>Termo Rec. Prov.</vt:lpstr>
      <vt:lpstr>Termo Rec. Def.</vt:lpstr>
      <vt:lpstr>BDI!Area_de_impressao</vt:lpstr>
      <vt:lpstr>'BDI Licitação'!Area_de_impressao</vt:lpstr>
      <vt:lpstr>Composições!Area_de_impressao</vt:lpstr>
      <vt:lpstr>'Orç. Licitação'!Area_de_impressao</vt:lpstr>
      <vt:lpstr>'Orç. Pós Licitação'!Area_de_impressao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Jaimir</dc:creator>
  <cp:lastModifiedBy>Usuario</cp:lastModifiedBy>
  <cp:lastPrinted>2026-08-27T11:22:45Z</cp:lastPrinted>
  <dcterms:created xsi:type="dcterms:W3CDTF">2021-07-28T00:49:46Z</dcterms:created>
  <dcterms:modified xsi:type="dcterms:W3CDTF">2026-08-27T11:23:49Z</dcterms:modified>
</cp:coreProperties>
</file>